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13_ncr:1_{BE78ADCF-5EA3-4A95-A70A-6FD35CF33766}" xr6:coauthVersionLast="47" xr6:coauthVersionMax="47" xr10:uidLastSave="{00000000-0000-0000-0000-000000000000}"/>
  <bookViews>
    <workbookView xWindow="390" yWindow="390" windowWidth="17280" windowHeight="10665" xr2:uid="{9629EC5C-2980-473E-8B87-491EFBCE86ED}"/>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G20" i="10"/>
  <c r="CB20" i="10"/>
  <c r="AZ20" i="10"/>
  <c r="D20" i="10"/>
  <c r="DG19" i="10"/>
  <c r="CB19" i="10"/>
  <c r="AZ19" i="10"/>
  <c r="D19" i="10"/>
  <c r="DG18" i="10"/>
  <c r="CB18" i="10"/>
  <c r="AZ18" i="10"/>
  <c r="D18" i="10"/>
  <c r="DG17" i="10"/>
  <c r="AZ17" i="10"/>
  <c r="D17" i="10"/>
  <c r="DG16" i="10"/>
  <c r="D16" i="10"/>
  <c r="DG15" i="10"/>
  <c r="CB15" i="10"/>
  <c r="AZ15" i="10"/>
  <c r="D15" i="10"/>
  <c r="DG14" i="10"/>
  <c r="CB14" i="10"/>
  <c r="AZ14" i="10"/>
  <c r="D14" i="10"/>
  <c r="DG13" i="10"/>
  <c r="CB13" i="10"/>
  <c r="AZ13" i="10"/>
  <c r="D13" i="10"/>
  <c r="DG12" i="10"/>
  <c r="CB12" i="10"/>
  <c r="AZ12" i="10"/>
  <c r="D12" i="10"/>
  <c r="DG11" i="10"/>
  <c r="CB11" i="10"/>
  <c r="AZ11" i="10"/>
  <c r="D11" i="10"/>
  <c r="DG10" i="10"/>
  <c r="CB10" i="10"/>
  <c r="AZ10" i="10"/>
  <c r="D10" i="10"/>
  <c r="DG9" i="10"/>
  <c r="CB9" i="10"/>
  <c r="AZ9" i="10"/>
  <c r="D9" i="10"/>
  <c r="DG8" i="10"/>
  <c r="CB8" i="10"/>
  <c r="AZ8" i="10"/>
  <c r="D8" i="10"/>
  <c r="DG7" i="10"/>
  <c r="DG6" i="10"/>
  <c r="DK4" i="10"/>
  <c r="DK64" i="10" s="1" a="1"/>
  <c r="DK64" i="10" s="1"/>
  <c r="DI4" i="10"/>
  <c r="BM126" i="9"/>
  <c r="P108" i="9"/>
  <c r="F108" i="9"/>
  <c r="P107" i="9"/>
  <c r="F107" i="9"/>
  <c r="P106" i="9"/>
  <c r="F106" i="9"/>
  <c r="E20" i="3" s="1"/>
  <c r="P105" i="9"/>
  <c r="F105" i="9"/>
  <c r="P104" i="9"/>
  <c r="F104" i="9"/>
  <c r="P103" i="9"/>
  <c r="F103" i="9"/>
  <c r="P102" i="9"/>
  <c r="F102" i="9"/>
  <c r="AW98" i="9"/>
  <c r="BM131" i="9" s="1"/>
  <c r="P98" i="9"/>
  <c r="AW97" i="9"/>
  <c r="BM130" i="9" s="1"/>
  <c r="P97" i="9"/>
  <c r="AW96" i="9"/>
  <c r="BM129" i="9" s="1"/>
  <c r="P96" i="9"/>
  <c r="AW95" i="9"/>
  <c r="BM128" i="9" s="1"/>
  <c r="P95" i="9"/>
  <c r="AW94" i="9"/>
  <c r="BM127" i="9" s="1"/>
  <c r="P94" i="9"/>
  <c r="AW93" i="9"/>
  <c r="P93" i="9"/>
  <c r="AW92" i="9"/>
  <c r="BM125" i="9" s="1"/>
  <c r="P92" i="9"/>
  <c r="AW91" i="9"/>
  <c r="BM124" i="9" s="1"/>
  <c r="P91" i="9"/>
  <c r="AW90" i="9"/>
  <c r="BM123" i="9" s="1"/>
  <c r="P90" i="9"/>
  <c r="AW89" i="9"/>
  <c r="BM122" i="9" s="1"/>
  <c r="P89" i="9"/>
  <c r="AW88" i="9"/>
  <c r="BM121" i="9" s="1"/>
  <c r="P88" i="9"/>
  <c r="AW87" i="9"/>
  <c r="BM120" i="9" s="1"/>
  <c r="P87" i="9"/>
  <c r="AW86" i="9"/>
  <c r="BM119" i="9" s="1"/>
  <c r="P86" i="9"/>
  <c r="AW85" i="9"/>
  <c r="BM118" i="9" s="1"/>
  <c r="P85" i="9"/>
  <c r="AW84" i="9"/>
  <c r="BM117" i="9" s="1"/>
  <c r="P84" i="9"/>
  <c r="AW83" i="9"/>
  <c r="BM116" i="9" s="1"/>
  <c r="P83" i="9"/>
  <c r="AW82" i="9"/>
  <c r="BM115" i="9" s="1"/>
  <c r="P82" i="9"/>
  <c r="AW81" i="9"/>
  <c r="BM114" i="9" s="1"/>
  <c r="P81" i="9"/>
  <c r="F81" i="9"/>
  <c r="AW80" i="9"/>
  <c r="BM113" i="9" s="1"/>
  <c r="P80" i="9"/>
  <c r="AW79" i="9"/>
  <c r="BM112" i="9" s="1"/>
  <c r="P79" i="9"/>
  <c r="AW78" i="9"/>
  <c r="BM111" i="9" s="1"/>
  <c r="P78" i="9"/>
  <c r="F78" i="9"/>
  <c r="G17" i="4" s="1"/>
  <c r="AW77" i="9"/>
  <c r="BM110" i="9" s="1"/>
  <c r="P77" i="9"/>
  <c r="G75" i="9"/>
  <c r="F86" i="9" s="1"/>
  <c r="G25" i="4" s="1"/>
  <c r="Z72" i="9"/>
  <c r="W72" i="9"/>
  <c r="V72" i="9"/>
  <c r="X72" i="9" s="1"/>
  <c r="T72" i="9"/>
  <c r="U72" i="9" s="1"/>
  <c r="P72" i="9"/>
  <c r="O72" i="9"/>
  <c r="V71" i="9"/>
  <c r="X71" i="9" s="1"/>
  <c r="U71" i="9"/>
  <c r="T71" i="9"/>
  <c r="P71" i="9"/>
  <c r="O71" i="9"/>
  <c r="W70" i="9"/>
  <c r="Z70" i="9" s="1"/>
  <c r="V70" i="9"/>
  <c r="X70" i="9" s="1"/>
  <c r="U70" i="9"/>
  <c r="T70" i="9"/>
  <c r="P70" i="9"/>
  <c r="O70" i="9"/>
  <c r="V69" i="9"/>
  <c r="T69" i="9"/>
  <c r="U69" i="9" s="1"/>
  <c r="P69" i="9"/>
  <c r="O69" i="9"/>
  <c r="W68" i="9"/>
  <c r="V68" i="9"/>
  <c r="X68" i="9" s="1"/>
  <c r="T68" i="9"/>
  <c r="U68" i="9" s="1"/>
  <c r="P68" i="9"/>
  <c r="O68" i="9"/>
  <c r="V67" i="9"/>
  <c r="T67" i="9"/>
  <c r="U67" i="9" s="1"/>
  <c r="P67" i="9"/>
  <c r="O67" i="9"/>
  <c r="V66" i="9"/>
  <c r="T66" i="9"/>
  <c r="U66" i="9" s="1"/>
  <c r="P66" i="9"/>
  <c r="O66" i="9"/>
  <c r="V65" i="9"/>
  <c r="W65" i="9" s="1"/>
  <c r="T65" i="9"/>
  <c r="U65" i="9" s="1"/>
  <c r="P65" i="9"/>
  <c r="O65" i="9"/>
  <c r="V64" i="9"/>
  <c r="W64" i="9" s="1"/>
  <c r="T64" i="9"/>
  <c r="U64" i="9" s="1"/>
  <c r="P64" i="9"/>
  <c r="O64" i="9"/>
  <c r="V63" i="9"/>
  <c r="X63" i="9" s="1"/>
  <c r="T63" i="9"/>
  <c r="U63" i="9" s="1"/>
  <c r="P63" i="9"/>
  <c r="O63" i="9"/>
  <c r="W62" i="9"/>
  <c r="V62" i="9"/>
  <c r="T62" i="9"/>
  <c r="U62" i="9" s="1"/>
  <c r="P62" i="9"/>
  <c r="O62" i="9"/>
  <c r="V61" i="9"/>
  <c r="W61" i="9" s="1"/>
  <c r="U61" i="9"/>
  <c r="T61" i="9"/>
  <c r="P61" i="9"/>
  <c r="O61" i="9"/>
  <c r="W60" i="9"/>
  <c r="V60" i="9"/>
  <c r="X60" i="9" s="1"/>
  <c r="U60" i="9"/>
  <c r="T60" i="9"/>
  <c r="P60" i="9"/>
  <c r="O60" i="9"/>
  <c r="V59" i="9"/>
  <c r="T59" i="9"/>
  <c r="U59" i="9" s="1"/>
  <c r="P59" i="9"/>
  <c r="O59" i="9"/>
  <c r="V58" i="9"/>
  <c r="W58" i="9" s="1"/>
  <c r="U58" i="9"/>
  <c r="T58" i="9"/>
  <c r="P58" i="9"/>
  <c r="O58" i="9"/>
  <c r="W57" i="9"/>
  <c r="V57" i="9"/>
  <c r="X57" i="9" s="1"/>
  <c r="T57" i="9"/>
  <c r="U57" i="9" s="1"/>
  <c r="P57" i="9"/>
  <c r="O57" i="9"/>
  <c r="V56" i="9"/>
  <c r="T56" i="9"/>
  <c r="U56" i="9" s="1"/>
  <c r="P56" i="9"/>
  <c r="O56" i="9"/>
  <c r="V55" i="9"/>
  <c r="T55" i="9"/>
  <c r="U55" i="9" s="1"/>
  <c r="P55" i="9"/>
  <c r="O55" i="9"/>
  <c r="V54" i="9"/>
  <c r="W54" i="9" s="1"/>
  <c r="T54" i="9"/>
  <c r="P54" i="9"/>
  <c r="O54" i="9"/>
  <c r="V53" i="9"/>
  <c r="T53" i="9"/>
  <c r="U53" i="9" s="1"/>
  <c r="P53" i="9"/>
  <c r="O53" i="9"/>
  <c r="V52" i="9"/>
  <c r="U52" i="9"/>
  <c r="T52" i="9"/>
  <c r="P52" i="9"/>
  <c r="O52" i="9"/>
  <c r="V51" i="9"/>
  <c r="T51" i="9"/>
  <c r="U51" i="9" s="1"/>
  <c r="P51" i="9"/>
  <c r="O51" i="9"/>
  <c r="W50" i="9"/>
  <c r="V50" i="9"/>
  <c r="T50" i="9"/>
  <c r="U50" i="9" s="1"/>
  <c r="P50" i="9"/>
  <c r="O50" i="9"/>
  <c r="V49" i="9"/>
  <c r="T49" i="9"/>
  <c r="U49" i="9" s="1"/>
  <c r="P49" i="9"/>
  <c r="O49" i="9"/>
  <c r="V48" i="9"/>
  <c r="X48" i="9" s="1"/>
  <c r="T48" i="9"/>
  <c r="U48" i="9" s="1"/>
  <c r="P48" i="9"/>
  <c r="O48" i="9"/>
  <c r="V47" i="9"/>
  <c r="T47" i="9"/>
  <c r="U47" i="9" s="1"/>
  <c r="P47" i="9"/>
  <c r="O47" i="9"/>
  <c r="V46" i="9"/>
  <c r="U46" i="9"/>
  <c r="T46" i="9"/>
  <c r="P46" i="9"/>
  <c r="O46" i="9"/>
  <c r="Z45" i="9"/>
  <c r="X45" i="9"/>
  <c r="V45" i="9"/>
  <c r="W45" i="9" s="1"/>
  <c r="T45" i="9"/>
  <c r="U45" i="9" s="1"/>
  <c r="P45" i="9"/>
  <c r="O45" i="9"/>
  <c r="V44" i="9"/>
  <c r="X44" i="9" s="1"/>
  <c r="T44" i="9"/>
  <c r="U44" i="9" s="1"/>
  <c r="P44" i="9"/>
  <c r="O44" i="9"/>
  <c r="W43" i="9"/>
  <c r="Z43" i="9" s="1"/>
  <c r="V43" i="9"/>
  <c r="X43" i="9" s="1"/>
  <c r="U43" i="9"/>
  <c r="T43" i="9"/>
  <c r="P43" i="9"/>
  <c r="O43" i="9"/>
  <c r="V42" i="9"/>
  <c r="W42" i="9" s="1"/>
  <c r="T42" i="9"/>
  <c r="U42" i="9" s="1"/>
  <c r="P42" i="9"/>
  <c r="O42" i="9"/>
  <c r="V41" i="9"/>
  <c r="X41" i="9" s="1"/>
  <c r="T41" i="9"/>
  <c r="U41" i="9" s="1"/>
  <c r="P41" i="9"/>
  <c r="O41" i="9"/>
  <c r="V40" i="9"/>
  <c r="T40" i="9"/>
  <c r="U40" i="9" s="1"/>
  <c r="P40" i="9"/>
  <c r="O40" i="9"/>
  <c r="V39" i="9"/>
  <c r="T39" i="9"/>
  <c r="U39" i="9" s="1"/>
  <c r="P39" i="9"/>
  <c r="O39" i="9"/>
  <c r="V38" i="9"/>
  <c r="T38" i="9"/>
  <c r="U38" i="9" s="1"/>
  <c r="P38" i="9"/>
  <c r="O38" i="9"/>
  <c r="V37" i="9"/>
  <c r="T37" i="9"/>
  <c r="U37" i="9" s="1"/>
  <c r="P37" i="9"/>
  <c r="O37" i="9"/>
  <c r="V36" i="9"/>
  <c r="U36" i="9"/>
  <c r="T36" i="9"/>
  <c r="P36" i="9"/>
  <c r="O36" i="9"/>
  <c r="W35" i="9"/>
  <c r="V35" i="9"/>
  <c r="X35" i="9" s="1"/>
  <c r="U35" i="9"/>
  <c r="T35" i="9"/>
  <c r="P35" i="9"/>
  <c r="O35" i="9"/>
  <c r="V34" i="9"/>
  <c r="W34" i="9" s="1"/>
  <c r="T34" i="9"/>
  <c r="U34" i="9" s="1"/>
  <c r="P34" i="9"/>
  <c r="O34" i="9"/>
  <c r="X33" i="9"/>
  <c r="V33" i="9"/>
  <c r="W33" i="9" s="1"/>
  <c r="T33" i="9"/>
  <c r="U33" i="9" s="1"/>
  <c r="P33" i="9"/>
  <c r="O33" i="9"/>
  <c r="X32" i="9"/>
  <c r="V32" i="9"/>
  <c r="W32" i="9" s="1"/>
  <c r="T32" i="9"/>
  <c r="U32" i="9" s="1"/>
  <c r="P32" i="9"/>
  <c r="O32" i="9"/>
  <c r="W31" i="9"/>
  <c r="V31" i="9"/>
  <c r="X31" i="9" s="1"/>
  <c r="T31" i="9"/>
  <c r="U31" i="9" s="1"/>
  <c r="P31" i="9"/>
  <c r="O31" i="9"/>
  <c r="W30" i="9"/>
  <c r="V30" i="9"/>
  <c r="X30" i="9" s="1"/>
  <c r="T30" i="9"/>
  <c r="U30" i="9" s="1"/>
  <c r="P30" i="9"/>
  <c r="O30" i="9"/>
  <c r="V29" i="9"/>
  <c r="W29" i="9" s="1"/>
  <c r="U29" i="9"/>
  <c r="T29" i="9"/>
  <c r="P29" i="9"/>
  <c r="O29" i="9"/>
  <c r="X28" i="9"/>
  <c r="V28" i="9"/>
  <c r="W28" i="9" s="1"/>
  <c r="U28" i="9"/>
  <c r="T28" i="9"/>
  <c r="P28" i="9"/>
  <c r="O28" i="9"/>
  <c r="V27" i="9"/>
  <c r="T27" i="9"/>
  <c r="U27" i="9" s="1"/>
  <c r="P27" i="9"/>
  <c r="O27" i="9"/>
  <c r="V26" i="9"/>
  <c r="T26" i="9"/>
  <c r="U26" i="9" s="1"/>
  <c r="P26" i="9"/>
  <c r="O26" i="9"/>
  <c r="V25" i="9"/>
  <c r="T25" i="9"/>
  <c r="U25" i="9" s="1"/>
  <c r="P25" i="9"/>
  <c r="O25" i="9"/>
  <c r="W24" i="9"/>
  <c r="V24" i="9"/>
  <c r="T24" i="9"/>
  <c r="X24" i="9" s="1"/>
  <c r="P24" i="9"/>
  <c r="O24" i="9"/>
  <c r="V23" i="9"/>
  <c r="X23" i="9" s="1"/>
  <c r="T23" i="9"/>
  <c r="U23" i="9" s="1"/>
  <c r="P23" i="9"/>
  <c r="O23" i="9"/>
  <c r="V22" i="9"/>
  <c r="W22" i="9" s="1"/>
  <c r="U22" i="9"/>
  <c r="T22" i="9"/>
  <c r="P22" i="9"/>
  <c r="O22" i="9"/>
  <c r="V21" i="9"/>
  <c r="U21" i="9"/>
  <c r="T21" i="9"/>
  <c r="P21" i="9"/>
  <c r="O21" i="9"/>
  <c r="X20" i="9"/>
  <c r="V20" i="9"/>
  <c r="W20" i="9" s="1"/>
  <c r="T20" i="9"/>
  <c r="U20" i="9" s="1"/>
  <c r="P20" i="9"/>
  <c r="O20" i="9"/>
  <c r="V19" i="9"/>
  <c r="T19" i="9"/>
  <c r="U19" i="9" s="1"/>
  <c r="P19" i="9"/>
  <c r="O19" i="9"/>
  <c r="V18" i="9"/>
  <c r="T18" i="9"/>
  <c r="U18" i="9" s="1"/>
  <c r="P18" i="9"/>
  <c r="O18" i="9"/>
  <c r="V17" i="9"/>
  <c r="T17" i="9"/>
  <c r="U17" i="9" s="1"/>
  <c r="P17" i="9"/>
  <c r="O17" i="9"/>
  <c r="V16" i="9"/>
  <c r="W16" i="9" s="1"/>
  <c r="T16" i="9"/>
  <c r="P16" i="9"/>
  <c r="O16" i="9"/>
  <c r="X15" i="9"/>
  <c r="W15" i="9"/>
  <c r="V15" i="9"/>
  <c r="T15" i="9"/>
  <c r="U15" i="9" s="1"/>
  <c r="P15" i="9"/>
  <c r="O15" i="9"/>
  <c r="V14" i="9"/>
  <c r="W14" i="9" s="1"/>
  <c r="T14" i="9"/>
  <c r="U14" i="9" s="1"/>
  <c r="P14" i="9"/>
  <c r="O14" i="9"/>
  <c r="V13" i="9"/>
  <c r="U13" i="9"/>
  <c r="T13" i="9"/>
  <c r="P13" i="9"/>
  <c r="O13" i="9"/>
  <c r="X12" i="9"/>
  <c r="V12" i="9"/>
  <c r="W12" i="9" s="1"/>
  <c r="U12" i="9"/>
  <c r="T12" i="9"/>
  <c r="P12" i="9"/>
  <c r="O12" i="9"/>
  <c r="V11" i="9"/>
  <c r="T11" i="9"/>
  <c r="U11" i="9" s="1"/>
  <c r="P11" i="9"/>
  <c r="O11" i="9"/>
  <c r="W10" i="9"/>
  <c r="Z10" i="9" s="1"/>
  <c r="V10" i="9"/>
  <c r="X10" i="9" s="1"/>
  <c r="T10" i="9"/>
  <c r="U10" i="9" s="1"/>
  <c r="P10" i="9"/>
  <c r="O10" i="9"/>
  <c r="V9" i="9"/>
  <c r="X9" i="9" s="1"/>
  <c r="T9" i="9"/>
  <c r="U9" i="9" s="1"/>
  <c r="P9" i="9"/>
  <c r="O9" i="9"/>
  <c r="V8" i="9"/>
  <c r="X8" i="9" s="1"/>
  <c r="U8" i="9"/>
  <c r="T8" i="9"/>
  <c r="P8" i="9"/>
  <c r="O8" i="9"/>
  <c r="G4" i="9"/>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F11" i="5"/>
  <c r="F10" i="5"/>
  <c r="K8" i="5"/>
  <c r="X37" i="4"/>
  <c r="X36" i="4"/>
  <c r="X35" i="4"/>
  <c r="X34" i="4"/>
  <c r="D34" i="4"/>
  <c r="X33" i="4"/>
  <c r="X32" i="4"/>
  <c r="X31" i="4"/>
  <c r="D31" i="4"/>
  <c r="X30" i="4"/>
  <c r="X29" i="4"/>
  <c r="X28" i="4"/>
  <c r="X27" i="4"/>
  <c r="X26" i="4"/>
  <c r="D26" i="4"/>
  <c r="X25" i="4"/>
  <c r="X24" i="4"/>
  <c r="X23" i="4"/>
  <c r="X22" i="4"/>
  <c r="X21" i="4"/>
  <c r="D21" i="4"/>
  <c r="X20" i="4"/>
  <c r="G20" i="4"/>
  <c r="AV20" i="4" s="1"/>
  <c r="X19" i="4"/>
  <c r="D19" i="4"/>
  <c r="X18" i="4"/>
  <c r="AS17" i="4"/>
  <c r="AR17" i="4"/>
  <c r="X17" i="4"/>
  <c r="X16" i="4"/>
  <c r="D16" i="4"/>
  <c r="E11" i="4"/>
  <c r="E10" i="4"/>
  <c r="J8" i="4"/>
  <c r="AC22" i="3"/>
  <c r="AB22" i="3"/>
  <c r="W22" i="3"/>
  <c r="E22" i="3"/>
  <c r="W21" i="3"/>
  <c r="E21" i="3"/>
  <c r="AE21" i="3" s="1"/>
  <c r="W20" i="3"/>
  <c r="W19" i="3"/>
  <c r="E19" i="3"/>
  <c r="AF19" i="3" s="1"/>
  <c r="AC18" i="3"/>
  <c r="W18" i="3"/>
  <c r="E18" i="3"/>
  <c r="AH18" i="3" s="1"/>
  <c r="AE17" i="3"/>
  <c r="W17" i="3"/>
  <c r="E17" i="3"/>
  <c r="AB17" i="3" s="1"/>
  <c r="W16" i="3"/>
  <c r="E16" i="3"/>
  <c r="Y15" i="3"/>
  <c r="X15" i="3"/>
  <c r="F11" i="3"/>
  <c r="F10" i="3"/>
  <c r="J8" i="3"/>
  <c r="E11" i="2"/>
  <c r="E10" i="2"/>
  <c r="M8" i="2"/>
  <c r="AW25" i="4" l="1"/>
  <c r="AQ25" i="4"/>
  <c r="AF25" i="4"/>
  <c r="AN25" i="4"/>
  <c r="AD25" i="4"/>
  <c r="AM25" i="4"/>
  <c r="AC25" i="4"/>
  <c r="AI25" i="4"/>
  <c r="AV25" i="4"/>
  <c r="AH25" i="4"/>
  <c r="AU25" i="4"/>
  <c r="AT25" i="4"/>
  <c r="AE25" i="4"/>
  <c r="AS25" i="4"/>
  <c r="AB25" i="4"/>
  <c r="AP25" i="4"/>
  <c r="AJ25" i="4"/>
  <c r="AL25" i="4"/>
  <c r="DL64" i="10"/>
  <c r="DM64" i="10"/>
  <c r="AQ17" i="4"/>
  <c r="AK17" i="4"/>
  <c r="AH17" i="4"/>
  <c r="AB17" i="4"/>
  <c r="AD20" i="3"/>
  <c r="AE20" i="3"/>
  <c r="AD16" i="3"/>
  <c r="AF16" i="3"/>
  <c r="AE16" i="3"/>
  <c r="AD17" i="3"/>
  <c r="AJ17" i="4"/>
  <c r="W23" i="9"/>
  <c r="X50" i="9"/>
  <c r="X65" i="9"/>
  <c r="AP17" i="4"/>
  <c r="W38" i="9"/>
  <c r="X38" i="9"/>
  <c r="X54" i="9"/>
  <c r="F89" i="9"/>
  <c r="G28" i="4" s="1"/>
  <c r="Z32" i="9"/>
  <c r="Z35" i="9"/>
  <c r="X62" i="9"/>
  <c r="Z62" i="9" s="1"/>
  <c r="M62" i="9" s="1"/>
  <c r="F79" i="9"/>
  <c r="G18" i="4" s="1"/>
  <c r="AO18" i="4" s="1"/>
  <c r="Y12" i="9"/>
  <c r="X37" i="9"/>
  <c r="W44" i="9"/>
  <c r="W49" i="9"/>
  <c r="X49" i="9"/>
  <c r="F88" i="9"/>
  <c r="G27" i="4" s="1"/>
  <c r="F85" i="9"/>
  <c r="G24" i="4" s="1"/>
  <c r="F94" i="9"/>
  <c r="G33" i="4" s="1"/>
  <c r="AV33" i="4" s="1"/>
  <c r="F77" i="9"/>
  <c r="G16" i="4" s="1"/>
  <c r="F98" i="9"/>
  <c r="G37" i="4" s="1"/>
  <c r="X58" i="9"/>
  <c r="W71" i="9"/>
  <c r="Z71" i="9" s="1"/>
  <c r="M71" i="9" s="1"/>
  <c r="AB21" i="3"/>
  <c r="AD21" i="3"/>
  <c r="AC21" i="3"/>
  <c r="DI18" i="10" a="1"/>
  <c r="DI18" i="10" s="1"/>
  <c r="DI14" i="10" a="1"/>
  <c r="DI14" i="10" s="1"/>
  <c r="DI12" i="10" a="1"/>
  <c r="DI12" i="10" s="1"/>
  <c r="DI10" i="10" a="1"/>
  <c r="DI10" i="10" s="1"/>
  <c r="DI8" i="10" a="1"/>
  <c r="DI8" i="10" s="1"/>
  <c r="DI19" i="10" a="1"/>
  <c r="DI19" i="10" s="1"/>
  <c r="DI17" i="10" a="1"/>
  <c r="DI17" i="10" s="1"/>
  <c r="DI16" i="10" a="1"/>
  <c r="DI16" i="10" s="1"/>
  <c r="DI15" i="10" a="1"/>
  <c r="DI15" i="10" s="1"/>
  <c r="DI13" i="10" a="1"/>
  <c r="DI13" i="10" s="1"/>
  <c r="DI11" i="10" a="1"/>
  <c r="DI11" i="10" s="1"/>
  <c r="DI9" i="10" a="1"/>
  <c r="DI9" i="10" s="1"/>
  <c r="DI6" i="10" a="1"/>
  <c r="DI6" i="10" s="1"/>
  <c r="DI20" i="10" a="1"/>
  <c r="DI20" i="10" s="1"/>
  <c r="DI7" i="10" a="1"/>
  <c r="DI7" i="10" s="1"/>
  <c r="DK19" i="10" a="1"/>
  <c r="DK19" i="10" s="1"/>
  <c r="DK37" i="10" a="1"/>
  <c r="DK37" i="10" s="1"/>
  <c r="DK41" i="10" a="1"/>
  <c r="DK41" i="10" s="1"/>
  <c r="DK53" i="10" a="1"/>
  <c r="DK53" i="10" s="1"/>
  <c r="DK8" i="10" a="1"/>
  <c r="DK8" i="10" s="1"/>
  <c r="DK10" i="10" a="1"/>
  <c r="DK10" i="10" s="1"/>
  <c r="DK12" i="10" a="1"/>
  <c r="DK12" i="10" s="1"/>
  <c r="DK14" i="10" a="1"/>
  <c r="DK14" i="10" s="1"/>
  <c r="DK18" i="10" a="1"/>
  <c r="DK18" i="10" s="1"/>
  <c r="DK31" i="10" a="1"/>
  <c r="DK31" i="10" s="1"/>
  <c r="DK35" i="10" a="1"/>
  <c r="DK35" i="10" s="1"/>
  <c r="DK46" i="10" a="1"/>
  <c r="DK46" i="10" s="1"/>
  <c r="DK38" i="10" a="1"/>
  <c r="DK38" i="10" s="1"/>
  <c r="DK42" i="10" a="1"/>
  <c r="DK42" i="10" s="1"/>
  <c r="DK20" i="10" a="1"/>
  <c r="DK20" i="10" s="1"/>
  <c r="DK28" i="10" a="1"/>
  <c r="DK28" i="10" s="1"/>
  <c r="DK32" i="10" a="1"/>
  <c r="DK32" i="10" s="1"/>
  <c r="DK45" i="10" a="1"/>
  <c r="DK45" i="10" s="1"/>
  <c r="DK51" i="10" a="1"/>
  <c r="DK51" i="10" s="1"/>
  <c r="X40" i="9"/>
  <c r="DK65" i="10" a="1"/>
  <c r="DK65" i="10" s="1"/>
  <c r="DK57" i="10" a="1"/>
  <c r="DK57" i="10" s="1"/>
  <c r="DK48" i="10" a="1"/>
  <c r="DK48" i="10" s="1"/>
  <c r="DK63" i="10" a="1"/>
  <c r="DK63" i="10" s="1"/>
  <c r="DK62" i="10" a="1"/>
  <c r="DK62" i="10" s="1"/>
  <c r="DK61" i="10" a="1"/>
  <c r="DK61" i="10" s="1"/>
  <c r="DK60" i="10" a="1"/>
  <c r="DK60" i="10" s="1"/>
  <c r="DK59" i="10" a="1"/>
  <c r="DK59" i="10" s="1"/>
  <c r="DK58" i="10" a="1"/>
  <c r="DK58" i="10" s="1"/>
  <c r="DK56" i="10" a="1"/>
  <c r="DK56" i="10" s="1"/>
  <c r="DK52" i="10" a="1"/>
  <c r="DK52" i="10" s="1"/>
  <c r="DK50" i="10" a="1"/>
  <c r="DK50" i="10" s="1"/>
  <c r="DK49" i="10" a="1"/>
  <c r="DK49" i="10" s="1"/>
  <c r="DK27" i="10" a="1"/>
  <c r="DK27" i="10" s="1"/>
  <c r="DK26" i="10" a="1"/>
  <c r="DK26" i="10" s="1"/>
  <c r="DK25" i="10" a="1"/>
  <c r="DK25" i="10" s="1"/>
  <c r="DK24" i="10" a="1"/>
  <c r="DK24" i="10" s="1"/>
  <c r="DK23" i="10" a="1"/>
  <c r="DK23" i="10" s="1"/>
  <c r="DK22" i="10" a="1"/>
  <c r="DK22" i="10" s="1"/>
  <c r="W8" i="9"/>
  <c r="X25" i="9"/>
  <c r="X27" i="9"/>
  <c r="Z30" i="9"/>
  <c r="M30" i="9" s="1"/>
  <c r="R38" i="5" s="1"/>
  <c r="X34" i="9"/>
  <c r="W37" i="9"/>
  <c r="Z37" i="9" s="1"/>
  <c r="M37" i="9" s="1"/>
  <c r="R45" i="5" s="1"/>
  <c r="AJ45" i="5" s="1"/>
  <c r="W40" i="9"/>
  <c r="J40" i="9" s="1"/>
  <c r="O48" i="5" s="1"/>
  <c r="W63" i="9"/>
  <c r="Z63" i="9" s="1"/>
  <c r="DK7" i="10" a="1"/>
  <c r="DK7" i="10" s="1"/>
  <c r="DK39" i="10" a="1"/>
  <c r="DK39" i="10" s="1"/>
  <c r="DK43" i="10" a="1"/>
  <c r="DK43" i="10" s="1"/>
  <c r="X14" i="9"/>
  <c r="Z14" i="9" s="1"/>
  <c r="X17" i="9"/>
  <c r="X22" i="9"/>
  <c r="Z22" i="9" s="1"/>
  <c r="M22" i="9" s="1"/>
  <c r="R30" i="5" s="1"/>
  <c r="X16" i="9"/>
  <c r="DK6" i="10" a="1"/>
  <c r="DK6" i="10" s="1"/>
  <c r="DK9" i="10" a="1"/>
  <c r="DK9" i="10" s="1"/>
  <c r="DK11" i="10" a="1"/>
  <c r="DK11" i="10" s="1"/>
  <c r="DK13" i="10" a="1"/>
  <c r="DK13" i="10" s="1"/>
  <c r="DK15" i="10" a="1"/>
  <c r="DK15" i="10" s="1"/>
  <c r="DK16" i="10" a="1"/>
  <c r="DK16" i="10" s="1"/>
  <c r="DK29" i="10" a="1"/>
  <c r="DK29" i="10" s="1"/>
  <c r="DK33" i="10" a="1"/>
  <c r="DK33" i="10" s="1"/>
  <c r="DK55" i="10" a="1"/>
  <c r="DK55" i="10" s="1"/>
  <c r="DK17" i="10" a="1"/>
  <c r="DK17" i="10" s="1"/>
  <c r="DK21" i="10" a="1"/>
  <c r="DK21" i="10" s="1"/>
  <c r="DK36" i="10" a="1"/>
  <c r="DK36" i="10" s="1"/>
  <c r="DK40" i="10" a="1"/>
  <c r="DK40" i="10" s="1"/>
  <c r="DK44" i="10" a="1"/>
  <c r="DK44" i="10" s="1"/>
  <c r="DK47" i="10" a="1"/>
  <c r="DK47" i="10" s="1"/>
  <c r="AB18" i="3"/>
  <c r="X18" i="9"/>
  <c r="X36" i="9"/>
  <c r="X55" i="9"/>
  <c r="K55" i="9" s="1"/>
  <c r="DK30" i="10" a="1"/>
  <c r="DK30" i="10" s="1"/>
  <c r="DK34" i="10" a="1"/>
  <c r="DK34" i="10" s="1"/>
  <c r="DK54" i="10" a="1"/>
  <c r="DK54" i="10" s="1"/>
  <c r="K8" i="9"/>
  <c r="P16" i="5" s="1"/>
  <c r="F28" i="9"/>
  <c r="E36" i="5" s="1"/>
  <c r="AC36" i="5" s="1"/>
  <c r="M10" i="9"/>
  <c r="R18" i="5" s="1"/>
  <c r="F15" i="9"/>
  <c r="E23" i="5" s="1"/>
  <c r="G17" i="9"/>
  <c r="L25" i="5" s="1"/>
  <c r="I19" i="9"/>
  <c r="N27" i="5" s="1"/>
  <c r="K21" i="9"/>
  <c r="P29" i="5" s="1"/>
  <c r="Y23" i="9"/>
  <c r="Z23" i="9"/>
  <c r="M23" i="9" s="1"/>
  <c r="R31" i="5" s="1"/>
  <c r="AE31" i="5" s="1"/>
  <c r="H30" i="9"/>
  <c r="M38" i="5" s="1"/>
  <c r="Z31" i="9"/>
  <c r="M31" i="9" s="1"/>
  <c r="R39" i="5" s="1"/>
  <c r="AH39" i="5" s="1"/>
  <c r="Y31" i="9"/>
  <c r="L31" i="9" s="1"/>
  <c r="Q39" i="5" s="1"/>
  <c r="Y10" i="9"/>
  <c r="L10" i="9" s="1"/>
  <c r="Q18" i="5" s="1"/>
  <c r="X19" i="9"/>
  <c r="H9" i="9"/>
  <c r="M17" i="5" s="1"/>
  <c r="H14" i="9"/>
  <c r="M22" i="5" s="1"/>
  <c r="M15" i="9"/>
  <c r="R23" i="5" s="1"/>
  <c r="U16" i="9"/>
  <c r="R8" i="9" s="1"/>
  <c r="H17" i="9"/>
  <c r="M25" i="5" s="1"/>
  <c r="Z20" i="9"/>
  <c r="Z33" i="9"/>
  <c r="M33" i="9" s="1"/>
  <c r="R41" i="5" s="1"/>
  <c r="Y33" i="9"/>
  <c r="Z34" i="9"/>
  <c r="M34" i="9" s="1"/>
  <c r="R42" i="5" s="1"/>
  <c r="Z38" i="9"/>
  <c r="Y38" i="9"/>
  <c r="Y15" i="9"/>
  <c r="L15" i="9" s="1"/>
  <c r="Q23" i="5" s="1"/>
  <c r="Z15" i="9"/>
  <c r="W21" i="9"/>
  <c r="J21" i="9" s="1"/>
  <c r="O29" i="5" s="1"/>
  <c r="X21" i="9"/>
  <c r="G32" i="9"/>
  <c r="L40" i="5" s="1"/>
  <c r="Y35" i="9"/>
  <c r="K36" i="9"/>
  <c r="P44" i="5" s="1"/>
  <c r="Z8" i="9"/>
  <c r="Y8" i="9"/>
  <c r="L8" i="9" s="1"/>
  <c r="Q16" i="5" s="1"/>
  <c r="G10" i="9"/>
  <c r="L18" i="5" s="1"/>
  <c r="J11" i="9"/>
  <c r="O19" i="5" s="1"/>
  <c r="J24" i="9"/>
  <c r="O32" i="5" s="1"/>
  <c r="Y14" i="9"/>
  <c r="L14" i="9" s="1"/>
  <c r="Q22" i="5" s="1"/>
  <c r="F23" i="9"/>
  <c r="E31" i="5" s="1"/>
  <c r="AJ31" i="5" s="1"/>
  <c r="G25" i="9"/>
  <c r="L33" i="5" s="1"/>
  <c r="G73" i="9"/>
  <c r="Y64" i="9"/>
  <c r="L64" i="9" s="1"/>
  <c r="Y68" i="9"/>
  <c r="L68" i="9" s="1"/>
  <c r="Y70" i="9"/>
  <c r="L70" i="9" s="1"/>
  <c r="Y45" i="9"/>
  <c r="L45" i="9" s="1"/>
  <c r="Y60" i="9"/>
  <c r="L60" i="9" s="1"/>
  <c r="Y58" i="9"/>
  <c r="Y49" i="9"/>
  <c r="L49" i="9" s="1"/>
  <c r="F12" i="9"/>
  <c r="E20" i="5" s="1"/>
  <c r="AO20" i="5" s="1"/>
  <c r="Z12" i="9"/>
  <c r="W13" i="9"/>
  <c r="J13" i="9" s="1"/>
  <c r="O21" i="5" s="1"/>
  <c r="X13" i="9"/>
  <c r="Z16" i="9"/>
  <c r="W18" i="9"/>
  <c r="F20" i="9"/>
  <c r="E28" i="5" s="1"/>
  <c r="AO28" i="5" s="1"/>
  <c r="Y20" i="9"/>
  <c r="L20" i="9" s="1"/>
  <c r="Q28" i="5" s="1"/>
  <c r="H22" i="9"/>
  <c r="M30" i="5" s="1"/>
  <c r="U24" i="9"/>
  <c r="R57" i="9" s="1"/>
  <c r="H25" i="9"/>
  <c r="M33" i="5" s="1"/>
  <c r="Y40" i="9"/>
  <c r="L40" i="9" s="1"/>
  <c r="Q48" i="5" s="1"/>
  <c r="G72" i="9"/>
  <c r="J71" i="9"/>
  <c r="F72" i="9"/>
  <c r="I71" i="9"/>
  <c r="G69" i="9"/>
  <c r="J68" i="9"/>
  <c r="H66" i="9"/>
  <c r="K65" i="9"/>
  <c r="F64" i="9"/>
  <c r="I63" i="9"/>
  <c r="G61" i="9"/>
  <c r="J60" i="9"/>
  <c r="H58" i="9"/>
  <c r="K57" i="9"/>
  <c r="F56" i="9"/>
  <c r="I55" i="9"/>
  <c r="G71" i="9"/>
  <c r="J70" i="9"/>
  <c r="H68" i="9"/>
  <c r="F66" i="9"/>
  <c r="I65" i="9"/>
  <c r="G63" i="9"/>
  <c r="J62" i="9"/>
  <c r="J72" i="9"/>
  <c r="K71" i="9"/>
  <c r="M70" i="9"/>
  <c r="F69" i="9"/>
  <c r="K68" i="9"/>
  <c r="G66" i="9"/>
  <c r="J65" i="9"/>
  <c r="I61" i="9"/>
  <c r="K58" i="9"/>
  <c r="I57" i="9"/>
  <c r="I56" i="9"/>
  <c r="G55" i="9"/>
  <c r="G54" i="9"/>
  <c r="G53" i="9"/>
  <c r="H50" i="9"/>
  <c r="K49" i="9"/>
  <c r="F48" i="9"/>
  <c r="I72" i="9"/>
  <c r="H71" i="9"/>
  <c r="K70" i="9"/>
  <c r="I68" i="9"/>
  <c r="H65" i="9"/>
  <c r="H63" i="9"/>
  <c r="H61" i="9"/>
  <c r="H72" i="9"/>
  <c r="F71" i="9"/>
  <c r="I70" i="9"/>
  <c r="G68" i="9"/>
  <c r="G65" i="9"/>
  <c r="F63" i="9"/>
  <c r="F61" i="9"/>
  <c r="I58" i="9"/>
  <c r="G57" i="9"/>
  <c r="G56" i="9"/>
  <c r="H52" i="9"/>
  <c r="G70" i="9"/>
  <c r="H67" i="9"/>
  <c r="K62" i="9"/>
  <c r="M57" i="9"/>
  <c r="I52" i="9"/>
  <c r="I50" i="9"/>
  <c r="G49" i="9"/>
  <c r="G48" i="9"/>
  <c r="G47" i="9"/>
  <c r="M45" i="9"/>
  <c r="M72" i="9"/>
  <c r="F70" i="9"/>
  <c r="G67" i="9"/>
  <c r="J64" i="9"/>
  <c r="I62" i="9"/>
  <c r="K60" i="9"/>
  <c r="I59" i="9"/>
  <c r="L58" i="9"/>
  <c r="G52" i="9"/>
  <c r="G50" i="9"/>
  <c r="F49" i="9"/>
  <c r="F47" i="9"/>
  <c r="I46" i="9"/>
  <c r="G44" i="9"/>
  <c r="H69" i="9"/>
  <c r="I66" i="9"/>
  <c r="G64" i="9"/>
  <c r="K63" i="9"/>
  <c r="F62" i="9"/>
  <c r="J61" i="9"/>
  <c r="G60" i="9"/>
  <c r="F59" i="9"/>
  <c r="F58" i="9"/>
  <c r="F57" i="9"/>
  <c r="H56" i="9"/>
  <c r="H55" i="9"/>
  <c r="I54" i="9"/>
  <c r="J53" i="9"/>
  <c r="G51" i="9"/>
  <c r="K48" i="9"/>
  <c r="F46" i="9"/>
  <c r="L65" i="9"/>
  <c r="F60" i="9"/>
  <c r="F55" i="9"/>
  <c r="I53" i="9"/>
  <c r="F65" i="9"/>
  <c r="F54" i="9"/>
  <c r="H53" i="9"/>
  <c r="K50" i="9"/>
  <c r="I49" i="9"/>
  <c r="I48" i="9"/>
  <c r="F68" i="9"/>
  <c r="I67" i="9"/>
  <c r="M63" i="9"/>
  <c r="K72" i="9"/>
  <c r="H70" i="9"/>
  <c r="F67" i="9"/>
  <c r="J56" i="9"/>
  <c r="F52" i="9"/>
  <c r="J44" i="9"/>
  <c r="I69" i="9"/>
  <c r="I60" i="9"/>
  <c r="G58" i="9"/>
  <c r="I51" i="9"/>
  <c r="I47" i="9"/>
  <c r="H46" i="9"/>
  <c r="K45" i="9"/>
  <c r="H44" i="9"/>
  <c r="J43" i="9"/>
  <c r="H41" i="9"/>
  <c r="K40" i="9"/>
  <c r="P48" i="5" s="1"/>
  <c r="F39" i="9"/>
  <c r="E47" i="5" s="1"/>
  <c r="AP47" i="5" s="1"/>
  <c r="I38" i="9"/>
  <c r="N46" i="5" s="1"/>
  <c r="G36" i="9"/>
  <c r="L44" i="5" s="1"/>
  <c r="J35" i="9"/>
  <c r="O43" i="5" s="1"/>
  <c r="H33" i="9"/>
  <c r="M41" i="5" s="1"/>
  <c r="K32" i="9"/>
  <c r="P40" i="5" s="1"/>
  <c r="H60" i="9"/>
  <c r="F53" i="9"/>
  <c r="H51" i="9"/>
  <c r="J50" i="9"/>
  <c r="H47" i="9"/>
  <c r="G46" i="9"/>
  <c r="J45" i="9"/>
  <c r="F44" i="9"/>
  <c r="I43" i="9"/>
  <c r="L42" i="9"/>
  <c r="G41" i="9"/>
  <c r="H38" i="9"/>
  <c r="M46" i="5" s="1"/>
  <c r="K37" i="9"/>
  <c r="P45" i="5" s="1"/>
  <c r="F36" i="9"/>
  <c r="E44" i="5" s="1"/>
  <c r="AT44" i="5" s="1"/>
  <c r="I35" i="9"/>
  <c r="N43" i="5" s="1"/>
  <c r="G33" i="9"/>
  <c r="L41" i="5" s="1"/>
  <c r="J32" i="9"/>
  <c r="O40" i="5" s="1"/>
  <c r="H57" i="9"/>
  <c r="K44" i="9"/>
  <c r="H43" i="9"/>
  <c r="I42" i="9"/>
  <c r="G40" i="9"/>
  <c r="L48" i="5" s="1"/>
  <c r="H37" i="9"/>
  <c r="M45" i="5" s="1"/>
  <c r="G35" i="9"/>
  <c r="L43" i="5" s="1"/>
  <c r="K34" i="9"/>
  <c r="P42" i="5" s="1"/>
  <c r="I32" i="9"/>
  <c r="N40" i="5" s="1"/>
  <c r="G31" i="9"/>
  <c r="L39" i="5" s="1"/>
  <c r="J30" i="9"/>
  <c r="O38" i="5" s="1"/>
  <c r="H28" i="9"/>
  <c r="M36" i="5" s="1"/>
  <c r="K27" i="9"/>
  <c r="P35" i="5" s="1"/>
  <c r="F26" i="9"/>
  <c r="E34" i="5" s="1"/>
  <c r="AM34" i="5" s="1"/>
  <c r="I25" i="9"/>
  <c r="N33" i="5" s="1"/>
  <c r="G23" i="9"/>
  <c r="L31" i="5" s="1"/>
  <c r="J22" i="9"/>
  <c r="O30" i="5" s="1"/>
  <c r="H20" i="9"/>
  <c r="M28" i="5" s="1"/>
  <c r="K19" i="9"/>
  <c r="P27" i="5" s="1"/>
  <c r="F18" i="9"/>
  <c r="E26" i="5" s="1"/>
  <c r="AU26" i="5" s="1"/>
  <c r="I17" i="9"/>
  <c r="N25" i="5" s="1"/>
  <c r="G15" i="9"/>
  <c r="L23" i="5" s="1"/>
  <c r="J14" i="9"/>
  <c r="O22" i="5" s="1"/>
  <c r="H12" i="9"/>
  <c r="M20" i="5" s="1"/>
  <c r="F10" i="9"/>
  <c r="E18" i="5" s="1"/>
  <c r="AC18" i="5" s="1"/>
  <c r="I9" i="9"/>
  <c r="N17" i="5" s="1"/>
  <c r="H32" i="9"/>
  <c r="M40" i="5" s="1"/>
  <c r="F31" i="9"/>
  <c r="E39" i="5" s="1"/>
  <c r="AL39" i="5" s="1"/>
  <c r="I64" i="9"/>
  <c r="F50" i="9"/>
  <c r="I44" i="9"/>
  <c r="G43" i="9"/>
  <c r="H42" i="9"/>
  <c r="F40" i="9"/>
  <c r="E48" i="5" s="1"/>
  <c r="AL48" i="5" s="1"/>
  <c r="J39" i="9"/>
  <c r="O47" i="5" s="1"/>
  <c r="M38" i="9"/>
  <c r="R46" i="5" s="1"/>
  <c r="G37" i="9"/>
  <c r="L45" i="5" s="1"/>
  <c r="F35" i="9"/>
  <c r="E43" i="5" s="1"/>
  <c r="AI43" i="5" s="1"/>
  <c r="J34" i="9"/>
  <c r="O42" i="5" s="1"/>
  <c r="I30" i="9"/>
  <c r="N38" i="5" s="1"/>
  <c r="G28" i="9"/>
  <c r="L36" i="5" s="1"/>
  <c r="H64" i="9"/>
  <c r="K54" i="9"/>
  <c r="F43" i="9"/>
  <c r="G42" i="9"/>
  <c r="K41" i="9"/>
  <c r="I39" i="9"/>
  <c r="N47" i="5" s="1"/>
  <c r="L38" i="9"/>
  <c r="Q46" i="5" s="1"/>
  <c r="H59" i="9"/>
  <c r="J54" i="9"/>
  <c r="F42" i="9"/>
  <c r="H39" i="9"/>
  <c r="M47" i="5" s="1"/>
  <c r="K38" i="9"/>
  <c r="P46" i="5" s="1"/>
  <c r="J36" i="9"/>
  <c r="O44" i="5" s="1"/>
  <c r="H34" i="9"/>
  <c r="M42" i="5" s="1"/>
  <c r="L33" i="9"/>
  <c r="Q41" i="5" s="1"/>
  <c r="F32" i="9"/>
  <c r="E40" i="5" s="1"/>
  <c r="AE40" i="5" s="1"/>
  <c r="G30" i="9"/>
  <c r="L38" i="5" s="1"/>
  <c r="J29" i="9"/>
  <c r="O37" i="5" s="1"/>
  <c r="M28" i="9"/>
  <c r="R36" i="5" s="1"/>
  <c r="H27" i="9"/>
  <c r="M35" i="5" s="1"/>
  <c r="F25" i="9"/>
  <c r="E33" i="5" s="1"/>
  <c r="I24" i="9"/>
  <c r="N32" i="5" s="1"/>
  <c r="L23" i="9"/>
  <c r="Q31" i="5" s="1"/>
  <c r="G22" i="9"/>
  <c r="L30" i="5" s="1"/>
  <c r="M20" i="9"/>
  <c r="R28" i="5" s="1"/>
  <c r="H19" i="9"/>
  <c r="M27" i="5" s="1"/>
  <c r="K18" i="9"/>
  <c r="P26" i="5" s="1"/>
  <c r="F17" i="9"/>
  <c r="E25" i="5" s="1"/>
  <c r="I16" i="9"/>
  <c r="N24" i="5" s="1"/>
  <c r="G14" i="9"/>
  <c r="L22" i="5" s="1"/>
  <c r="M12" i="9"/>
  <c r="R20" i="5" s="1"/>
  <c r="H11" i="9"/>
  <c r="M19" i="5" s="1"/>
  <c r="K10" i="9"/>
  <c r="P18" i="5" s="1"/>
  <c r="F9" i="9"/>
  <c r="E17" i="5" s="1"/>
  <c r="AJ17" i="5" s="1"/>
  <c r="I8" i="9"/>
  <c r="N16" i="5" s="1"/>
  <c r="G26" i="9"/>
  <c r="L34" i="5" s="1"/>
  <c r="H15" i="9"/>
  <c r="M23" i="5" s="1"/>
  <c r="H62" i="9"/>
  <c r="G59" i="9"/>
  <c r="J49" i="9"/>
  <c r="H48" i="9"/>
  <c r="I45" i="9"/>
  <c r="I41" i="9"/>
  <c r="G39" i="9"/>
  <c r="L47" i="5" s="1"/>
  <c r="J38" i="9"/>
  <c r="O46" i="5" s="1"/>
  <c r="I36" i="9"/>
  <c r="N44" i="5" s="1"/>
  <c r="M35" i="9"/>
  <c r="R43" i="5" s="1"/>
  <c r="G34" i="9"/>
  <c r="L42" i="5" s="1"/>
  <c r="K33" i="9"/>
  <c r="P41" i="5" s="1"/>
  <c r="K31" i="9"/>
  <c r="P39" i="5" s="1"/>
  <c r="F30" i="9"/>
  <c r="E38" i="5" s="1"/>
  <c r="AS38" i="5" s="1"/>
  <c r="I29" i="9"/>
  <c r="N37" i="5" s="1"/>
  <c r="G27" i="9"/>
  <c r="L35" i="5" s="1"/>
  <c r="K23" i="9"/>
  <c r="P31" i="5" s="1"/>
  <c r="F22" i="9"/>
  <c r="E30" i="5" s="1"/>
  <c r="AT30" i="5" s="1"/>
  <c r="I21" i="9"/>
  <c r="N29" i="5" s="1"/>
  <c r="G19" i="9"/>
  <c r="L27" i="5" s="1"/>
  <c r="J18" i="9"/>
  <c r="O26" i="5" s="1"/>
  <c r="K15" i="9"/>
  <c r="P23" i="5" s="1"/>
  <c r="F14" i="9"/>
  <c r="E22" i="5" s="1"/>
  <c r="AA22" i="5" s="1"/>
  <c r="I13" i="9"/>
  <c r="N21" i="5" s="1"/>
  <c r="L12" i="9"/>
  <c r="Q20" i="5" s="1"/>
  <c r="G11" i="9"/>
  <c r="L19" i="5" s="1"/>
  <c r="J10" i="9"/>
  <c r="O18" i="5" s="1"/>
  <c r="H8" i="9"/>
  <c r="M16" i="5" s="1"/>
  <c r="I20" i="9"/>
  <c r="N28" i="5" s="1"/>
  <c r="J17" i="9"/>
  <c r="O25" i="5" s="1"/>
  <c r="G62" i="9"/>
  <c r="H49" i="9"/>
  <c r="H45" i="9"/>
  <c r="F41" i="9"/>
  <c r="G38" i="9"/>
  <c r="L46" i="5" s="1"/>
  <c r="H36" i="9"/>
  <c r="M44" i="5" s="1"/>
  <c r="L35" i="9"/>
  <c r="Q43" i="5" s="1"/>
  <c r="F34" i="9"/>
  <c r="E42" i="5" s="1"/>
  <c r="J33" i="9"/>
  <c r="O41" i="5" s="1"/>
  <c r="J31" i="9"/>
  <c r="O39" i="5" s="1"/>
  <c r="H29" i="9"/>
  <c r="M37" i="5" s="1"/>
  <c r="K28" i="9"/>
  <c r="P36" i="5" s="1"/>
  <c r="F27" i="9"/>
  <c r="E35" i="5" s="1"/>
  <c r="AQ35" i="5" s="1"/>
  <c r="I26" i="9"/>
  <c r="N34" i="5" s="1"/>
  <c r="G24" i="9"/>
  <c r="L32" i="5" s="1"/>
  <c r="J23" i="9"/>
  <c r="O31" i="5" s="1"/>
  <c r="H21" i="9"/>
  <c r="M29" i="5" s="1"/>
  <c r="K20" i="9"/>
  <c r="P28" i="5" s="1"/>
  <c r="F19" i="9"/>
  <c r="E27" i="5" s="1"/>
  <c r="AJ27" i="5" s="1"/>
  <c r="I18" i="9"/>
  <c r="N26" i="5" s="1"/>
  <c r="G16" i="9"/>
  <c r="L24" i="5" s="1"/>
  <c r="J15" i="9"/>
  <c r="O23" i="5" s="1"/>
  <c r="M14" i="9"/>
  <c r="R22" i="5" s="1"/>
  <c r="H13" i="9"/>
  <c r="M21" i="5" s="1"/>
  <c r="K12" i="9"/>
  <c r="P20" i="5" s="1"/>
  <c r="F11" i="9"/>
  <c r="E19" i="5" s="1"/>
  <c r="I10" i="9"/>
  <c r="N18" i="5" s="1"/>
  <c r="G8" i="9"/>
  <c r="L16" i="5" s="1"/>
  <c r="F33" i="9"/>
  <c r="E41" i="5" s="1"/>
  <c r="AO41" i="5" s="1"/>
  <c r="H23" i="9"/>
  <c r="M31" i="5" s="1"/>
  <c r="K22" i="9"/>
  <c r="P30" i="5" s="1"/>
  <c r="F21" i="9"/>
  <c r="E29" i="5" s="1"/>
  <c r="J58" i="9"/>
  <c r="F51" i="9"/>
  <c r="G45" i="9"/>
  <c r="M43" i="9"/>
  <c r="I40" i="9"/>
  <c r="N48" i="5" s="1"/>
  <c r="F38" i="9"/>
  <c r="E46" i="5" s="1"/>
  <c r="AM46" i="5" s="1"/>
  <c r="J37" i="9"/>
  <c r="O45" i="5" s="1"/>
  <c r="K35" i="9"/>
  <c r="P43" i="5" s="1"/>
  <c r="I33" i="9"/>
  <c r="N41" i="5" s="1"/>
  <c r="M32" i="9"/>
  <c r="R40" i="5" s="1"/>
  <c r="I31" i="9"/>
  <c r="N39" i="5" s="1"/>
  <c r="L30" i="9"/>
  <c r="Q38" i="5" s="1"/>
  <c r="G29" i="9"/>
  <c r="L37" i="5" s="1"/>
  <c r="J28" i="9"/>
  <c r="O36" i="5" s="1"/>
  <c r="H26" i="9"/>
  <c r="M34" i="5" s="1"/>
  <c r="K25" i="9"/>
  <c r="P33" i="5" s="1"/>
  <c r="F24" i="9"/>
  <c r="E32" i="5" s="1"/>
  <c r="I23" i="9"/>
  <c r="N31" i="5" s="1"/>
  <c r="L22" i="9"/>
  <c r="Q30" i="5" s="1"/>
  <c r="G21" i="9"/>
  <c r="L29" i="5" s="1"/>
  <c r="J20" i="9"/>
  <c r="O28" i="5" s="1"/>
  <c r="H18" i="9"/>
  <c r="M26" i="5" s="1"/>
  <c r="K17" i="9"/>
  <c r="P25" i="5" s="1"/>
  <c r="F16" i="9"/>
  <c r="E24" i="5" s="1"/>
  <c r="AT24" i="5" s="1"/>
  <c r="I15" i="9"/>
  <c r="N23" i="5" s="1"/>
  <c r="G13" i="9"/>
  <c r="L21" i="5" s="1"/>
  <c r="J12" i="9"/>
  <c r="O20" i="5" s="1"/>
  <c r="H10" i="9"/>
  <c r="M18" i="5" s="1"/>
  <c r="K9" i="9"/>
  <c r="P17" i="5" s="1"/>
  <c r="F8" i="9"/>
  <c r="E16" i="5" s="1"/>
  <c r="AR16" i="5" s="1"/>
  <c r="H35" i="9"/>
  <c r="M43" i="5" s="1"/>
  <c r="L32" i="9"/>
  <c r="Q40" i="5" s="1"/>
  <c r="H31" i="9"/>
  <c r="M39" i="5" s="1"/>
  <c r="K30" i="9"/>
  <c r="P38" i="5" s="1"/>
  <c r="F29" i="9"/>
  <c r="E37" i="5" s="1"/>
  <c r="G18" i="9"/>
  <c r="L26" i="5" s="1"/>
  <c r="J57" i="9"/>
  <c r="F45" i="9"/>
  <c r="K43" i="9"/>
  <c r="J42" i="9"/>
  <c r="H40" i="9"/>
  <c r="M48" i="5" s="1"/>
  <c r="I37" i="9"/>
  <c r="N45" i="5" s="1"/>
  <c r="I28" i="9"/>
  <c r="N36" i="5" s="1"/>
  <c r="I11" i="9"/>
  <c r="N19" i="5" s="1"/>
  <c r="I12" i="9"/>
  <c r="N20" i="5" s="1"/>
  <c r="K13" i="9"/>
  <c r="P21" i="5" s="1"/>
  <c r="K16" i="9"/>
  <c r="P24" i="5" s="1"/>
  <c r="G9" i="9"/>
  <c r="L17" i="5" s="1"/>
  <c r="I14" i="9"/>
  <c r="N22" i="5" s="1"/>
  <c r="R20" i="9"/>
  <c r="X11" i="9"/>
  <c r="K11" i="9" s="1"/>
  <c r="P19" i="5" s="1"/>
  <c r="W11" i="9"/>
  <c r="G12" i="9"/>
  <c r="L20" i="5" s="1"/>
  <c r="F13" i="9"/>
  <c r="E21" i="5" s="1"/>
  <c r="Z21" i="5" s="1"/>
  <c r="J16" i="9"/>
  <c r="O24" i="5" s="1"/>
  <c r="G20" i="9"/>
  <c r="L28" i="5" s="1"/>
  <c r="I22" i="9"/>
  <c r="N30" i="5" s="1"/>
  <c r="Y22" i="9"/>
  <c r="X26" i="9"/>
  <c r="K26" i="9" s="1"/>
  <c r="P34" i="5" s="1"/>
  <c r="W26" i="9"/>
  <c r="Z28" i="9"/>
  <c r="Y28" i="9"/>
  <c r="L28" i="9" s="1"/>
  <c r="Q36" i="5" s="1"/>
  <c r="I34" i="9"/>
  <c r="N42" i="5" s="1"/>
  <c r="F37" i="9"/>
  <c r="E45" i="5" s="1"/>
  <c r="AK45" i="5" s="1"/>
  <c r="Y29" i="9"/>
  <c r="L29" i="9" s="1"/>
  <c r="Q37" i="5" s="1"/>
  <c r="J8" i="9"/>
  <c r="O16" i="5" s="1"/>
  <c r="K24" i="9"/>
  <c r="P32" i="5" s="1"/>
  <c r="I27" i="9"/>
  <c r="N35" i="5" s="1"/>
  <c r="Y30" i="9"/>
  <c r="R35" i="9"/>
  <c r="Y42" i="9"/>
  <c r="Z44" i="9"/>
  <c r="M44" i="9" s="1"/>
  <c r="Y44" i="9"/>
  <c r="L44" i="9" s="1"/>
  <c r="X66" i="9"/>
  <c r="K66" i="9" s="1"/>
  <c r="W66" i="9"/>
  <c r="J66" i="9" s="1"/>
  <c r="Y34" i="9"/>
  <c r="L34" i="9" s="1"/>
  <c r="Q42" i="5" s="1"/>
  <c r="T106" i="9"/>
  <c r="G106" i="9" s="1"/>
  <c r="K20" i="3" s="1"/>
  <c r="V108" i="9"/>
  <c r="V104" i="9"/>
  <c r="T108" i="9"/>
  <c r="G108" i="9" s="1"/>
  <c r="K22" i="3" s="1"/>
  <c r="V107" i="9"/>
  <c r="T104" i="9"/>
  <c r="G104" i="9" s="1"/>
  <c r="K18" i="3" s="1"/>
  <c r="V103" i="9"/>
  <c r="T102" i="9"/>
  <c r="T107" i="9"/>
  <c r="G107" i="9" s="1"/>
  <c r="K21" i="3" s="1"/>
  <c r="T103" i="9"/>
  <c r="G103" i="9" s="1"/>
  <c r="K17" i="3" s="1"/>
  <c r="V102" i="9"/>
  <c r="V106" i="9"/>
  <c r="W19" i="9"/>
  <c r="W27" i="9"/>
  <c r="X42" i="9"/>
  <c r="K42" i="9" s="1"/>
  <c r="W53" i="9"/>
  <c r="X53" i="9"/>
  <c r="K53" i="9" s="1"/>
  <c r="R55" i="9"/>
  <c r="T91" i="9"/>
  <c r="T95" i="9"/>
  <c r="T87" i="9"/>
  <c r="T82" i="9"/>
  <c r="T97" i="9"/>
  <c r="T88" i="9"/>
  <c r="T84" i="9"/>
  <c r="T93" i="9"/>
  <c r="T80" i="9"/>
  <c r="T92" i="9"/>
  <c r="G92" i="9" s="1"/>
  <c r="K31" i="4" s="1"/>
  <c r="T89" i="9"/>
  <c r="G89" i="9" s="1"/>
  <c r="K28" i="4" s="1"/>
  <c r="Y16" i="9"/>
  <c r="L16" i="9" s="1"/>
  <c r="Q24" i="5" s="1"/>
  <c r="Y32" i="9"/>
  <c r="Y43" i="9"/>
  <c r="L43" i="9" s="1"/>
  <c r="W9" i="9"/>
  <c r="W17" i="9"/>
  <c r="W25" i="9"/>
  <c r="J25" i="9" s="1"/>
  <c r="O33" i="5" s="1"/>
  <c r="W55" i="9"/>
  <c r="X29" i="9"/>
  <c r="K29" i="9" s="1"/>
  <c r="P37" i="5" s="1"/>
  <c r="W48" i="9"/>
  <c r="Z50" i="9"/>
  <c r="M50" i="9" s="1"/>
  <c r="Y50" i="9"/>
  <c r="L50" i="9" s="1"/>
  <c r="X46" i="9"/>
  <c r="K46" i="9" s="1"/>
  <c r="W46" i="9"/>
  <c r="J46" i="9" s="1"/>
  <c r="X47" i="9"/>
  <c r="K47" i="9" s="1"/>
  <c r="W47" i="9"/>
  <c r="W51" i="9"/>
  <c r="J51" i="9" s="1"/>
  <c r="X51" i="9"/>
  <c r="K51" i="9" s="1"/>
  <c r="Y57" i="9"/>
  <c r="L57" i="9" s="1"/>
  <c r="W41" i="9"/>
  <c r="Z57" i="9"/>
  <c r="W69" i="9"/>
  <c r="J69" i="9" s="1"/>
  <c r="X69" i="9"/>
  <c r="K69" i="9" s="1"/>
  <c r="I73" i="9"/>
  <c r="W36" i="9"/>
  <c r="X39" i="9"/>
  <c r="K39" i="9" s="1"/>
  <c r="P47" i="5" s="1"/>
  <c r="W39" i="9"/>
  <c r="Z49" i="9"/>
  <c r="M49" i="9" s="1"/>
  <c r="X52" i="9"/>
  <c r="K52" i="9" s="1"/>
  <c r="W52" i="9"/>
  <c r="J52" i="9" s="1"/>
  <c r="Y72" i="9"/>
  <c r="L72" i="9" s="1"/>
  <c r="T79" i="9"/>
  <c r="X56" i="9"/>
  <c r="K56" i="9" s="1"/>
  <c r="W56" i="9"/>
  <c r="W59" i="9"/>
  <c r="J59" i="9" s="1"/>
  <c r="X59" i="9"/>
  <c r="K59" i="9" s="1"/>
  <c r="Z65" i="9"/>
  <c r="Y65" i="9"/>
  <c r="Z68" i="9"/>
  <c r="Y61" i="9"/>
  <c r="L61" i="9" s="1"/>
  <c r="Y63" i="9"/>
  <c r="L63" i="9" s="1"/>
  <c r="U54" i="9"/>
  <c r="R54" i="9" s="1"/>
  <c r="X61" i="9"/>
  <c r="Z61" i="9" s="1"/>
  <c r="M61" i="9" s="1"/>
  <c r="Y71" i="9"/>
  <c r="L71" i="9" s="1"/>
  <c r="Z58" i="9"/>
  <c r="X64" i="9"/>
  <c r="K64" i="9" s="1"/>
  <c r="W67" i="9"/>
  <c r="X67" i="9"/>
  <c r="K67" i="9" s="1"/>
  <c r="Z60" i="9"/>
  <c r="M60" i="9" s="1"/>
  <c r="Y62" i="9"/>
  <c r="L62" i="9" s="1"/>
  <c r="T78" i="9"/>
  <c r="T86" i="9"/>
  <c r="V105" i="9"/>
  <c r="T105" i="9"/>
  <c r="G105" i="9" s="1"/>
  <c r="K19" i="3" s="1"/>
  <c r="T77" i="9"/>
  <c r="T81" i="9"/>
  <c r="G81" i="9" s="1"/>
  <c r="K20" i="4" s="1"/>
  <c r="T85" i="9"/>
  <c r="T83" i="9"/>
  <c r="T96" i="9"/>
  <c r="T98" i="9"/>
  <c r="F97" i="9"/>
  <c r="G36" i="4" s="1"/>
  <c r="G96" i="9"/>
  <c r="K35" i="4" s="1"/>
  <c r="F91" i="9"/>
  <c r="G30" i="4" s="1"/>
  <c r="AD30" i="4" s="1"/>
  <c r="F95" i="9"/>
  <c r="G34" i="4" s="1"/>
  <c r="AF34" i="4" s="1"/>
  <c r="F87" i="9"/>
  <c r="G26" i="4" s="1"/>
  <c r="AV26" i="4" s="1"/>
  <c r="F82" i="9"/>
  <c r="G21" i="4" s="1"/>
  <c r="AO21" i="4" s="1"/>
  <c r="G86" i="9"/>
  <c r="K25" i="4" s="1"/>
  <c r="T90" i="9"/>
  <c r="F92" i="9"/>
  <c r="G31" i="4" s="1"/>
  <c r="AJ31" i="4" s="1"/>
  <c r="G97" i="9"/>
  <c r="K36" i="4" s="1"/>
  <c r="G77" i="9"/>
  <c r="K16" i="4" s="1"/>
  <c r="F80" i="9"/>
  <c r="G19" i="4" s="1"/>
  <c r="AO19" i="4" s="1"/>
  <c r="G85" i="9"/>
  <c r="K24" i="4" s="1"/>
  <c r="F90" i="9"/>
  <c r="G29" i="4" s="1"/>
  <c r="T94" i="9"/>
  <c r="F96" i="9"/>
  <c r="G35" i="4" s="1"/>
  <c r="AV35" i="4" s="1"/>
  <c r="F83" i="9"/>
  <c r="G22" i="4" s="1"/>
  <c r="AV22" i="4" s="1"/>
  <c r="F84" i="9"/>
  <c r="G23" i="4" s="1"/>
  <c r="AN23" i="4" s="1"/>
  <c r="F93" i="9"/>
  <c r="G32" i="4" s="1"/>
  <c r="AJ24" i="5"/>
  <c r="AQ16" i="5"/>
  <c r="AR17" i="5"/>
  <c r="AA20" i="5"/>
  <c r="AA32" i="5"/>
  <c r="AK47" i="5"/>
  <c r="AI48" i="5"/>
  <c r="Z24" i="5"/>
  <c r="AI19" i="5"/>
  <c r="AL24" i="5"/>
  <c r="AR27" i="5"/>
  <c r="AB27" i="5"/>
  <c r="AQ27" i="5"/>
  <c r="AI27" i="5"/>
  <c r="AN27" i="5"/>
  <c r="AF27" i="5"/>
  <c r="AM27" i="5"/>
  <c r="AA17" i="5"/>
  <c r="AI16" i="5"/>
  <c r="AH22" i="5"/>
  <c r="AS22" i="5"/>
  <c r="AE24" i="5"/>
  <c r="AP24" i="5"/>
  <c r="AS27" i="5"/>
  <c r="AJ16" i="5"/>
  <c r="AC17" i="5"/>
  <c r="AS17" i="5"/>
  <c r="AB20" i="5"/>
  <c r="C22" i="5"/>
  <c r="AJ22" i="5"/>
  <c r="AH23" i="5"/>
  <c r="AF24" i="5"/>
  <c r="AQ24" i="5"/>
  <c r="AT27" i="5"/>
  <c r="AN31" i="5"/>
  <c r="AF31" i="5"/>
  <c r="AU31" i="5"/>
  <c r="AM31" i="5"/>
  <c r="AR31" i="5"/>
  <c r="AB31" i="5"/>
  <c r="Z31" i="5"/>
  <c r="AL31" i="5"/>
  <c r="AS36" i="5"/>
  <c r="AK36" i="5"/>
  <c r="AR36" i="5"/>
  <c r="AB36" i="5"/>
  <c r="AI36" i="5"/>
  <c r="AA36" i="5"/>
  <c r="AO36" i="5"/>
  <c r="C36" i="5"/>
  <c r="AF36" i="5"/>
  <c r="AU36" i="5"/>
  <c r="AO47" i="5"/>
  <c r="AF19" i="5"/>
  <c r="AU22" i="5"/>
  <c r="AM22" i="5"/>
  <c r="AE22" i="5"/>
  <c r="AQ22" i="5"/>
  <c r="AI22" i="5"/>
  <c r="Z22" i="5"/>
  <c r="AK22" i="5"/>
  <c r="AH24" i="5"/>
  <c r="AR24" i="5"/>
  <c r="AH27" i="5"/>
  <c r="AU27" i="5"/>
  <c r="AP48" i="5"/>
  <c r="AL16" i="5"/>
  <c r="AE17" i="5"/>
  <c r="AM17" i="5"/>
  <c r="AU17" i="5"/>
  <c r="AN18" i="5"/>
  <c r="AG19" i="5"/>
  <c r="AB22" i="5"/>
  <c r="AL22" i="5"/>
  <c r="AN23" i="5"/>
  <c r="AF23" i="5"/>
  <c r="AR23" i="5"/>
  <c r="AJ23" i="5"/>
  <c r="AB23" i="5"/>
  <c r="Z23" i="5"/>
  <c r="AK23" i="5"/>
  <c r="AU23" i="5"/>
  <c r="AI24" i="5"/>
  <c r="AK27" i="5"/>
  <c r="AK28" i="5"/>
  <c r="AR28" i="5"/>
  <c r="AJ28" i="5"/>
  <c r="AB28" i="5"/>
  <c r="AG28" i="5"/>
  <c r="Z28" i="5"/>
  <c r="AU30" i="5"/>
  <c r="AM30" i="5"/>
  <c r="AE30" i="5"/>
  <c r="AL30" i="5"/>
  <c r="AQ30" i="5"/>
  <c r="AA30" i="5"/>
  <c r="Z30" i="5"/>
  <c r="AN30" i="5"/>
  <c r="AR32" i="5"/>
  <c r="AF39" i="5"/>
  <c r="AT39" i="5"/>
  <c r="AD39" i="5"/>
  <c r="AJ39" i="5"/>
  <c r="AA39" i="5"/>
  <c r="AO40" i="5"/>
  <c r="AG40" i="5"/>
  <c r="C40" i="5"/>
  <c r="AN40" i="5"/>
  <c r="AF40" i="5"/>
  <c r="AU40" i="5"/>
  <c r="AM40" i="5"/>
  <c r="AS40" i="5"/>
  <c r="AK40" i="5"/>
  <c r="AC40" i="5"/>
  <c r="AR40" i="5"/>
  <c r="AJ40" i="5"/>
  <c r="AB40" i="5"/>
  <c r="Z40" i="5"/>
  <c r="AP44" i="5"/>
  <c r="AO24" i="5"/>
  <c r="AG24" i="5"/>
  <c r="C24" i="5"/>
  <c r="AS24" i="5"/>
  <c r="AK24" i="5"/>
  <c r="AU24" i="5"/>
  <c r="AF47" i="5"/>
  <c r="AM47" i="5"/>
  <c r="AE47" i="5"/>
  <c r="AT47" i="5"/>
  <c r="AD47" i="5"/>
  <c r="AQ47" i="5"/>
  <c r="AI47" i="5"/>
  <c r="AA47" i="5"/>
  <c r="AO48" i="5"/>
  <c r="C48" i="5"/>
  <c r="AF48" i="5"/>
  <c r="AU48" i="5"/>
  <c r="AM48" i="5"/>
  <c r="AS48" i="5"/>
  <c r="AC48" i="5"/>
  <c r="AB48" i="5"/>
  <c r="Z48" i="5"/>
  <c r="AO22" i="5"/>
  <c r="AK44" i="5"/>
  <c r="AI44" i="5"/>
  <c r="AO44" i="5"/>
  <c r="AJ19" i="5"/>
  <c r="Z18" i="5"/>
  <c r="AA24" i="5"/>
  <c r="AP17" i="5"/>
  <c r="AI18" i="5"/>
  <c r="AP22" i="5"/>
  <c r="AB24" i="5"/>
  <c r="AM24" i="5"/>
  <c r="AO27" i="5"/>
  <c r="AG47" i="5"/>
  <c r="AP18" i="5"/>
  <c r="AD22" i="5"/>
  <c r="AH16" i="5"/>
  <c r="AB18" i="5"/>
  <c r="AC19" i="5"/>
  <c r="AC20" i="5"/>
  <c r="AG20" i="5"/>
  <c r="Z20" i="5"/>
  <c r="AG22" i="5"/>
  <c r="AR22" i="5"/>
  <c r="AD24" i="5"/>
  <c r="AN24" i="5"/>
  <c r="AD27" i="5"/>
  <c r="AP27" i="5"/>
  <c r="AS32" i="5"/>
  <c r="AC32" i="5"/>
  <c r="AH47" i="5"/>
  <c r="Z38" i="5"/>
  <c r="AP38" i="5"/>
  <c r="Z46" i="5"/>
  <c r="AH46" i="5"/>
  <c r="AP46" i="5"/>
  <c r="AH21" i="5"/>
  <c r="AD25" i="5"/>
  <c r="AL25" i="5"/>
  <c r="AT25" i="5"/>
  <c r="AE26" i="5"/>
  <c r="AM26" i="5"/>
  <c r="Z29" i="5"/>
  <c r="AP29" i="5"/>
  <c r="AU34" i="5"/>
  <c r="AN35" i="5"/>
  <c r="Z37" i="5"/>
  <c r="AH37" i="5"/>
  <c r="AP37" i="5"/>
  <c r="AQ38" i="5"/>
  <c r="AD41" i="5"/>
  <c r="AL41" i="5"/>
  <c r="AT41" i="5"/>
  <c r="AE42" i="5"/>
  <c r="AM42" i="5"/>
  <c r="AU42" i="5"/>
  <c r="AN43" i="5"/>
  <c r="AH45" i="5"/>
  <c r="AA46" i="5"/>
  <c r="AI46" i="5"/>
  <c r="AQ46" i="5"/>
  <c r="AH35" i="5"/>
  <c r="AC38" i="5"/>
  <c r="AC46" i="5"/>
  <c r="AS46" i="5"/>
  <c r="Z26" i="5"/>
  <c r="AH26" i="5"/>
  <c r="AP26" i="5"/>
  <c r="Z34" i="5"/>
  <c r="AP34" i="5"/>
  <c r="AI35" i="5"/>
  <c r="Z42" i="5"/>
  <c r="AP42" i="5"/>
  <c r="AS45" i="5"/>
  <c r="AL46" i="5"/>
  <c r="AD21" i="5"/>
  <c r="AL21" i="5"/>
  <c r="Z25" i="5"/>
  <c r="AH25" i="5"/>
  <c r="AA26" i="5"/>
  <c r="AI26" i="5"/>
  <c r="AA34" i="5"/>
  <c r="AB35" i="5"/>
  <c r="AD37" i="5"/>
  <c r="AL37" i="5"/>
  <c r="Z41" i="5"/>
  <c r="AA42" i="5"/>
  <c r="AB43" i="5"/>
  <c r="AE46" i="5"/>
  <c r="AG18" i="4"/>
  <c r="AJ18" i="4"/>
  <c r="AV19" i="4"/>
  <c r="AF19" i="4"/>
  <c r="AU19" i="4"/>
  <c r="AT19" i="4"/>
  <c r="AD19" i="4"/>
  <c r="AK19" i="4"/>
  <c r="AR19" i="4"/>
  <c r="AJ19" i="4"/>
  <c r="AB19" i="4"/>
  <c r="AI19" i="4"/>
  <c r="AP18" i="4"/>
  <c r="AH18" i="4"/>
  <c r="AV18" i="4"/>
  <c r="AN18" i="4"/>
  <c r="AF18" i="4"/>
  <c r="AU18" i="4"/>
  <c r="AM18" i="4"/>
  <c r="AE18" i="4"/>
  <c r="AT18" i="4"/>
  <c r="AL18" i="4"/>
  <c r="AS18" i="4"/>
  <c r="AK18" i="4"/>
  <c r="AC18" i="4"/>
  <c r="AI18" i="4"/>
  <c r="AQ18" i="4"/>
  <c r="AR18" i="4"/>
  <c r="AU20" i="4"/>
  <c r="AM20" i="4"/>
  <c r="AE20" i="4"/>
  <c r="AL20" i="4"/>
  <c r="AT20" i="4"/>
  <c r="AD20" i="4"/>
  <c r="AS20" i="4"/>
  <c r="AK20" i="4"/>
  <c r="AC20" i="4"/>
  <c r="AR20" i="4"/>
  <c r="AJ20" i="4"/>
  <c r="AB20" i="4"/>
  <c r="AQ20" i="4"/>
  <c r="AI20" i="4"/>
  <c r="AP20" i="4"/>
  <c r="AH20" i="4"/>
  <c r="AG20" i="4"/>
  <c r="AW18" i="4"/>
  <c r="AN20" i="4"/>
  <c r="AB18" i="4"/>
  <c r="AO20" i="4"/>
  <c r="AW20" i="4"/>
  <c r="AO26" i="4"/>
  <c r="AG33" i="4"/>
  <c r="AE16" i="4"/>
  <c r="AM16" i="4"/>
  <c r="AU16" i="4"/>
  <c r="AD17" i="4"/>
  <c r="AL17" i="4"/>
  <c r="AT17" i="4"/>
  <c r="AF21" i="4"/>
  <c r="AN21" i="4"/>
  <c r="AV21" i="4"/>
  <c r="AM22" i="4"/>
  <c r="AD23" i="4"/>
  <c r="AT23" i="4"/>
  <c r="AC24" i="4"/>
  <c r="AK24" i="4"/>
  <c r="AS24" i="4"/>
  <c r="AR25" i="4"/>
  <c r="AP26" i="4"/>
  <c r="AG27" i="4"/>
  <c r="AO27" i="4"/>
  <c r="AW27" i="4"/>
  <c r="AF28" i="4"/>
  <c r="AV28" i="4"/>
  <c r="AE29" i="4"/>
  <c r="AM29" i="4"/>
  <c r="AU29" i="4"/>
  <c r="AL30" i="4"/>
  <c r="AT30" i="4"/>
  <c r="AB31" i="4"/>
  <c r="AR31" i="4"/>
  <c r="AQ32" i="4"/>
  <c r="AH33" i="4"/>
  <c r="AP33" i="4"/>
  <c r="AE35" i="4"/>
  <c r="AM35" i="4"/>
  <c r="AD36" i="4"/>
  <c r="AL36" i="4"/>
  <c r="AT36" i="4"/>
  <c r="AC37" i="4"/>
  <c r="AK37" i="4"/>
  <c r="AS37" i="4"/>
  <c r="AW26" i="4"/>
  <c r="AF16" i="4"/>
  <c r="AN16" i="4"/>
  <c r="AV16" i="4"/>
  <c r="AE17" i="4"/>
  <c r="AM17" i="4"/>
  <c r="AU17" i="4"/>
  <c r="AW21" i="4"/>
  <c r="AN22" i="4"/>
  <c r="AE23" i="4"/>
  <c r="AM23" i="4"/>
  <c r="AU23" i="4"/>
  <c r="AD24" i="4"/>
  <c r="AL24" i="4"/>
  <c r="AT24" i="4"/>
  <c r="AI26" i="4"/>
  <c r="AH27" i="4"/>
  <c r="AP27" i="4"/>
  <c r="AG28" i="4"/>
  <c r="AO28" i="4"/>
  <c r="AW28" i="4"/>
  <c r="AF29" i="4"/>
  <c r="AN29" i="4"/>
  <c r="AV29" i="4"/>
  <c r="AE30" i="4"/>
  <c r="AM30" i="4"/>
  <c r="AU30" i="4"/>
  <c r="AK31" i="4"/>
  <c r="AS31" i="4"/>
  <c r="AB32" i="4"/>
  <c r="AI33" i="4"/>
  <c r="AQ33" i="4"/>
  <c r="AW34" i="4"/>
  <c r="AF35" i="4"/>
  <c r="AN35" i="4"/>
  <c r="AE36" i="4"/>
  <c r="AM36" i="4"/>
  <c r="AU36" i="4"/>
  <c r="AD37" i="4"/>
  <c r="AL37" i="4"/>
  <c r="AT37" i="4"/>
  <c r="AO33" i="4"/>
  <c r="AG16" i="4"/>
  <c r="AO16" i="4"/>
  <c r="AW16" i="4"/>
  <c r="AF17" i="4"/>
  <c r="AN17" i="4"/>
  <c r="AV17" i="4"/>
  <c r="AP21" i="4"/>
  <c r="AF23" i="4"/>
  <c r="AV23" i="4"/>
  <c r="AE24" i="4"/>
  <c r="AM24" i="4"/>
  <c r="AU24" i="4"/>
  <c r="AB26" i="4"/>
  <c r="AJ26" i="4"/>
  <c r="AR26" i="4"/>
  <c r="AG29" i="4"/>
  <c r="AW29" i="4"/>
  <c r="AF30" i="4"/>
  <c r="AN30" i="4"/>
  <c r="AC32" i="4"/>
  <c r="AK32" i="4"/>
  <c r="AS32" i="4"/>
  <c r="AB33" i="4"/>
  <c r="AJ33" i="4"/>
  <c r="AR33" i="4"/>
  <c r="AG35" i="4"/>
  <c r="AW35" i="4"/>
  <c r="AF36" i="4"/>
  <c r="AN36" i="4"/>
  <c r="AE37" i="4"/>
  <c r="AM37" i="4"/>
  <c r="AU37" i="4"/>
  <c r="AG26" i="4"/>
  <c r="AW33" i="4"/>
  <c r="AH16" i="4"/>
  <c r="AP16" i="4"/>
  <c r="AG17" i="4"/>
  <c r="AO17" i="4"/>
  <c r="AW17" i="4"/>
  <c r="AQ21" i="4"/>
  <c r="AG23" i="4"/>
  <c r="AO23" i="4"/>
  <c r="AW23" i="4"/>
  <c r="AF24" i="4"/>
  <c r="AN24" i="4"/>
  <c r="AV24" i="4"/>
  <c r="AC26" i="4"/>
  <c r="AS26" i="4"/>
  <c r="AH29" i="4"/>
  <c r="AP29" i="4"/>
  <c r="AO30" i="4"/>
  <c r="AW30" i="4"/>
  <c r="AD32" i="4"/>
  <c r="AT32" i="4"/>
  <c r="AC33" i="4"/>
  <c r="AK33" i="4"/>
  <c r="AH35" i="4"/>
  <c r="AP35" i="4"/>
  <c r="AG36" i="4"/>
  <c r="AO36" i="4"/>
  <c r="AW36" i="4"/>
  <c r="AF37" i="4"/>
  <c r="AN37" i="4"/>
  <c r="AV37" i="4"/>
  <c r="AG24" i="4"/>
  <c r="AM32" i="4"/>
  <c r="AD33" i="4"/>
  <c r="AL33" i="4"/>
  <c r="AT33" i="4"/>
  <c r="AG37" i="4"/>
  <c r="AO37" i="4"/>
  <c r="AO24" i="4"/>
  <c r="AW24" i="4"/>
  <c r="AT26" i="4"/>
  <c r="AJ16" i="4"/>
  <c r="AI17" i="4"/>
  <c r="AK21" i="4"/>
  <c r="AJ22" i="4"/>
  <c r="AH24" i="4"/>
  <c r="AG25" i="4"/>
  <c r="AO25" i="4"/>
  <c r="AE26" i="4"/>
  <c r="AU26" i="4"/>
  <c r="AD27" i="4"/>
  <c r="AL27" i="4"/>
  <c r="AC28" i="4"/>
  <c r="AK28" i="4"/>
  <c r="AB29" i="4"/>
  <c r="AJ29" i="4"/>
  <c r="AG31" i="4"/>
  <c r="AO31" i="4"/>
  <c r="AF32" i="4"/>
  <c r="AV32" i="4"/>
  <c r="AE33" i="4"/>
  <c r="AM33" i="4"/>
  <c r="AU33" i="4"/>
  <c r="AC34" i="4"/>
  <c r="AB35" i="4"/>
  <c r="AI36" i="4"/>
  <c r="AH37" i="4"/>
  <c r="AP37" i="4"/>
  <c r="AN26" i="4"/>
  <c r="AO32" i="4"/>
  <c r="AF33" i="4"/>
  <c r="AN33" i="4"/>
  <c r="AI37" i="4"/>
  <c r="AG16" i="3"/>
  <c r="AG20" i="3"/>
  <c r="AH16" i="3"/>
  <c r="AF17" i="3"/>
  <c r="AB19" i="3"/>
  <c r="AH20" i="3"/>
  <c r="AF21" i="3"/>
  <c r="AD22" i="3"/>
  <c r="AG17" i="3"/>
  <c r="AE18" i="3"/>
  <c r="AC19" i="3"/>
  <c r="AE22" i="3"/>
  <c r="AG19" i="3"/>
  <c r="AH17" i="3"/>
  <c r="AF18" i="3"/>
  <c r="AD19" i="3"/>
  <c r="AB20" i="3"/>
  <c r="AH21" i="3"/>
  <c r="AF22" i="3"/>
  <c r="AH19" i="3"/>
  <c r="AC16" i="3"/>
  <c r="AG18" i="3"/>
  <c r="AC20" i="3"/>
  <c r="AG22" i="3"/>
  <c r="DM54" i="10" l="1"/>
  <c r="DL54" i="10"/>
  <c r="DL29" i="10"/>
  <c r="J43" i="7" s="1"/>
  <c r="DM29" i="10"/>
  <c r="L43" i="7" s="1"/>
  <c r="Z43" i="7" s="1"/>
  <c r="D43" i="7"/>
  <c r="DM58" i="10"/>
  <c r="DL58" i="10"/>
  <c r="AF26" i="4"/>
  <c r="AI30" i="4"/>
  <c r="AM26" i="4"/>
  <c r="AC21" i="4"/>
  <c r="AQ34" i="4"/>
  <c r="AG30" i="4"/>
  <c r="AO34" i="4"/>
  <c r="AC31" i="4"/>
  <c r="AV34" i="4"/>
  <c r="AE22" i="4"/>
  <c r="AH19" i="4"/>
  <c r="AQ19" i="4"/>
  <c r="AL19" i="4"/>
  <c r="AH41" i="5"/>
  <c r="AI34" i="5"/>
  <c r="AH34" i="5"/>
  <c r="AP43" i="5"/>
  <c r="Z35" i="5"/>
  <c r="AF43" i="5"/>
  <c r="AI38" i="5"/>
  <c r="AH48" i="5"/>
  <c r="AF32" i="5"/>
  <c r="AI17" i="5"/>
  <c r="AD48" i="5"/>
  <c r="AF22" i="5"/>
  <c r="AH17" i="5"/>
  <c r="AR19" i="5"/>
  <c r="AQ44" i="5"/>
  <c r="AT48" i="5"/>
  <c r="AE48" i="5"/>
  <c r="Z47" i="5"/>
  <c r="AL47" i="5"/>
  <c r="AT40" i="5"/>
  <c r="Z39" i="5"/>
  <c r="AF18" i="5"/>
  <c r="AG36" i="5"/>
  <c r="AG27" i="5"/>
  <c r="AO19" i="5"/>
  <c r="AA27" i="5"/>
  <c r="AM19" i="5"/>
  <c r="AR29" i="4"/>
  <c r="AL29" i="4"/>
  <c r="AI29" i="4"/>
  <c r="AD29" i="4"/>
  <c r="AC29" i="4"/>
  <c r="AT29" i="4"/>
  <c r="AK29" i="4"/>
  <c r="AS29" i="4"/>
  <c r="AQ29" i="4"/>
  <c r="AQ36" i="4"/>
  <c r="AS36" i="4"/>
  <c r="AP36" i="4"/>
  <c r="AK36" i="4"/>
  <c r="AC36" i="4"/>
  <c r="AB36" i="4"/>
  <c r="AR36" i="4"/>
  <c r="AJ36" i="4"/>
  <c r="AH36" i="4"/>
  <c r="Y54" i="9"/>
  <c r="L54" i="9" s="1"/>
  <c r="R56" i="9"/>
  <c r="G84" i="9"/>
  <c r="K23" i="4" s="1"/>
  <c r="R24" i="6"/>
  <c r="BH5" i="10"/>
  <c r="AP25" i="5"/>
  <c r="AK25" i="5"/>
  <c r="C25" i="5"/>
  <c r="AS25" i="5"/>
  <c r="AI25" i="5"/>
  <c r="AQ25" i="5"/>
  <c r="AF25" i="5"/>
  <c r="AR25" i="5"/>
  <c r="AG25" i="5"/>
  <c r="AB25" i="5"/>
  <c r="AA25" i="5"/>
  <c r="AU25" i="5"/>
  <c r="AN25" i="5"/>
  <c r="AM25" i="5"/>
  <c r="AE25" i="5"/>
  <c r="AJ25" i="5"/>
  <c r="AO25" i="5"/>
  <c r="AS23" i="5"/>
  <c r="AG23" i="5"/>
  <c r="AQ23" i="5"/>
  <c r="AD23" i="5"/>
  <c r="AO23" i="5"/>
  <c r="AP23" i="5"/>
  <c r="AC23" i="5"/>
  <c r="AA23" i="5"/>
  <c r="AT23" i="5"/>
  <c r="C23" i="5"/>
  <c r="AL23" i="5"/>
  <c r="AI23" i="5"/>
  <c r="AM23" i="5"/>
  <c r="AE23" i="5"/>
  <c r="DL34" i="10"/>
  <c r="J48" i="7" s="1"/>
  <c r="D48" i="7"/>
  <c r="DM34" i="10"/>
  <c r="L48" i="7" s="1"/>
  <c r="Z48" i="7" s="1"/>
  <c r="DM44" i="10"/>
  <c r="DL44" i="10"/>
  <c r="DL16" i="10"/>
  <c r="J30" i="7" s="1"/>
  <c r="DM16" i="10"/>
  <c r="L30" i="7" s="1"/>
  <c r="Z30" i="7" s="1"/>
  <c r="D30" i="7"/>
  <c r="D39" i="7"/>
  <c r="DM25" i="10"/>
  <c r="L39" i="7" s="1"/>
  <c r="Z39" i="7" s="1"/>
  <c r="DL25" i="10"/>
  <c r="J39" i="7" s="1"/>
  <c r="DM59" i="10"/>
  <c r="DL59" i="10"/>
  <c r="Z40" i="9"/>
  <c r="M40" i="9" s="1"/>
  <c r="R48" i="5" s="1"/>
  <c r="AJ48" i="5" s="1"/>
  <c r="DM46" i="10"/>
  <c r="DL46" i="10"/>
  <c r="DM53" i="10"/>
  <c r="DL53" i="10"/>
  <c r="AS28" i="4"/>
  <c r="AL28" i="4"/>
  <c r="AU28" i="4"/>
  <c r="AI28" i="4"/>
  <c r="AT28" i="4"/>
  <c r="AH28" i="4"/>
  <c r="AM28" i="4"/>
  <c r="AJ28" i="4"/>
  <c r="AE28" i="4"/>
  <c r="AB28" i="4"/>
  <c r="AD28" i="4"/>
  <c r="AR28" i="4"/>
  <c r="AP28" i="4"/>
  <c r="AQ28" i="4"/>
  <c r="G90" i="9"/>
  <c r="K29" i="4" s="1"/>
  <c r="R30" i="6"/>
  <c r="BN5" i="10"/>
  <c r="G93" i="9"/>
  <c r="K32" i="4" s="1"/>
  <c r="BQ5" i="10"/>
  <c r="R33" i="6"/>
  <c r="AT45" i="5"/>
  <c r="AN45" i="5"/>
  <c r="C45" i="5"/>
  <c r="AI45" i="5"/>
  <c r="AF45" i="5"/>
  <c r="AG45" i="5"/>
  <c r="AU45" i="5"/>
  <c r="AQ45" i="5"/>
  <c r="AO45" i="5"/>
  <c r="AM45" i="5"/>
  <c r="AE45" i="5"/>
  <c r="AB45" i="5"/>
  <c r="AA45" i="5"/>
  <c r="AR45" i="5"/>
  <c r="AJ32" i="5"/>
  <c r="AU32" i="5"/>
  <c r="AQ32" i="5"/>
  <c r="AH32" i="5"/>
  <c r="AI32" i="5"/>
  <c r="AT32" i="5"/>
  <c r="AD32" i="5"/>
  <c r="AP33" i="5"/>
  <c r="AS33" i="5"/>
  <c r="AI33" i="5"/>
  <c r="AQ33" i="5"/>
  <c r="AF33" i="5"/>
  <c r="AO33" i="5"/>
  <c r="AN33" i="5"/>
  <c r="AC33" i="5"/>
  <c r="AK33" i="5"/>
  <c r="AJ33" i="5"/>
  <c r="C33" i="5"/>
  <c r="AG33" i="5"/>
  <c r="AA33" i="5"/>
  <c r="AB33" i="5"/>
  <c r="AU33" i="5"/>
  <c r="AM33" i="5"/>
  <c r="AR33" i="5"/>
  <c r="AG34" i="4"/>
  <c r="AN34" i="4"/>
  <c r="AT38" i="5"/>
  <c r="AN32" i="5"/>
  <c r="AU19" i="5"/>
  <c r="AF44" i="5"/>
  <c r="R38" i="6"/>
  <c r="BV5" i="10"/>
  <c r="AP16" i="5"/>
  <c r="AU16" i="5"/>
  <c r="AE16" i="5"/>
  <c r="AO16" i="5"/>
  <c r="C16" i="5"/>
  <c r="AN16" i="5"/>
  <c r="AS16" i="5"/>
  <c r="AG16" i="5"/>
  <c r="AM16" i="5"/>
  <c r="AK16" i="5"/>
  <c r="AF16" i="5"/>
  <c r="AC16" i="5"/>
  <c r="AT29" i="5"/>
  <c r="AR29" i="5"/>
  <c r="AG29" i="5"/>
  <c r="AO29" i="5"/>
  <c r="AE29" i="5"/>
  <c r="AN29" i="5"/>
  <c r="AC29" i="5"/>
  <c r="AM29" i="5"/>
  <c r="AB29" i="5"/>
  <c r="AJ29" i="5"/>
  <c r="C29" i="5"/>
  <c r="AI29" i="5"/>
  <c r="AF29" i="5"/>
  <c r="AU29" i="5"/>
  <c r="AK29" i="5"/>
  <c r="AS29" i="5"/>
  <c r="AA29" i="5"/>
  <c r="AQ29" i="5"/>
  <c r="AP39" i="5"/>
  <c r="AS39" i="5"/>
  <c r="AK39" i="5"/>
  <c r="AG39" i="5"/>
  <c r="AC39" i="5"/>
  <c r="C39" i="5"/>
  <c r="AO39" i="5"/>
  <c r="AP20" i="5"/>
  <c r="AD20" i="5"/>
  <c r="AR20" i="5"/>
  <c r="AQ20" i="5"/>
  <c r="AN20" i="5"/>
  <c r="AI20" i="5"/>
  <c r="AH20" i="5"/>
  <c r="AF20" i="5"/>
  <c r="AT20" i="5"/>
  <c r="DL15" i="10"/>
  <c r="J29" i="7" s="1"/>
  <c r="DM15" i="10"/>
  <c r="L29" i="7" s="1"/>
  <c r="Z29" i="7" s="1"/>
  <c r="D29" i="7"/>
  <c r="D40" i="7"/>
  <c r="DM26" i="10"/>
  <c r="L40" i="7" s="1"/>
  <c r="Z40" i="7" s="1"/>
  <c r="DL26" i="10"/>
  <c r="J40" i="7" s="1"/>
  <c r="DM60" i="10"/>
  <c r="DL60" i="10"/>
  <c r="DM51" i="10"/>
  <c r="DL51" i="10"/>
  <c r="DL35" i="10"/>
  <c r="J49" i="7" s="1"/>
  <c r="DM35" i="10"/>
  <c r="L49" i="7" s="1"/>
  <c r="Z49" i="7" s="1"/>
  <c r="D49" i="7"/>
  <c r="DM41" i="10"/>
  <c r="DL41" i="10"/>
  <c r="AQ37" i="4"/>
  <c r="AR37" i="4"/>
  <c r="AB37" i="4"/>
  <c r="AJ37" i="4"/>
  <c r="DM40" i="10"/>
  <c r="DL40" i="10"/>
  <c r="AW22" i="4"/>
  <c r="AL45" i="5"/>
  <c r="AM38" i="5"/>
  <c r="AH33" i="5"/>
  <c r="AQ43" i="5"/>
  <c r="AL38" i="5"/>
  <c r="Z43" i="5"/>
  <c r="AT33" i="5"/>
  <c r="AE44" i="5"/>
  <c r="C32" i="5"/>
  <c r="AK20" i="5"/>
  <c r="AD44" i="5"/>
  <c r="AK19" i="5"/>
  <c r="AN44" i="5"/>
  <c r="AI39" i="5"/>
  <c r="AE39" i="5"/>
  <c r="AL44" i="5"/>
  <c r="AT18" i="5"/>
  <c r="AB16" i="5"/>
  <c r="AA16" i="5"/>
  <c r="AS18" i="5"/>
  <c r="AW32" i="4"/>
  <c r="AP32" i="4"/>
  <c r="AH32" i="4"/>
  <c r="AS21" i="4"/>
  <c r="AM21" i="4"/>
  <c r="AJ21" i="4"/>
  <c r="AE21" i="4"/>
  <c r="AL21" i="4"/>
  <c r="AD21" i="4"/>
  <c r="AB21" i="4"/>
  <c r="AR21" i="4"/>
  <c r="AU21" i="4"/>
  <c r="AT21" i="4"/>
  <c r="BT5" i="10"/>
  <c r="R36" i="6"/>
  <c r="R71" i="9"/>
  <c r="R61" i="9"/>
  <c r="R48" i="9"/>
  <c r="R60" i="9"/>
  <c r="Y24" i="9"/>
  <c r="L24" i="9" s="1"/>
  <c r="Q32" i="5" s="1"/>
  <c r="BU5" i="10"/>
  <c r="R37" i="6"/>
  <c r="R15" i="9"/>
  <c r="R68" i="9"/>
  <c r="AU46" i="5"/>
  <c r="AG46" i="5"/>
  <c r="AB46" i="5"/>
  <c r="C46" i="5"/>
  <c r="AR46" i="5"/>
  <c r="AN46" i="5"/>
  <c r="AJ46" i="5"/>
  <c r="AF46" i="5"/>
  <c r="AO46" i="5"/>
  <c r="AJ30" i="5"/>
  <c r="AH30" i="5"/>
  <c r="AF30" i="5"/>
  <c r="AS30" i="5"/>
  <c r="AC30" i="5"/>
  <c r="AR30" i="5"/>
  <c r="AB30" i="5"/>
  <c r="AO30" i="5"/>
  <c r="C30" i="5"/>
  <c r="AK30" i="5"/>
  <c r="AG30" i="5"/>
  <c r="AP30" i="5"/>
  <c r="AQ17" i="5"/>
  <c r="AT17" i="5"/>
  <c r="AN17" i="5"/>
  <c r="AL17" i="5"/>
  <c r="AF17" i="5"/>
  <c r="AD17" i="5"/>
  <c r="AG17" i="5"/>
  <c r="C17" i="5"/>
  <c r="AO17" i="5"/>
  <c r="AS47" i="5"/>
  <c r="AC47" i="5"/>
  <c r="R10" i="9"/>
  <c r="K24" i="3"/>
  <c r="K39" i="4"/>
  <c r="R40" i="9"/>
  <c r="R17" i="9"/>
  <c r="AM36" i="5"/>
  <c r="AH36" i="5"/>
  <c r="AD36" i="5"/>
  <c r="AE36" i="5"/>
  <c r="AT36" i="5"/>
  <c r="AP36" i="5"/>
  <c r="AL36" i="5"/>
  <c r="DM36" i="10"/>
  <c r="DL36" i="10"/>
  <c r="D27" i="7"/>
  <c r="DM43" i="10"/>
  <c r="DL43" i="10"/>
  <c r="DM27" i="10"/>
  <c r="L41" i="7" s="1"/>
  <c r="Z41" i="7" s="1"/>
  <c r="DL27" i="10"/>
  <c r="J41" i="7" s="1"/>
  <c r="D41" i="7"/>
  <c r="DM61" i="10"/>
  <c r="DL61" i="10"/>
  <c r="DM45" i="10"/>
  <c r="DL45" i="10"/>
  <c r="DL31" i="10"/>
  <c r="J45" i="7" s="1"/>
  <c r="DM31" i="10"/>
  <c r="L45" i="7" s="1"/>
  <c r="Z45" i="7" s="1"/>
  <c r="D45" i="7"/>
  <c r="DM37" i="10"/>
  <c r="DL37" i="10"/>
  <c r="AR16" i="4"/>
  <c r="AC16" i="4"/>
  <c r="AS16" i="4"/>
  <c r="AQ16" i="4"/>
  <c r="AT16" i="4"/>
  <c r="AL16" i="4"/>
  <c r="AK16" i="4"/>
  <c r="AD16" i="4"/>
  <c r="AI16" i="4"/>
  <c r="DL30" i="10"/>
  <c r="J44" i="7" s="1"/>
  <c r="D44" i="7"/>
  <c r="DM30" i="10"/>
  <c r="L44" i="7" s="1"/>
  <c r="Z44" i="7" s="1"/>
  <c r="AO22" i="4"/>
  <c r="AD45" i="5"/>
  <c r="AE38" i="5"/>
  <c r="Z33" i="5"/>
  <c r="AD38" i="5"/>
  <c r="AL33" i="5"/>
  <c r="AL32" i="5"/>
  <c r="AG32" i="5"/>
  <c r="AU20" i="5"/>
  <c r="AS20" i="5"/>
  <c r="AU44" i="5"/>
  <c r="AB19" i="5"/>
  <c r="C44" i="5"/>
  <c r="AR44" i="5"/>
  <c r="AQ39" i="5"/>
  <c r="AM39" i="5"/>
  <c r="AE20" i="5"/>
  <c r="AP32" i="5"/>
  <c r="AL18" i="5"/>
  <c r="AH44" i="5"/>
  <c r="AK18" i="5"/>
  <c r="AQ23" i="4"/>
  <c r="AH23" i="4"/>
  <c r="AB23" i="4"/>
  <c r="AS23" i="4"/>
  <c r="AJ23" i="4"/>
  <c r="AC23" i="4"/>
  <c r="AR23" i="4"/>
  <c r="AK23" i="4"/>
  <c r="AP23" i="4"/>
  <c r="G83" i="9"/>
  <c r="K22" i="4" s="1"/>
  <c r="BG5" i="10"/>
  <c r="R23" i="6"/>
  <c r="G78" i="9"/>
  <c r="K17" i="4" s="1"/>
  <c r="BB5" i="10"/>
  <c r="R18" i="6"/>
  <c r="G82" i="9"/>
  <c r="K21" i="4" s="1"/>
  <c r="R22" i="6"/>
  <c r="BF5" i="10"/>
  <c r="AT21" i="5"/>
  <c r="AU21" i="5"/>
  <c r="AJ21" i="5"/>
  <c r="C21" i="5"/>
  <c r="AR21" i="5"/>
  <c r="AG21" i="5"/>
  <c r="AQ21" i="5"/>
  <c r="AF21" i="5"/>
  <c r="AE21" i="5"/>
  <c r="AC21" i="5"/>
  <c r="AA21" i="5"/>
  <c r="AS21" i="5"/>
  <c r="AN21" i="5"/>
  <c r="AM21" i="5"/>
  <c r="AI21" i="5"/>
  <c r="AO21" i="5"/>
  <c r="AK21" i="5"/>
  <c r="AQ42" i="5"/>
  <c r="AN42" i="5"/>
  <c r="AB42" i="5"/>
  <c r="AK42" i="5"/>
  <c r="AJ42" i="5"/>
  <c r="AT42" i="5"/>
  <c r="AG42" i="5"/>
  <c r="AR42" i="5"/>
  <c r="AO42" i="5"/>
  <c r="AL42" i="5"/>
  <c r="C42" i="5"/>
  <c r="AD42" i="5"/>
  <c r="AS42" i="5"/>
  <c r="AF42" i="5"/>
  <c r="AC42" i="5"/>
  <c r="AQ48" i="5"/>
  <c r="AA48" i="5"/>
  <c r="AQ34" i="5"/>
  <c r="AJ34" i="5"/>
  <c r="AS34" i="5"/>
  <c r="AF34" i="5"/>
  <c r="AO34" i="5"/>
  <c r="AC34" i="5"/>
  <c r="AR34" i="5"/>
  <c r="AD34" i="5"/>
  <c r="AT34" i="5"/>
  <c r="AL34" i="5"/>
  <c r="C34" i="5"/>
  <c r="AB34" i="5"/>
  <c r="AN34" i="5"/>
  <c r="AK34" i="5"/>
  <c r="AG34" i="5"/>
  <c r="AI28" i="5"/>
  <c r="AT28" i="5"/>
  <c r="AD28" i="5"/>
  <c r="AP28" i="5"/>
  <c r="AN28" i="5"/>
  <c r="AL28" i="5"/>
  <c r="AU28" i="5"/>
  <c r="AQ28" i="5"/>
  <c r="AF28" i="5"/>
  <c r="AH28" i="5"/>
  <c r="AE28" i="5"/>
  <c r="AA28" i="5"/>
  <c r="DM21" i="10"/>
  <c r="L35" i="7" s="1"/>
  <c r="Z35" i="7" s="1"/>
  <c r="DL21" i="10"/>
  <c r="J35" i="7" s="1"/>
  <c r="D35" i="7"/>
  <c r="DM39" i="10"/>
  <c r="DL39" i="10"/>
  <c r="DL49" i="10"/>
  <c r="DM49" i="10"/>
  <c r="DM62" i="10"/>
  <c r="DL62" i="10"/>
  <c r="DL32" i="10"/>
  <c r="J46" i="7" s="1"/>
  <c r="DM32" i="10"/>
  <c r="L46" i="7" s="1"/>
  <c r="Z46" i="7" s="1"/>
  <c r="D46" i="7"/>
  <c r="D32" i="7"/>
  <c r="DM18" i="10"/>
  <c r="L32" i="7" s="1"/>
  <c r="Z32" i="7" s="1"/>
  <c r="DL18" i="10"/>
  <c r="J32" i="7" s="1"/>
  <c r="DL19" i="10"/>
  <c r="J33" i="7" s="1"/>
  <c r="DM19" i="10"/>
  <c r="L33" i="7" s="1"/>
  <c r="Z33" i="7" s="1"/>
  <c r="D33" i="7"/>
  <c r="AH19" i="5"/>
  <c r="Z19" i="5"/>
  <c r="AU38" i="5"/>
  <c r="AN38" i="5"/>
  <c r="AG38" i="5"/>
  <c r="AF38" i="5"/>
  <c r="AB38" i="5"/>
  <c r="AR38" i="5"/>
  <c r="C38" i="5"/>
  <c r="AO38" i="5"/>
  <c r="AJ38" i="5"/>
  <c r="AR43" i="5"/>
  <c r="AE43" i="5"/>
  <c r="AS43" i="5"/>
  <c r="AC43" i="5"/>
  <c r="AO43" i="5"/>
  <c r="C43" i="5"/>
  <c r="AM43" i="5"/>
  <c r="AK43" i="5"/>
  <c r="AG43" i="5"/>
  <c r="AD43" i="5"/>
  <c r="AT43" i="5"/>
  <c r="AL43" i="5"/>
  <c r="R26" i="9"/>
  <c r="AC45" i="5"/>
  <c r="AH43" i="5"/>
  <c r="AA38" i="5"/>
  <c r="AB44" i="5"/>
  <c r="AM44" i="5"/>
  <c r="AE19" i="5"/>
  <c r="AD19" i="5"/>
  <c r="AS19" i="5"/>
  <c r="BJ5" i="10"/>
  <c r="R26" i="6"/>
  <c r="Z54" i="9"/>
  <c r="M54" i="9" s="1"/>
  <c r="R63" i="9"/>
  <c r="M24" i="3"/>
  <c r="M39" i="4"/>
  <c r="G88" i="9"/>
  <c r="K27" i="4" s="1"/>
  <c r="BL5" i="10"/>
  <c r="R28" i="6"/>
  <c r="R52" i="9"/>
  <c r="D25" i="7"/>
  <c r="AJ35" i="4"/>
  <c r="AN32" i="4"/>
  <c r="AD26" i="4"/>
  <c r="AU32" i="4"/>
  <c r="AL32" i="4"/>
  <c r="AK26" i="4"/>
  <c r="AP22" i="4"/>
  <c r="AO35" i="4"/>
  <c r="AV30" i="4"/>
  <c r="AG22" i="4"/>
  <c r="AJ32" i="4"/>
  <c r="AQ26" i="4"/>
  <c r="AL23" i="4"/>
  <c r="AW19" i="4"/>
  <c r="AC19" i="4"/>
  <c r="AN19" i="4"/>
  <c r="AJ43" i="5"/>
  <c r="AL29" i="5"/>
  <c r="AT46" i="5"/>
  <c r="AA43" i="5"/>
  <c r="AK38" i="5"/>
  <c r="AP45" i="5"/>
  <c r="AD33" i="5"/>
  <c r="AU43" i="5"/>
  <c r="Z32" i="5"/>
  <c r="AO32" i="5"/>
  <c r="AJ20" i="5"/>
  <c r="AL19" i="5"/>
  <c r="Z27" i="5"/>
  <c r="AQ18" i="5"/>
  <c r="AH18" i="5"/>
  <c r="AG44" i="5"/>
  <c r="AC44" i="5"/>
  <c r="AR48" i="5"/>
  <c r="AN48" i="5"/>
  <c r="AB47" i="5"/>
  <c r="AU47" i="5"/>
  <c r="AB39" i="5"/>
  <c r="AU39" i="5"/>
  <c r="AI30" i="5"/>
  <c r="AM28" i="5"/>
  <c r="AC28" i="5"/>
  <c r="AQ19" i="5"/>
  <c r="AT16" i="5"/>
  <c r="Z36" i="5"/>
  <c r="AQ36" i="5"/>
  <c r="AB32" i="5"/>
  <c r="AD18" i="5"/>
  <c r="Z44" i="5"/>
  <c r="AM32" i="5"/>
  <c r="G98" i="9"/>
  <c r="K37" i="4" s="1"/>
  <c r="BI5" i="10"/>
  <c r="R25" i="6"/>
  <c r="R65" i="9"/>
  <c r="Y37" i="9"/>
  <c r="L37" i="9" s="1"/>
  <c r="Q45" i="5" s="1"/>
  <c r="BM5" i="10"/>
  <c r="R29" i="6"/>
  <c r="G87" i="9"/>
  <c r="K26" i="4" s="1"/>
  <c r="R27" i="6"/>
  <c r="BK5" i="10"/>
  <c r="AT37" i="5"/>
  <c r="AR37" i="5"/>
  <c r="AF37" i="5"/>
  <c r="AO37" i="5"/>
  <c r="AC37" i="5"/>
  <c r="AM37" i="5"/>
  <c r="AA37" i="5"/>
  <c r="AN37" i="5"/>
  <c r="AB37" i="5"/>
  <c r="AJ37" i="5"/>
  <c r="AI37" i="5"/>
  <c r="AE37" i="5"/>
  <c r="AU37" i="5"/>
  <c r="AK37" i="5"/>
  <c r="C37" i="5"/>
  <c r="AS37" i="5"/>
  <c r="AQ37" i="5"/>
  <c r="AP41" i="5"/>
  <c r="AK41" i="5"/>
  <c r="AA41" i="5"/>
  <c r="AU41" i="5"/>
  <c r="AI41" i="5"/>
  <c r="AS41" i="5"/>
  <c r="AG41" i="5"/>
  <c r="AR41" i="5"/>
  <c r="AF41" i="5"/>
  <c r="AC41" i="5"/>
  <c r="AB41" i="5"/>
  <c r="AN41" i="5"/>
  <c r="AQ41" i="5"/>
  <c r="AM41" i="5"/>
  <c r="AJ41" i="5"/>
  <c r="C41" i="5"/>
  <c r="AE41" i="5"/>
  <c r="AT22" i="5"/>
  <c r="AN22" i="5"/>
  <c r="AC22" i="5"/>
  <c r="H24" i="9"/>
  <c r="M32" i="5" s="1"/>
  <c r="AP40" i="5"/>
  <c r="AQ40" i="5"/>
  <c r="AI40" i="5"/>
  <c r="AL40" i="5"/>
  <c r="AD40" i="5"/>
  <c r="AA40" i="5"/>
  <c r="AH40" i="5"/>
  <c r="AQ26" i="5"/>
  <c r="AN26" i="5"/>
  <c r="C26" i="5"/>
  <c r="AK26" i="5"/>
  <c r="AG26" i="5"/>
  <c r="AJ26" i="5"/>
  <c r="AT26" i="5"/>
  <c r="AR26" i="5"/>
  <c r="AO26" i="5"/>
  <c r="AL26" i="5"/>
  <c r="AD26" i="5"/>
  <c r="AB26" i="5"/>
  <c r="AF26" i="5"/>
  <c r="AS26" i="5"/>
  <c r="J63" i="9"/>
  <c r="AQ31" i="5"/>
  <c r="AC31" i="5"/>
  <c r="AO31" i="5"/>
  <c r="C31" i="5"/>
  <c r="AI31" i="5"/>
  <c r="AK31" i="5"/>
  <c r="AT31" i="5"/>
  <c r="AS31" i="5"/>
  <c r="AP31" i="5"/>
  <c r="AG31" i="5"/>
  <c r="AD31" i="5"/>
  <c r="AH31" i="5"/>
  <c r="AA31" i="5"/>
  <c r="D31" i="7"/>
  <c r="DM17" i="10"/>
  <c r="L31" i="7" s="1"/>
  <c r="Z31" i="7" s="1"/>
  <c r="DL17" i="10"/>
  <c r="J31" i="7" s="1"/>
  <c r="D23" i="7"/>
  <c r="D21" i="7"/>
  <c r="DM50" i="10"/>
  <c r="DL50" i="10"/>
  <c r="DM63" i="10"/>
  <c r="DL63" i="10"/>
  <c r="DL28" i="10"/>
  <c r="J42" i="7" s="1"/>
  <c r="D42" i="7"/>
  <c r="DM28" i="10"/>
  <c r="L42" i="7" s="1"/>
  <c r="Z42" i="7" s="1"/>
  <c r="D28" i="7"/>
  <c r="DM14" i="10"/>
  <c r="L28" i="7" s="1"/>
  <c r="Z28" i="7" s="1"/>
  <c r="DL14" i="10"/>
  <c r="J28" i="7" s="1"/>
  <c r="AP24" i="4"/>
  <c r="AR24" i="4"/>
  <c r="AQ24" i="4"/>
  <c r="AI24" i="4"/>
  <c r="AB24" i="4"/>
  <c r="D20" i="7"/>
  <c r="DM22" i="10"/>
  <c r="L36" i="7" s="1"/>
  <c r="Z36" i="7" s="1"/>
  <c r="DL22" i="10"/>
  <c r="J36" i="7" s="1"/>
  <c r="D36" i="7"/>
  <c r="DM52" i="10"/>
  <c r="DL52" i="10"/>
  <c r="DL48" i="10"/>
  <c r="DM48" i="10"/>
  <c r="DM20" i="10"/>
  <c r="L34" i="7" s="1"/>
  <c r="Z34" i="7" s="1"/>
  <c r="DL20" i="10"/>
  <c r="J34" i="7" s="1"/>
  <c r="D34" i="7"/>
  <c r="D26" i="7"/>
  <c r="AT27" i="4"/>
  <c r="AQ27" i="4"/>
  <c r="AB27" i="4"/>
  <c r="AK27" i="4"/>
  <c r="AJ27" i="4"/>
  <c r="AV27" i="4"/>
  <c r="AC27" i="4"/>
  <c r="AU27" i="4"/>
  <c r="AS27" i="4"/>
  <c r="AN27" i="4"/>
  <c r="AI27" i="4"/>
  <c r="AE27" i="4"/>
  <c r="AF27" i="4"/>
  <c r="AR27" i="4"/>
  <c r="AR22" i="4"/>
  <c r="AT22" i="4"/>
  <c r="AQ22" i="4"/>
  <c r="AL22" i="4"/>
  <c r="AI22" i="4"/>
  <c r="AC22" i="4"/>
  <c r="AD22" i="4"/>
  <c r="AK22" i="4"/>
  <c r="AS22" i="4"/>
  <c r="AS34" i="4"/>
  <c r="AI34" i="4"/>
  <c r="AU34" i="4"/>
  <c r="AE34" i="4"/>
  <c r="AR34" i="4"/>
  <c r="AD34" i="4"/>
  <c r="AJ34" i="4"/>
  <c r="AH34" i="4"/>
  <c r="AB34" i="4"/>
  <c r="AP34" i="4"/>
  <c r="AL34" i="4"/>
  <c r="AM34" i="4"/>
  <c r="BE5" i="10"/>
  <c r="R21" i="6"/>
  <c r="R62" i="9"/>
  <c r="R46" i="9"/>
  <c r="R32" i="6"/>
  <c r="BP5" i="10"/>
  <c r="G95" i="9"/>
  <c r="K34" i="4" s="1"/>
  <c r="BS5" i="10"/>
  <c r="R35" i="6"/>
  <c r="R21" i="9"/>
  <c r="AR35" i="5"/>
  <c r="AO35" i="5"/>
  <c r="C35" i="5"/>
  <c r="AL35" i="5"/>
  <c r="AK35" i="5"/>
  <c r="AG35" i="5"/>
  <c r="AT35" i="5"/>
  <c r="AM35" i="5"/>
  <c r="AS35" i="5"/>
  <c r="AD35" i="5"/>
  <c r="AC35" i="5"/>
  <c r="AU35" i="5"/>
  <c r="AE35" i="5"/>
  <c r="AR18" i="5"/>
  <c r="AU18" i="5"/>
  <c r="AO18" i="5"/>
  <c r="AM18" i="5"/>
  <c r="C18" i="5"/>
  <c r="AG18" i="5"/>
  <c r="AE18" i="5"/>
  <c r="R19" i="9"/>
  <c r="DL55" i="10"/>
  <c r="DM55" i="10"/>
  <c r="AG32" i="4"/>
  <c r="AK34" i="4"/>
  <c r="AB22" i="4"/>
  <c r="AE32" i="4"/>
  <c r="AI21" i="4"/>
  <c r="AH21" i="4"/>
  <c r="AF22" i="4"/>
  <c r="AI32" i="4"/>
  <c r="AH26" i="4"/>
  <c r="AU22" i="4"/>
  <c r="AG19" i="4"/>
  <c r="AM19" i="4"/>
  <c r="AP19" i="4"/>
  <c r="AS19" i="4"/>
  <c r="AI42" i="5"/>
  <c r="AJ35" i="5"/>
  <c r="AD46" i="5"/>
  <c r="AH42" i="5"/>
  <c r="AA35" i="5"/>
  <c r="AK46" i="5"/>
  <c r="AP35" i="5"/>
  <c r="Z45" i="5"/>
  <c r="AH29" i="5"/>
  <c r="AP21" i="5"/>
  <c r="AH38" i="5"/>
  <c r="AK32" i="5"/>
  <c r="C20" i="5"/>
  <c r="AJ18" i="5"/>
  <c r="AT19" i="5"/>
  <c r="AA18" i="5"/>
  <c r="AN19" i="5"/>
  <c r="AA44" i="5"/>
  <c r="AS44" i="5"/>
  <c r="AK48" i="5"/>
  <c r="AG48" i="5"/>
  <c r="AR47" i="5"/>
  <c r="AN47" i="5"/>
  <c r="C47" i="5"/>
  <c r="AR39" i="5"/>
  <c r="AN39" i="5"/>
  <c r="AD30" i="5"/>
  <c r="C28" i="5"/>
  <c r="AS28" i="5"/>
  <c r="C19" i="5"/>
  <c r="AD16" i="5"/>
  <c r="AP19" i="5"/>
  <c r="AN36" i="5"/>
  <c r="AJ36" i="5"/>
  <c r="AM20" i="5"/>
  <c r="AK17" i="5"/>
  <c r="AL20" i="5"/>
  <c r="AB17" i="5"/>
  <c r="AR35" i="4"/>
  <c r="AL35" i="4"/>
  <c r="AI35" i="4"/>
  <c r="AD35" i="4"/>
  <c r="AC35" i="4"/>
  <c r="AT35" i="4"/>
  <c r="AK35" i="4"/>
  <c r="AS35" i="4"/>
  <c r="AQ35" i="4"/>
  <c r="AW31" i="4"/>
  <c r="AU31" i="4"/>
  <c r="AF31" i="4"/>
  <c r="AP31" i="4"/>
  <c r="AD31" i="4"/>
  <c r="AN31" i="4"/>
  <c r="AV31" i="4"/>
  <c r="AT31" i="4"/>
  <c r="AL31" i="4"/>
  <c r="AE31" i="4"/>
  <c r="AI31" i="4"/>
  <c r="AM31" i="4"/>
  <c r="AH31" i="4"/>
  <c r="AQ30" i="4"/>
  <c r="AR30" i="4"/>
  <c r="AK30" i="4"/>
  <c r="AC30" i="4"/>
  <c r="AB30" i="4"/>
  <c r="AS30" i="4"/>
  <c r="AJ30" i="4"/>
  <c r="AH30" i="4"/>
  <c r="BA5" i="10"/>
  <c r="R17" i="6"/>
  <c r="R72" i="9"/>
  <c r="G79" i="9"/>
  <c r="K18" i="4" s="1"/>
  <c r="R19" i="6"/>
  <c r="BC5" i="10"/>
  <c r="R58" i="9"/>
  <c r="R51" i="9"/>
  <c r="G80" i="9"/>
  <c r="K19" i="4" s="1"/>
  <c r="BD5" i="10"/>
  <c r="R20" i="6"/>
  <c r="G91" i="9"/>
  <c r="K30" i="4" s="1"/>
  <c r="R31" i="6"/>
  <c r="BO5" i="10"/>
  <c r="R45" i="9"/>
  <c r="AE27" i="5"/>
  <c r="AL27" i="5"/>
  <c r="C27" i="5"/>
  <c r="H16" i="9"/>
  <c r="M24" i="5" s="1"/>
  <c r="K14" i="9"/>
  <c r="P22" i="5" s="1"/>
  <c r="DL33" i="10"/>
  <c r="J47" i="7" s="1"/>
  <c r="DM33" i="10"/>
  <c r="L47" i="7" s="1"/>
  <c r="Z47" i="7" s="1"/>
  <c r="D47" i="7"/>
  <c r="DM23" i="10"/>
  <c r="L37" i="7" s="1"/>
  <c r="Z37" i="7" s="1"/>
  <c r="DL23" i="10"/>
  <c r="J37" i="7" s="1"/>
  <c r="D37" i="7"/>
  <c r="DM56" i="10"/>
  <c r="DL56" i="10"/>
  <c r="DL57" i="10"/>
  <c r="DM57" i="10"/>
  <c r="DM42" i="10"/>
  <c r="DL42" i="10"/>
  <c r="D24" i="7"/>
  <c r="DI3" i="10"/>
  <c r="G94" i="9"/>
  <c r="K33" i="4" s="1"/>
  <c r="BR5" i="10"/>
  <c r="R34" i="6"/>
  <c r="DM47" i="10"/>
  <c r="DL47" i="10"/>
  <c r="DM24" i="10"/>
  <c r="L38" i="7" s="1"/>
  <c r="Z38" i="7" s="1"/>
  <c r="DL24" i="10"/>
  <c r="J38" i="7" s="1"/>
  <c r="D38" i="7"/>
  <c r="DL65" i="10"/>
  <c r="DM65" i="10"/>
  <c r="DM38" i="10"/>
  <c r="DL38" i="10"/>
  <c r="D22" i="7"/>
  <c r="Z9" i="9"/>
  <c r="Y9" i="9"/>
  <c r="L9" i="9" s="1"/>
  <c r="Q17" i="5" s="1"/>
  <c r="R39" i="9"/>
  <c r="J9" i="9"/>
  <c r="O17" i="5" s="1"/>
  <c r="U93" i="9"/>
  <c r="U95" i="9"/>
  <c r="U87" i="9"/>
  <c r="U91" i="9"/>
  <c r="U88" i="9"/>
  <c r="U80" i="9"/>
  <c r="U90" i="9"/>
  <c r="U84" i="9"/>
  <c r="U96" i="9"/>
  <c r="U97" i="9"/>
  <c r="U92" i="9"/>
  <c r="U89" i="9"/>
  <c r="U86" i="9"/>
  <c r="U78" i="9"/>
  <c r="U85" i="9"/>
  <c r="U77" i="9"/>
  <c r="U82" i="9"/>
  <c r="U94" i="9"/>
  <c r="U98" i="9"/>
  <c r="U81" i="9"/>
  <c r="U79" i="9"/>
  <c r="U83" i="9"/>
  <c r="Z67" i="9"/>
  <c r="Y67" i="9"/>
  <c r="L67" i="9" s="1"/>
  <c r="Z59" i="9"/>
  <c r="Y59" i="9"/>
  <c r="L59" i="9" s="1"/>
  <c r="R59" i="9"/>
  <c r="R50" i="9"/>
  <c r="Y53" i="9"/>
  <c r="L53" i="9" s="1"/>
  <c r="Z53" i="9"/>
  <c r="U105" i="9"/>
  <c r="X19" i="3" s="1"/>
  <c r="U108" i="9"/>
  <c r="X22" i="3" s="1"/>
  <c r="U104" i="9"/>
  <c r="X18" i="3" s="1"/>
  <c r="U106" i="9"/>
  <c r="X20" i="3" s="1"/>
  <c r="U102" i="9"/>
  <c r="X16" i="3" s="1"/>
  <c r="U107" i="9"/>
  <c r="X21" i="3" s="1"/>
  <c r="U103" i="9"/>
  <c r="X17" i="3" s="1"/>
  <c r="G102" i="9"/>
  <c r="K16" i="3" s="1"/>
  <c r="Z29" i="9"/>
  <c r="R70" i="9"/>
  <c r="R49" i="9"/>
  <c r="K61" i="9"/>
  <c r="J67" i="9"/>
  <c r="R42" i="9"/>
  <c r="R34" i="9"/>
  <c r="M8" i="9"/>
  <c r="R16" i="5" s="1"/>
  <c r="Z16" i="5" s="1"/>
  <c r="X103" i="9"/>
  <c r="K103" i="9" s="1"/>
  <c r="O17" i="3" s="1"/>
  <c r="I103" i="9"/>
  <c r="M17" i="3" s="1"/>
  <c r="Y26" i="9"/>
  <c r="L26" i="9" s="1"/>
  <c r="Q34" i="5" s="1"/>
  <c r="Z26" i="9"/>
  <c r="I105" i="9"/>
  <c r="M19" i="3" s="1"/>
  <c r="X105" i="9"/>
  <c r="K105" i="9" s="1"/>
  <c r="O19" i="3" s="1"/>
  <c r="Y47" i="9"/>
  <c r="L47" i="9" s="1"/>
  <c r="Z47" i="9"/>
  <c r="Z42" i="9"/>
  <c r="Z27" i="9"/>
  <c r="Y27" i="9"/>
  <c r="L27" i="9" s="1"/>
  <c r="Q35" i="5" s="1"/>
  <c r="Z11" i="9"/>
  <c r="Y11" i="9"/>
  <c r="L11" i="9" s="1"/>
  <c r="Q19" i="5" s="1"/>
  <c r="M68" i="9"/>
  <c r="M58" i="9"/>
  <c r="Z66" i="9"/>
  <c r="Y66" i="9"/>
  <c r="L66" i="9" s="1"/>
  <c r="Z64" i="9"/>
  <c r="R43" i="9"/>
  <c r="Y55" i="9"/>
  <c r="L55" i="9" s="1"/>
  <c r="Z55" i="9"/>
  <c r="R38" i="9"/>
  <c r="Z19" i="9"/>
  <c r="Y19" i="9"/>
  <c r="L19" i="9" s="1"/>
  <c r="Q27" i="5" s="1"/>
  <c r="X107" i="9"/>
  <c r="K107" i="9" s="1"/>
  <c r="O21" i="3" s="1"/>
  <c r="I107" i="9"/>
  <c r="M21" i="3" s="1"/>
  <c r="R53" i="9"/>
  <c r="R25" i="9"/>
  <c r="R67" i="9"/>
  <c r="R13" i="9"/>
  <c r="J55" i="9"/>
  <c r="Y18" i="9"/>
  <c r="L18" i="9" s="1"/>
  <c r="Q26" i="5" s="1"/>
  <c r="Z18" i="9"/>
  <c r="J19" i="9"/>
  <c r="O27" i="5" s="1"/>
  <c r="R41" i="9"/>
  <c r="R22" i="9"/>
  <c r="Y69" i="9"/>
  <c r="L69" i="9" s="1"/>
  <c r="Z69" i="9"/>
  <c r="Z48" i="9"/>
  <c r="Y48" i="9"/>
  <c r="L48" i="9" s="1"/>
  <c r="Z39" i="9"/>
  <c r="Y39" i="9"/>
  <c r="L39" i="9" s="1"/>
  <c r="Q47" i="5" s="1"/>
  <c r="Z41" i="9"/>
  <c r="Y41" i="9"/>
  <c r="L41" i="9" s="1"/>
  <c r="Z46" i="9"/>
  <c r="Y46" i="9"/>
  <c r="L46" i="9" s="1"/>
  <c r="I106" i="9"/>
  <c r="M20" i="3" s="1"/>
  <c r="X106" i="9"/>
  <c r="K106" i="9" s="1"/>
  <c r="O20" i="3" s="1"/>
  <c r="R9" i="9"/>
  <c r="R37" i="9"/>
  <c r="J41" i="9"/>
  <c r="Z21" i="9"/>
  <c r="Y21" i="9"/>
  <c r="L21" i="9" s="1"/>
  <c r="Q29" i="5" s="1"/>
  <c r="R18" i="9"/>
  <c r="R31" i="9"/>
  <c r="R44" i="9"/>
  <c r="Y51" i="9"/>
  <c r="L51" i="9" s="1"/>
  <c r="Z51" i="9"/>
  <c r="AP37" i="9"/>
  <c r="AN35" i="9"/>
  <c r="AR36" i="9"/>
  <c r="AM35" i="9"/>
  <c r="AS37" i="9"/>
  <c r="AM36" i="9"/>
  <c r="AR35" i="9"/>
  <c r="AR37" i="9"/>
  <c r="AQ35" i="9"/>
  <c r="AQ37" i="9"/>
  <c r="AN37" i="9"/>
  <c r="AO35" i="9"/>
  <c r="AM37" i="9"/>
  <c r="AQ36" i="9"/>
  <c r="AP36" i="9"/>
  <c r="AO36" i="9"/>
  <c r="AT35" i="9"/>
  <c r="AT37" i="9"/>
  <c r="AN36" i="9"/>
  <c r="AS35" i="9"/>
  <c r="AP35" i="9"/>
  <c r="Z56" i="9"/>
  <c r="Y56" i="9"/>
  <c r="L56" i="9" s="1"/>
  <c r="R66" i="9"/>
  <c r="R69" i="9"/>
  <c r="Z25" i="9"/>
  <c r="Y25" i="9"/>
  <c r="L25" i="9" s="1"/>
  <c r="Q33" i="5" s="1"/>
  <c r="R64" i="9"/>
  <c r="W108" i="9"/>
  <c r="Y22" i="3" s="1"/>
  <c r="W104" i="9"/>
  <c r="Y18" i="3" s="1"/>
  <c r="W107" i="9"/>
  <c r="Y21" i="3" s="1"/>
  <c r="W103" i="9"/>
  <c r="Y17" i="3" s="1"/>
  <c r="W105" i="9"/>
  <c r="Y19" i="3" s="1"/>
  <c r="X102" i="9"/>
  <c r="K102" i="9" s="1"/>
  <c r="O16" i="3" s="1"/>
  <c r="W106" i="9"/>
  <c r="Y20" i="3" s="1"/>
  <c r="W102" i="9"/>
  <c r="Y16" i="3" s="1"/>
  <c r="I102" i="9"/>
  <c r="M16" i="3" s="1"/>
  <c r="X104" i="9"/>
  <c r="K104" i="9" s="1"/>
  <c r="O18" i="3" s="1"/>
  <c r="I104" i="9"/>
  <c r="M18" i="3" s="1"/>
  <c r="R23" i="9"/>
  <c r="R28" i="9"/>
  <c r="R30" i="9"/>
  <c r="M16" i="9"/>
  <c r="R24" i="5" s="1"/>
  <c r="AC24" i="5" s="1"/>
  <c r="J27" i="9"/>
  <c r="O35" i="5" s="1"/>
  <c r="J47" i="9"/>
  <c r="M65" i="9"/>
  <c r="R36" i="9"/>
  <c r="R12" i="9"/>
  <c r="Z52" i="9"/>
  <c r="Y52" i="9"/>
  <c r="L52" i="9" s="1"/>
  <c r="Y36" i="9"/>
  <c r="L36" i="9" s="1"/>
  <c r="Q44" i="5" s="1"/>
  <c r="Z36" i="9"/>
  <c r="Y17" i="9"/>
  <c r="L17" i="9" s="1"/>
  <c r="Q25" i="5" s="1"/>
  <c r="Z17" i="9"/>
  <c r="X108" i="9"/>
  <c r="K108" i="9" s="1"/>
  <c r="O22" i="3" s="1"/>
  <c r="I108" i="9"/>
  <c r="M22" i="3" s="1"/>
  <c r="R29" i="9"/>
  <c r="R33" i="9"/>
  <c r="R47" i="9"/>
  <c r="J26" i="9"/>
  <c r="O34" i="5" s="1"/>
  <c r="J48" i="9"/>
  <c r="H54" i="9"/>
  <c r="R24" i="9"/>
  <c r="Z13" i="9"/>
  <c r="Y13" i="9"/>
  <c r="L13" i="9" s="1"/>
  <c r="Q21" i="5" s="1"/>
  <c r="Z24" i="9"/>
  <c r="R16" i="9"/>
  <c r="R32" i="9"/>
  <c r="R11" i="9"/>
  <c r="AO62" i="9" s="1"/>
  <c r="R14" i="9"/>
  <c r="R27" i="9"/>
  <c r="Y16" i="4" l="1"/>
  <c r="S17" i="6"/>
  <c r="AO21" i="9"/>
  <c r="AT43" i="9"/>
  <c r="BO874" i="10"/>
  <c r="BO872" i="10"/>
  <c r="BO870" i="10"/>
  <c r="BO868" i="10"/>
  <c r="BO873" i="10"/>
  <c r="BO871" i="10"/>
  <c r="BO869" i="10"/>
  <c r="BO867" i="10"/>
  <c r="BO862" i="10"/>
  <c r="BO860" i="10"/>
  <c r="BO858" i="10"/>
  <c r="BO852" i="10"/>
  <c r="BO863" i="10"/>
  <c r="BO854" i="10"/>
  <c r="BO850" i="10"/>
  <c r="BO838" i="10"/>
  <c r="BO836" i="10"/>
  <c r="BO834" i="10"/>
  <c r="BO853" i="10"/>
  <c r="BO846" i="10"/>
  <c r="BO844" i="10"/>
  <c r="BO842" i="10"/>
  <c r="BO840" i="10"/>
  <c r="BO864" i="10"/>
  <c r="BO859" i="10"/>
  <c r="BO851" i="10"/>
  <c r="BO837" i="10"/>
  <c r="BO835" i="10"/>
  <c r="BO833" i="10"/>
  <c r="BO865" i="10"/>
  <c r="BO841" i="10"/>
  <c r="BO861" i="10"/>
  <c r="BO847" i="10"/>
  <c r="BO856" i="10"/>
  <c r="BO855" i="10"/>
  <c r="BO826" i="10"/>
  <c r="BO814" i="10"/>
  <c r="BO811" i="10"/>
  <c r="BO809" i="10"/>
  <c r="BO807" i="10"/>
  <c r="BO805" i="10"/>
  <c r="BO849" i="10"/>
  <c r="BO843" i="10"/>
  <c r="BO845" i="10"/>
  <c r="BO825" i="10"/>
  <c r="BO824" i="10"/>
  <c r="BO801" i="10"/>
  <c r="BO799" i="10"/>
  <c r="BO797" i="10"/>
  <c r="BO795" i="10"/>
  <c r="BO793" i="10"/>
  <c r="BO827" i="10"/>
  <c r="BO829" i="10"/>
  <c r="BO822" i="10"/>
  <c r="BO819" i="10"/>
  <c r="BO818" i="10"/>
  <c r="BO815" i="10"/>
  <c r="BO810" i="10"/>
  <c r="BO804" i="10"/>
  <c r="BO832" i="10"/>
  <c r="BO823" i="10"/>
  <c r="BO816" i="10"/>
  <c r="BO806" i="10"/>
  <c r="BO800" i="10"/>
  <c r="BO794" i="10"/>
  <c r="BO785" i="10"/>
  <c r="BO820" i="10"/>
  <c r="BO817" i="10"/>
  <c r="BO828" i="10"/>
  <c r="BO813" i="10"/>
  <c r="BO798" i="10"/>
  <c r="BO782" i="10"/>
  <c r="BO777" i="10"/>
  <c r="BO808" i="10"/>
  <c r="BO787" i="10"/>
  <c r="BO796" i="10"/>
  <c r="BO791" i="10"/>
  <c r="BO790" i="10"/>
  <c r="BO831" i="10"/>
  <c r="BO788" i="10"/>
  <c r="BO792" i="10"/>
  <c r="BO774" i="10"/>
  <c r="BO789" i="10"/>
  <c r="BO781" i="10"/>
  <c r="BO771" i="10"/>
  <c r="BO769" i="10"/>
  <c r="BO767" i="10"/>
  <c r="BO780" i="10"/>
  <c r="BO776" i="10"/>
  <c r="BO775" i="10"/>
  <c r="BO768" i="10"/>
  <c r="BO758" i="10"/>
  <c r="BO764" i="10"/>
  <c r="BO772" i="10"/>
  <c r="BO763" i="10"/>
  <c r="BO759" i="10"/>
  <c r="BO754" i="10"/>
  <c r="BO762" i="10"/>
  <c r="BO756" i="10"/>
  <c r="BO753" i="10"/>
  <c r="BO740" i="10"/>
  <c r="BO739" i="10"/>
  <c r="BO748" i="10"/>
  <c r="BO770" i="10"/>
  <c r="BO766" i="10"/>
  <c r="BO760" i="10"/>
  <c r="BO752" i="10"/>
  <c r="BO751" i="10"/>
  <c r="BO746" i="10"/>
  <c r="BO745" i="10"/>
  <c r="BO744" i="10"/>
  <c r="BO738" i="10"/>
  <c r="BO732" i="10"/>
  <c r="BO731" i="10"/>
  <c r="BO755" i="10"/>
  <c r="BO734" i="10"/>
  <c r="BO733" i="10"/>
  <c r="BO722" i="10"/>
  <c r="BO720" i="10"/>
  <c r="BO718" i="10"/>
  <c r="BO716" i="10"/>
  <c r="BO714" i="10"/>
  <c r="BO712" i="10"/>
  <c r="BO741" i="10"/>
  <c r="BO743" i="10"/>
  <c r="BO726" i="10"/>
  <c r="BO723" i="10"/>
  <c r="BO721" i="10"/>
  <c r="BO719" i="10"/>
  <c r="BO717" i="10"/>
  <c r="BO715" i="10"/>
  <c r="BO713" i="10"/>
  <c r="BO742" i="10"/>
  <c r="BO750" i="10"/>
  <c r="BO749" i="10"/>
  <c r="BO730" i="10"/>
  <c r="BO729" i="10"/>
  <c r="BO728" i="10"/>
  <c r="BO725" i="10"/>
  <c r="BO737" i="10"/>
  <c r="BO735" i="10"/>
  <c r="BO727" i="10"/>
  <c r="BO709" i="10"/>
  <c r="BO677" i="10"/>
  <c r="BO675" i="10"/>
  <c r="BO673" i="10"/>
  <c r="BO671" i="10"/>
  <c r="BO669" i="10"/>
  <c r="BO667" i="10"/>
  <c r="BO736" i="10"/>
  <c r="BO724" i="10"/>
  <c r="BO703" i="10"/>
  <c r="BO701" i="10"/>
  <c r="BO699" i="10"/>
  <c r="BO697" i="10"/>
  <c r="BO695" i="10"/>
  <c r="BO693" i="10"/>
  <c r="BO696" i="10"/>
  <c r="BO706" i="10"/>
  <c r="BO698" i="10"/>
  <c r="BO705" i="10"/>
  <c r="BO700" i="10"/>
  <c r="BO710" i="10"/>
  <c r="BO704" i="10"/>
  <c r="BO702" i="10"/>
  <c r="BO707" i="10"/>
  <c r="BO711" i="10"/>
  <c r="BO708" i="10"/>
  <c r="BO692" i="10"/>
  <c r="BO646" i="10"/>
  <c r="BO687" i="10"/>
  <c r="BO686" i="10"/>
  <c r="BO679" i="10"/>
  <c r="BO670" i="10"/>
  <c r="BO665" i="10"/>
  <c r="BO676" i="10"/>
  <c r="BO689" i="10"/>
  <c r="BO688" i="10"/>
  <c r="BO681" i="10"/>
  <c r="BO680" i="10"/>
  <c r="BO690" i="10"/>
  <c r="BO683" i="10"/>
  <c r="BO682" i="10"/>
  <c r="BO694" i="10"/>
  <c r="BO685" i="10"/>
  <c r="BO684" i="10"/>
  <c r="BO674" i="10"/>
  <c r="BO663" i="10"/>
  <c r="BO661" i="10"/>
  <c r="BO659" i="10"/>
  <c r="BO657" i="10"/>
  <c r="BO655" i="10"/>
  <c r="BO653" i="10"/>
  <c r="BO651" i="10"/>
  <c r="BO649" i="10"/>
  <c r="BO631" i="10"/>
  <c r="BO621" i="10"/>
  <c r="BO619" i="10"/>
  <c r="BO617" i="10"/>
  <c r="BO635" i="10"/>
  <c r="BO633" i="10"/>
  <c r="BO658" i="10"/>
  <c r="BO637" i="10"/>
  <c r="BO650" i="10"/>
  <c r="BO639" i="10"/>
  <c r="BO664" i="10"/>
  <c r="BO656" i="10"/>
  <c r="BO641" i="10"/>
  <c r="BO638" i="10"/>
  <c r="BO625" i="10"/>
  <c r="BO666" i="10"/>
  <c r="BO645" i="10"/>
  <c r="BO643" i="10"/>
  <c r="BO640" i="10"/>
  <c r="BO627" i="10"/>
  <c r="BO672" i="10"/>
  <c r="BO662" i="10"/>
  <c r="BO654" i="10"/>
  <c r="BO642" i="10"/>
  <c r="BO634" i="10"/>
  <c r="BO644" i="10"/>
  <c r="BO660" i="10"/>
  <c r="BO652" i="10"/>
  <c r="BO606" i="10"/>
  <c r="BO604" i="10"/>
  <c r="BO602" i="10"/>
  <c r="BO600" i="10"/>
  <c r="BO598" i="10"/>
  <c r="BO596" i="10"/>
  <c r="BO594" i="10"/>
  <c r="BO592" i="10"/>
  <c r="BO668" i="10"/>
  <c r="BO647" i="10"/>
  <c r="BO630" i="10"/>
  <c r="BO615" i="10"/>
  <c r="BO585" i="10"/>
  <c r="BO583" i="10"/>
  <c r="BO581" i="10"/>
  <c r="BO579" i="10"/>
  <c r="BO577" i="10"/>
  <c r="BO575" i="10"/>
  <c r="BO573" i="10"/>
  <c r="BO571" i="10"/>
  <c r="BO569" i="10"/>
  <c r="BO626" i="10"/>
  <c r="BO559" i="10"/>
  <c r="BO622" i="10"/>
  <c r="BO620" i="10"/>
  <c r="BO618" i="10"/>
  <c r="BO567" i="10"/>
  <c r="BO565" i="10"/>
  <c r="BO563" i="10"/>
  <c r="BO561" i="10"/>
  <c r="BO548" i="10"/>
  <c r="BO605" i="10"/>
  <c r="BO603" i="10"/>
  <c r="BO601" i="10"/>
  <c r="BO599" i="10"/>
  <c r="BO597" i="10"/>
  <c r="BO595" i="10"/>
  <c r="BO593" i="10"/>
  <c r="BO584" i="10"/>
  <c r="BO582" i="10"/>
  <c r="BO580" i="10"/>
  <c r="BO578" i="10"/>
  <c r="BO576" i="10"/>
  <c r="BO574" i="10"/>
  <c r="BO572" i="10"/>
  <c r="BO570" i="10"/>
  <c r="BO568" i="10"/>
  <c r="BO552" i="10"/>
  <c r="BO550" i="10"/>
  <c r="BO610" i="10"/>
  <c r="BO556" i="10"/>
  <c r="BO554" i="10"/>
  <c r="BO612" i="10"/>
  <c r="BO609" i="10"/>
  <c r="BO589" i="10"/>
  <c r="BO588" i="10"/>
  <c r="BO558" i="10"/>
  <c r="BO614" i="10"/>
  <c r="BO611" i="10"/>
  <c r="BO590" i="10"/>
  <c r="BO566" i="10"/>
  <c r="BO564" i="10"/>
  <c r="BO562" i="10"/>
  <c r="BO613" i="10"/>
  <c r="BO551" i="10"/>
  <c r="BO628" i="10"/>
  <c r="BO555" i="10"/>
  <c r="BO538" i="10"/>
  <c r="BO535" i="10"/>
  <c r="BO525" i="10"/>
  <c r="BO520" i="10"/>
  <c r="BO512" i="10"/>
  <c r="BO509" i="10"/>
  <c r="BO494" i="10"/>
  <c r="BO491" i="10"/>
  <c r="BO540" i="10"/>
  <c r="BO537" i="10"/>
  <c r="BO527" i="10"/>
  <c r="BO522" i="10"/>
  <c r="BO514" i="10"/>
  <c r="BO511" i="10"/>
  <c r="BO496" i="10"/>
  <c r="BO493" i="10"/>
  <c r="BO542" i="10"/>
  <c r="BO539" i="10"/>
  <c r="BO521" i="10"/>
  <c r="BO516" i="10"/>
  <c r="BO513" i="10"/>
  <c r="BO498" i="10"/>
  <c r="BO544" i="10"/>
  <c r="BO541" i="10"/>
  <c r="BO518" i="10"/>
  <c r="BO515" i="10"/>
  <c r="BO500" i="10"/>
  <c r="BO547" i="10"/>
  <c r="BO546" i="10"/>
  <c r="BO543" i="10"/>
  <c r="BO530" i="10"/>
  <c r="BO517" i="10"/>
  <c r="BO502" i="10"/>
  <c r="BO499" i="10"/>
  <c r="BO532" i="10"/>
  <c r="BO529" i="10"/>
  <c r="BO504" i="10"/>
  <c r="BO534" i="10"/>
  <c r="BO531" i="10"/>
  <c r="BO524" i="10"/>
  <c r="BO508" i="10"/>
  <c r="BO503" i="10"/>
  <c r="BO490" i="10"/>
  <c r="BO487" i="10"/>
  <c r="BO485" i="10"/>
  <c r="BO483" i="10"/>
  <c r="BO481" i="10"/>
  <c r="BO479" i="10"/>
  <c r="BO477" i="10"/>
  <c r="BO475" i="10"/>
  <c r="BO473" i="10"/>
  <c r="BO471" i="10"/>
  <c r="BO469" i="10"/>
  <c r="BO467" i="10"/>
  <c r="BO465" i="10"/>
  <c r="BO463" i="10"/>
  <c r="BO461" i="10"/>
  <c r="BO459" i="10"/>
  <c r="BO457" i="10"/>
  <c r="BO455" i="10"/>
  <c r="BO453" i="10"/>
  <c r="BO451" i="10"/>
  <c r="BO536" i="10"/>
  <c r="BO533" i="10"/>
  <c r="BO526" i="10"/>
  <c r="BO510" i="10"/>
  <c r="BO505" i="10"/>
  <c r="BO492" i="10"/>
  <c r="BO489" i="10"/>
  <c r="BO416" i="10"/>
  <c r="BO495" i="10"/>
  <c r="BO438" i="10"/>
  <c r="BO437" i="10"/>
  <c r="BO431" i="10"/>
  <c r="BO418" i="10"/>
  <c r="BO501" i="10"/>
  <c r="BO440" i="10"/>
  <c r="BO439" i="10"/>
  <c r="BO420" i="10"/>
  <c r="BO476" i="10"/>
  <c r="BO442" i="10"/>
  <c r="BO488" i="10"/>
  <c r="BO478" i="10"/>
  <c r="BO474" i="10"/>
  <c r="BO472" i="10"/>
  <c r="BO470" i="10"/>
  <c r="BO468" i="10"/>
  <c r="BO466" i="10"/>
  <c r="BO464" i="10"/>
  <c r="BO462" i="10"/>
  <c r="BO460" i="10"/>
  <c r="BO458" i="10"/>
  <c r="BO456" i="10"/>
  <c r="BO454" i="10"/>
  <c r="BO452" i="10"/>
  <c r="BO450" i="10"/>
  <c r="BO444" i="10"/>
  <c r="BO443" i="10"/>
  <c r="BO480" i="10"/>
  <c r="BO446" i="10"/>
  <c r="BO445" i="10"/>
  <c r="BO497" i="10"/>
  <c r="BO482" i="10"/>
  <c r="BO448" i="10"/>
  <c r="BO447" i="10"/>
  <c r="BO484" i="10"/>
  <c r="BO434" i="10"/>
  <c r="BO430" i="10"/>
  <c r="BO427" i="10"/>
  <c r="BO413" i="10"/>
  <c r="BO411" i="10"/>
  <c r="BO366" i="10"/>
  <c r="BO364" i="10"/>
  <c r="BO362" i="10"/>
  <c r="BO360" i="10"/>
  <c r="BO358" i="10"/>
  <c r="BO356" i="10"/>
  <c r="BO486" i="10"/>
  <c r="BO436" i="10"/>
  <c r="BO435" i="10"/>
  <c r="BO432" i="10"/>
  <c r="BO429" i="10"/>
  <c r="BO386" i="10"/>
  <c r="BO384" i="10"/>
  <c r="BO382" i="10"/>
  <c r="BO380" i="10"/>
  <c r="BO378" i="10"/>
  <c r="BO376" i="10"/>
  <c r="BO374" i="10"/>
  <c r="BO372" i="10"/>
  <c r="BO370" i="10"/>
  <c r="BO347" i="10"/>
  <c r="BO424" i="10"/>
  <c r="BO408" i="10"/>
  <c r="BO407" i="10"/>
  <c r="BO428" i="10"/>
  <c r="BO425" i="10"/>
  <c r="BO415" i="10"/>
  <c r="BO396" i="10"/>
  <c r="BO393" i="10"/>
  <c r="BO385" i="10"/>
  <c r="BO383" i="10"/>
  <c r="BO381" i="10"/>
  <c r="BO379" i="10"/>
  <c r="BO377" i="10"/>
  <c r="BO375" i="10"/>
  <c r="BO373" i="10"/>
  <c r="BO371" i="10"/>
  <c r="BO369" i="10"/>
  <c r="BO441" i="10"/>
  <c r="BO414" i="10"/>
  <c r="BO412" i="10"/>
  <c r="BO410" i="10"/>
  <c r="BO404" i="10"/>
  <c r="BO403" i="10"/>
  <c r="BO400" i="10"/>
  <c r="BO397" i="10"/>
  <c r="BO348" i="10"/>
  <c r="BO423" i="10"/>
  <c r="BO398" i="10"/>
  <c r="BO367" i="10"/>
  <c r="BO359" i="10"/>
  <c r="BO354" i="10"/>
  <c r="BO330" i="10"/>
  <c r="BO321" i="10"/>
  <c r="BO405" i="10"/>
  <c r="BO394" i="10"/>
  <c r="BO390" i="10"/>
  <c r="BO389" i="10"/>
  <c r="BO426" i="10"/>
  <c r="BO419" i="10"/>
  <c r="BO406" i="10"/>
  <c r="BO399" i="10"/>
  <c r="BO361" i="10"/>
  <c r="BO342" i="10"/>
  <c r="BO340" i="10"/>
  <c r="BO325" i="10"/>
  <c r="BO392" i="10"/>
  <c r="BO391" i="10"/>
  <c r="BO421" i="10"/>
  <c r="BO422" i="10"/>
  <c r="BO344" i="10"/>
  <c r="BO322" i="10"/>
  <c r="BO302" i="10"/>
  <c r="BO300" i="10"/>
  <c r="BO298" i="10"/>
  <c r="BO339" i="10"/>
  <c r="BO316" i="10"/>
  <c r="BO314" i="10"/>
  <c r="BO312" i="10"/>
  <c r="BO363" i="10"/>
  <c r="BO341" i="10"/>
  <c r="BO318" i="10"/>
  <c r="BO295" i="10"/>
  <c r="BO293" i="10"/>
  <c r="BO357" i="10"/>
  <c r="BO336" i="10"/>
  <c r="BO334" i="10"/>
  <c r="BO326" i="10"/>
  <c r="BO337" i="10"/>
  <c r="BO335" i="10"/>
  <c r="BO333" i="10"/>
  <c r="BO402" i="10"/>
  <c r="BO329" i="10"/>
  <c r="BO315" i="10"/>
  <c r="BO313" i="10"/>
  <c r="BO311" i="10"/>
  <c r="BO288" i="10"/>
  <c r="BO286" i="10"/>
  <c r="BO388" i="10"/>
  <c r="BO365" i="10"/>
  <c r="BO351" i="10"/>
  <c r="BO331" i="10"/>
  <c r="BO320" i="10"/>
  <c r="BO319" i="10"/>
  <c r="BO294" i="10"/>
  <c r="BO292" i="10"/>
  <c r="BO395" i="10"/>
  <c r="BO307" i="10"/>
  <c r="BO289" i="10"/>
  <c r="BO282" i="10"/>
  <c r="BO352" i="10"/>
  <c r="BO291" i="10"/>
  <c r="BO308" i="10"/>
  <c r="BO305" i="10"/>
  <c r="BO301" i="10"/>
  <c r="BO287" i="10"/>
  <c r="BO353" i="10"/>
  <c r="BO306" i="10"/>
  <c r="BO299" i="10"/>
  <c r="BO260" i="10"/>
  <c r="BO258" i="10"/>
  <c r="BO309" i="10"/>
  <c r="BO304" i="10"/>
  <c r="BO281" i="10"/>
  <c r="BO270" i="10"/>
  <c r="BO268" i="10"/>
  <c r="BO297" i="10"/>
  <c r="BO280" i="10"/>
  <c r="BO278" i="10"/>
  <c r="BO276" i="10"/>
  <c r="BO274" i="10"/>
  <c r="BO272" i="10"/>
  <c r="BO277" i="10"/>
  <c r="BO265" i="10"/>
  <c r="BO259" i="10"/>
  <c r="BO225" i="10"/>
  <c r="BO214" i="10"/>
  <c r="BO212" i="10"/>
  <c r="BO210" i="10"/>
  <c r="BO208" i="10"/>
  <c r="BO206" i="10"/>
  <c r="BO267" i="10"/>
  <c r="BO255" i="10"/>
  <c r="BO253" i="10"/>
  <c r="BO251" i="10"/>
  <c r="BO249" i="10"/>
  <c r="BO247" i="10"/>
  <c r="BO245" i="10"/>
  <c r="BO243" i="10"/>
  <c r="BO241" i="10"/>
  <c r="BO239" i="10"/>
  <c r="BO235" i="10"/>
  <c r="BO233" i="10"/>
  <c r="BO231" i="10"/>
  <c r="BO227" i="10"/>
  <c r="BO222" i="10"/>
  <c r="BO220" i="10"/>
  <c r="BO218" i="10"/>
  <c r="BO279" i="10"/>
  <c r="BO254" i="10"/>
  <c r="BO252" i="10"/>
  <c r="BO250" i="10"/>
  <c r="BO248" i="10"/>
  <c r="BO246" i="10"/>
  <c r="BO244" i="10"/>
  <c r="BO242" i="10"/>
  <c r="BO240" i="10"/>
  <c r="BO238" i="10"/>
  <c r="BO269" i="10"/>
  <c r="BO262" i="10"/>
  <c r="BO237" i="10"/>
  <c r="BO223" i="10"/>
  <c r="BO285" i="10"/>
  <c r="BO273" i="10"/>
  <c r="BO264" i="10"/>
  <c r="BO215" i="10"/>
  <c r="BO213" i="10"/>
  <c r="BO266" i="10"/>
  <c r="BO234" i="10"/>
  <c r="BO232" i="10"/>
  <c r="BO230" i="10"/>
  <c r="BO228" i="10"/>
  <c r="BO224" i="10"/>
  <c r="BO219" i="10"/>
  <c r="BO217" i="10"/>
  <c r="BO191" i="10"/>
  <c r="BO184" i="10"/>
  <c r="BO182" i="10"/>
  <c r="BO163" i="10"/>
  <c r="BO161" i="10"/>
  <c r="BO144" i="10"/>
  <c r="BO142" i="10"/>
  <c r="BO275" i="10"/>
  <c r="BO263" i="10"/>
  <c r="BO257" i="10"/>
  <c r="BO204" i="10"/>
  <c r="BO202" i="10"/>
  <c r="BO200" i="10"/>
  <c r="BO189" i="10"/>
  <c r="BO173" i="10"/>
  <c r="BO154" i="10"/>
  <c r="BO152" i="10"/>
  <c r="BO150" i="10"/>
  <c r="BO148" i="10"/>
  <c r="BO137" i="10"/>
  <c r="BO199" i="10"/>
  <c r="BO143" i="10"/>
  <c r="BO135" i="10"/>
  <c r="BO133" i="10"/>
  <c r="BO131" i="10"/>
  <c r="BO129" i="10"/>
  <c r="BO110" i="10"/>
  <c r="BO108" i="10"/>
  <c r="BO93" i="10"/>
  <c r="BO91" i="10"/>
  <c r="BO89" i="10"/>
  <c r="BO76" i="10"/>
  <c r="BO172" i="10"/>
  <c r="BO145" i="10"/>
  <c r="BO97" i="10"/>
  <c r="BO95" i="10"/>
  <c r="BO80" i="10"/>
  <c r="BO68" i="10"/>
  <c r="BO53" i="10"/>
  <c r="BO51" i="10"/>
  <c r="BO201" i="10"/>
  <c r="BO207" i="10"/>
  <c r="BO192" i="10"/>
  <c r="BO169" i="10"/>
  <c r="BO167" i="10"/>
  <c r="BO209" i="10"/>
  <c r="BO203" i="10"/>
  <c r="BO183" i="10"/>
  <c r="BO170" i="10"/>
  <c r="BO168" i="10"/>
  <c r="BO166" i="10"/>
  <c r="BO158" i="10"/>
  <c r="BO156" i="10"/>
  <c r="BO136" i="10"/>
  <c r="BO134" i="10"/>
  <c r="BO132" i="10"/>
  <c r="BO130" i="10"/>
  <c r="BO211" i="10"/>
  <c r="BO197" i="10"/>
  <c r="BO196" i="10"/>
  <c r="BO190" i="10"/>
  <c r="BO188" i="10"/>
  <c r="BO159" i="10"/>
  <c r="BO157" i="10"/>
  <c r="BO149" i="10"/>
  <c r="BO138" i="10"/>
  <c r="BO187" i="10"/>
  <c r="BO179" i="10"/>
  <c r="BO177" i="10"/>
  <c r="BO175" i="10"/>
  <c r="BO164" i="10"/>
  <c r="BO151" i="10"/>
  <c r="BO119" i="10"/>
  <c r="BO117" i="10"/>
  <c r="BO115" i="10"/>
  <c r="BO100" i="10"/>
  <c r="BO85" i="10"/>
  <c r="BO83" i="10"/>
  <c r="BO67" i="10"/>
  <c r="BO55" i="10"/>
  <c r="BO47" i="10"/>
  <c r="BO180" i="10"/>
  <c r="BO178" i="10"/>
  <c r="BO176" i="10"/>
  <c r="BO153" i="10"/>
  <c r="BO141" i="10"/>
  <c r="BO127" i="10"/>
  <c r="BO125" i="10"/>
  <c r="BO123" i="10"/>
  <c r="BO106" i="10"/>
  <c r="BO104" i="10"/>
  <c r="BO70" i="10"/>
  <c r="BO54" i="10"/>
  <c r="BO116" i="10"/>
  <c r="BO90" i="10"/>
  <c r="BO69" i="10"/>
  <c r="BO56" i="10"/>
  <c r="BO49" i="10"/>
  <c r="BO32" i="10"/>
  <c r="BO9" i="10"/>
  <c r="BO124" i="10"/>
  <c r="BO118" i="10"/>
  <c r="BO109" i="10"/>
  <c r="BO99" i="10"/>
  <c r="BO92" i="10"/>
  <c r="BO73" i="10"/>
  <c r="BO42" i="10"/>
  <c r="BO38" i="10"/>
  <c r="BO25" i="10"/>
  <c r="BO15" i="10"/>
  <c r="BO13" i="10"/>
  <c r="BO11" i="10"/>
  <c r="BO120" i="10"/>
  <c r="BO111" i="10"/>
  <c r="BO101" i="10"/>
  <c r="BO84" i="10"/>
  <c r="BO65" i="10"/>
  <c r="BO35" i="10"/>
  <c r="BO31" i="10"/>
  <c r="BO21" i="10"/>
  <c r="BO19" i="10"/>
  <c r="BO126" i="10"/>
  <c r="BO86" i="10"/>
  <c r="BO75" i="10"/>
  <c r="BO66" i="10"/>
  <c r="BO63" i="10"/>
  <c r="BO61" i="10"/>
  <c r="BO59" i="10"/>
  <c r="BO57" i="10"/>
  <c r="BO41" i="10"/>
  <c r="BO37" i="10"/>
  <c r="BO24" i="10"/>
  <c r="BO96" i="10"/>
  <c r="BO77" i="10"/>
  <c r="BO50" i="10"/>
  <c r="BO48" i="10"/>
  <c r="BO34" i="10"/>
  <c r="BO30" i="10"/>
  <c r="BO122" i="10"/>
  <c r="BO103" i="10"/>
  <c r="BO79" i="10"/>
  <c r="BO44" i="10"/>
  <c r="BO40" i="10"/>
  <c r="BO27" i="10"/>
  <c r="BO23" i="10"/>
  <c r="BO18" i="10"/>
  <c r="BO105" i="10"/>
  <c r="BO81" i="10"/>
  <c r="BO71" i="10"/>
  <c r="BO33" i="10"/>
  <c r="BO29" i="10"/>
  <c r="BO20" i="10"/>
  <c r="BO8" i="10"/>
  <c r="BO114" i="10"/>
  <c r="BO62" i="10"/>
  <c r="BO60" i="10"/>
  <c r="BO43" i="10"/>
  <c r="BO39" i="10"/>
  <c r="BO26" i="10"/>
  <c r="BO12" i="10"/>
  <c r="BO14" i="10"/>
  <c r="BO10" i="10"/>
  <c r="BC873" i="10"/>
  <c r="BC871" i="10"/>
  <c r="BC869" i="10"/>
  <c r="BC867" i="10"/>
  <c r="BC874" i="10"/>
  <c r="BC872" i="10"/>
  <c r="BC870" i="10"/>
  <c r="BC868" i="10"/>
  <c r="BC860" i="10"/>
  <c r="BC865" i="10"/>
  <c r="BC853" i="10"/>
  <c r="BC862" i="10"/>
  <c r="BC856" i="10"/>
  <c r="BC855" i="10"/>
  <c r="BC854" i="10"/>
  <c r="BC837" i="10"/>
  <c r="BC835" i="10"/>
  <c r="BC833" i="10"/>
  <c r="BC864" i="10"/>
  <c r="BC849" i="10"/>
  <c r="BC847" i="10"/>
  <c r="BC845" i="10"/>
  <c r="BC843" i="10"/>
  <c r="BC841" i="10"/>
  <c r="BC861" i="10"/>
  <c r="BC838" i="10"/>
  <c r="BC836" i="10"/>
  <c r="BC834" i="10"/>
  <c r="BC858" i="10"/>
  <c r="BC852" i="10"/>
  <c r="BC850" i="10"/>
  <c r="BC844" i="10"/>
  <c r="BC859" i="10"/>
  <c r="BC863" i="10"/>
  <c r="BC842" i="10"/>
  <c r="BC851" i="10"/>
  <c r="BC846" i="10"/>
  <c r="BC832" i="10"/>
  <c r="BC828" i="10"/>
  <c r="BC810" i="10"/>
  <c r="BC808" i="10"/>
  <c r="BC806" i="10"/>
  <c r="BC804" i="10"/>
  <c r="BC840" i="10"/>
  <c r="BC826" i="10"/>
  <c r="BC825" i="10"/>
  <c r="BC800" i="10"/>
  <c r="BC798" i="10"/>
  <c r="BC796" i="10"/>
  <c r="BC794" i="10"/>
  <c r="BC827" i="10"/>
  <c r="BC823" i="10"/>
  <c r="BC813" i="10"/>
  <c r="BC809" i="10"/>
  <c r="BC831" i="10"/>
  <c r="BC824" i="10"/>
  <c r="BC817" i="10"/>
  <c r="BC829" i="10"/>
  <c r="BC820" i="10"/>
  <c r="BC819" i="10"/>
  <c r="BC815" i="10"/>
  <c r="BC805" i="10"/>
  <c r="BC799" i="10"/>
  <c r="BC822" i="10"/>
  <c r="BC818" i="10"/>
  <c r="BC807" i="10"/>
  <c r="BC816" i="10"/>
  <c r="BC811" i="10"/>
  <c r="BC795" i="10"/>
  <c r="BC793" i="10"/>
  <c r="BC780" i="10"/>
  <c r="BC789" i="10"/>
  <c r="BC781" i="10"/>
  <c r="BC814" i="10"/>
  <c r="BC792" i="10"/>
  <c r="BC791" i="10"/>
  <c r="BC787" i="10"/>
  <c r="BC785" i="10"/>
  <c r="BC801" i="10"/>
  <c r="BC782" i="10"/>
  <c r="BC772" i="10"/>
  <c r="BC770" i="10"/>
  <c r="BC768" i="10"/>
  <c r="BC797" i="10"/>
  <c r="BC774" i="10"/>
  <c r="BC776" i="10"/>
  <c r="BC777" i="10"/>
  <c r="BC764" i="10"/>
  <c r="BC762" i="10"/>
  <c r="BC759" i="10"/>
  <c r="BC767" i="10"/>
  <c r="BC760" i="10"/>
  <c r="BC775" i="10"/>
  <c r="BC766" i="10"/>
  <c r="BC758" i="10"/>
  <c r="BC771" i="10"/>
  <c r="BC763" i="10"/>
  <c r="BC790" i="10"/>
  <c r="BC788" i="10"/>
  <c r="BC752" i="10"/>
  <c r="BC751" i="10"/>
  <c r="BC753" i="10"/>
  <c r="BC769" i="10"/>
  <c r="BC755" i="10"/>
  <c r="BC738" i="10"/>
  <c r="BC754" i="10"/>
  <c r="BC750" i="10"/>
  <c r="BC749" i="10"/>
  <c r="BC744" i="10"/>
  <c r="BC743" i="10"/>
  <c r="BC745" i="10"/>
  <c r="BC739" i="10"/>
  <c r="BC730" i="10"/>
  <c r="BC729" i="10"/>
  <c r="BC740" i="10"/>
  <c r="BC732" i="10"/>
  <c r="BC731" i="10"/>
  <c r="BC725" i="10"/>
  <c r="BC723" i="10"/>
  <c r="BC721" i="10"/>
  <c r="BC719" i="10"/>
  <c r="BC717" i="10"/>
  <c r="BC715" i="10"/>
  <c r="BC713" i="10"/>
  <c r="BC756" i="10"/>
  <c r="BC746" i="10"/>
  <c r="BC748" i="10"/>
  <c r="BC742" i="10"/>
  <c r="BC722" i="10"/>
  <c r="BC720" i="10"/>
  <c r="BC718" i="10"/>
  <c r="BC716" i="10"/>
  <c r="BC714" i="10"/>
  <c r="BC728" i="10"/>
  <c r="BC727" i="10"/>
  <c r="BC735" i="10"/>
  <c r="BC736" i="10"/>
  <c r="BC733" i="10"/>
  <c r="BC741" i="10"/>
  <c r="BC734" i="10"/>
  <c r="BC709" i="10"/>
  <c r="BC708" i="10"/>
  <c r="BC705" i="10"/>
  <c r="BC676" i="10"/>
  <c r="BC674" i="10"/>
  <c r="BC672" i="10"/>
  <c r="BC670" i="10"/>
  <c r="BC668" i="10"/>
  <c r="BC737" i="10"/>
  <c r="BC712" i="10"/>
  <c r="BC702" i="10"/>
  <c r="BC700" i="10"/>
  <c r="BC698" i="10"/>
  <c r="BC696" i="10"/>
  <c r="BC694" i="10"/>
  <c r="BC692" i="10"/>
  <c r="BC706" i="10"/>
  <c r="BC710" i="10"/>
  <c r="BC703" i="10"/>
  <c r="BC726" i="10"/>
  <c r="BC707" i="10"/>
  <c r="BC697" i="10"/>
  <c r="BC711" i="10"/>
  <c r="BC699" i="10"/>
  <c r="BC701" i="10"/>
  <c r="BC724" i="10"/>
  <c r="BC704" i="10"/>
  <c r="BC677" i="10"/>
  <c r="BC647" i="10"/>
  <c r="BC645" i="10"/>
  <c r="BC695" i="10"/>
  <c r="BC671" i="10"/>
  <c r="BC665" i="10"/>
  <c r="BC689" i="10"/>
  <c r="BC688" i="10"/>
  <c r="BC681" i="10"/>
  <c r="BC680" i="10"/>
  <c r="BC693" i="10"/>
  <c r="BC690" i="10"/>
  <c r="BC683" i="10"/>
  <c r="BC682" i="10"/>
  <c r="BC685" i="10"/>
  <c r="BC684" i="10"/>
  <c r="BC675" i="10"/>
  <c r="BC663" i="10"/>
  <c r="BC661" i="10"/>
  <c r="BC659" i="10"/>
  <c r="BC657" i="10"/>
  <c r="BC655" i="10"/>
  <c r="BC653" i="10"/>
  <c r="BC651" i="10"/>
  <c r="BC649" i="10"/>
  <c r="BC630" i="10"/>
  <c r="BC622" i="10"/>
  <c r="BC620" i="10"/>
  <c r="BC618" i="10"/>
  <c r="BC687" i="10"/>
  <c r="BC686" i="10"/>
  <c r="BC679" i="10"/>
  <c r="BC664" i="10"/>
  <c r="BC662" i="10"/>
  <c r="BC660" i="10"/>
  <c r="BC658" i="10"/>
  <c r="BC656" i="10"/>
  <c r="BC654" i="10"/>
  <c r="BC652" i="10"/>
  <c r="BC650" i="10"/>
  <c r="BC634" i="10"/>
  <c r="BC669" i="10"/>
  <c r="BC667" i="10"/>
  <c r="BC638" i="10"/>
  <c r="BC637" i="10"/>
  <c r="BC646" i="10"/>
  <c r="BC640" i="10"/>
  <c r="BC639" i="10"/>
  <c r="BC642" i="10"/>
  <c r="BC641" i="10"/>
  <c r="BC635" i="10"/>
  <c r="BC633" i="10"/>
  <c r="BC644" i="10"/>
  <c r="BC643" i="10"/>
  <c r="BC605" i="10"/>
  <c r="BC603" i="10"/>
  <c r="BC601" i="10"/>
  <c r="BC599" i="10"/>
  <c r="BC597" i="10"/>
  <c r="BC595" i="10"/>
  <c r="BC593" i="10"/>
  <c r="BC673" i="10"/>
  <c r="BC666" i="10"/>
  <c r="BC631" i="10"/>
  <c r="BC584" i="10"/>
  <c r="BC582" i="10"/>
  <c r="BC580" i="10"/>
  <c r="BC578" i="10"/>
  <c r="BC576" i="10"/>
  <c r="BC574" i="10"/>
  <c r="BC572" i="10"/>
  <c r="BC570" i="10"/>
  <c r="BC615" i="10"/>
  <c r="BC558" i="10"/>
  <c r="BC621" i="10"/>
  <c r="BC619" i="10"/>
  <c r="BC566" i="10"/>
  <c r="BC564" i="10"/>
  <c r="BC562" i="10"/>
  <c r="BC625" i="10"/>
  <c r="BC617" i="10"/>
  <c r="BC606" i="10"/>
  <c r="BC604" i="10"/>
  <c r="BC602" i="10"/>
  <c r="BC600" i="10"/>
  <c r="BC598" i="10"/>
  <c r="BC596" i="10"/>
  <c r="BC594" i="10"/>
  <c r="BC592" i="10"/>
  <c r="BC585" i="10"/>
  <c r="BC583" i="10"/>
  <c r="BC581" i="10"/>
  <c r="BC579" i="10"/>
  <c r="BC577" i="10"/>
  <c r="BC575" i="10"/>
  <c r="BC573" i="10"/>
  <c r="BC571" i="10"/>
  <c r="BC569" i="10"/>
  <c r="BC551" i="10"/>
  <c r="BC628" i="10"/>
  <c r="BC555" i="10"/>
  <c r="BC626" i="10"/>
  <c r="BC609" i="10"/>
  <c r="BC588" i="10"/>
  <c r="BC568" i="10"/>
  <c r="BC559" i="10"/>
  <c r="BC611" i="10"/>
  <c r="BC610" i="10"/>
  <c r="BC590" i="10"/>
  <c r="BC567" i="10"/>
  <c r="BC565" i="10"/>
  <c r="BC563" i="10"/>
  <c r="BC561" i="10"/>
  <c r="BC613" i="10"/>
  <c r="BC612" i="10"/>
  <c r="BC589" i="10"/>
  <c r="BC552" i="10"/>
  <c r="BC550" i="10"/>
  <c r="BC627" i="10"/>
  <c r="BC614" i="10"/>
  <c r="BC556" i="10"/>
  <c r="BC554" i="10"/>
  <c r="BC535" i="10"/>
  <c r="BC534" i="10"/>
  <c r="BC525" i="10"/>
  <c r="BC524" i="10"/>
  <c r="BC509" i="10"/>
  <c r="BC508" i="10"/>
  <c r="BC491" i="10"/>
  <c r="BC490" i="10"/>
  <c r="BC537" i="10"/>
  <c r="BC536" i="10"/>
  <c r="BC527" i="10"/>
  <c r="BC526" i="10"/>
  <c r="BC511" i="10"/>
  <c r="BC510" i="10"/>
  <c r="BC493" i="10"/>
  <c r="BC492" i="10"/>
  <c r="BC547" i="10"/>
  <c r="BC539" i="10"/>
  <c r="BC538" i="10"/>
  <c r="BC521" i="10"/>
  <c r="BC520" i="10"/>
  <c r="BC513" i="10"/>
  <c r="BC512" i="10"/>
  <c r="BC541" i="10"/>
  <c r="BC540" i="10"/>
  <c r="BC522" i="10"/>
  <c r="BC515" i="10"/>
  <c r="BC514" i="10"/>
  <c r="BC548" i="10"/>
  <c r="BC543" i="10"/>
  <c r="BC542" i="10"/>
  <c r="BC517" i="10"/>
  <c r="BC516" i="10"/>
  <c r="BC499" i="10"/>
  <c r="BC498" i="10"/>
  <c r="BC546" i="10"/>
  <c r="BC544" i="10"/>
  <c r="BC529" i="10"/>
  <c r="BC518" i="10"/>
  <c r="BC531" i="10"/>
  <c r="BC530" i="10"/>
  <c r="BC503" i="10"/>
  <c r="BC502" i="10"/>
  <c r="BC486" i="10"/>
  <c r="BC484" i="10"/>
  <c r="BC482" i="10"/>
  <c r="BC480" i="10"/>
  <c r="BC478" i="10"/>
  <c r="BC476" i="10"/>
  <c r="BC474" i="10"/>
  <c r="BC472" i="10"/>
  <c r="BC470" i="10"/>
  <c r="BC468" i="10"/>
  <c r="BC466" i="10"/>
  <c r="BC464" i="10"/>
  <c r="BC462" i="10"/>
  <c r="BC460" i="10"/>
  <c r="BC458" i="10"/>
  <c r="BC456" i="10"/>
  <c r="BC454" i="10"/>
  <c r="BC452" i="10"/>
  <c r="BC450" i="10"/>
  <c r="BC533" i="10"/>
  <c r="BC532" i="10"/>
  <c r="BC505" i="10"/>
  <c r="BC504" i="10"/>
  <c r="BC489" i="10"/>
  <c r="BC488" i="10"/>
  <c r="BC485" i="10"/>
  <c r="BC437" i="10"/>
  <c r="BC434" i="10"/>
  <c r="BC431" i="10"/>
  <c r="BC430" i="10"/>
  <c r="BC497" i="10"/>
  <c r="BC487" i="10"/>
  <c r="BC439" i="10"/>
  <c r="BC436" i="10"/>
  <c r="BC432" i="10"/>
  <c r="BC501" i="10"/>
  <c r="BC500" i="10"/>
  <c r="BC494" i="10"/>
  <c r="BC473" i="10"/>
  <c r="BC471" i="10"/>
  <c r="BC469" i="10"/>
  <c r="BC467" i="10"/>
  <c r="BC465" i="10"/>
  <c r="BC463" i="10"/>
  <c r="BC461" i="10"/>
  <c r="BC459" i="10"/>
  <c r="BC457" i="10"/>
  <c r="BC455" i="10"/>
  <c r="BC453" i="10"/>
  <c r="BC451" i="10"/>
  <c r="BC443" i="10"/>
  <c r="BC440" i="10"/>
  <c r="BC495" i="10"/>
  <c r="BC477" i="10"/>
  <c r="BC445" i="10"/>
  <c r="BC442" i="10"/>
  <c r="BC479" i="10"/>
  <c r="BC475" i="10"/>
  <c r="BC447" i="10"/>
  <c r="BC444" i="10"/>
  <c r="BC481" i="10"/>
  <c r="BC446" i="10"/>
  <c r="BC427" i="10"/>
  <c r="BC426" i="10"/>
  <c r="BC415" i="10"/>
  <c r="BC414" i="10"/>
  <c r="BC412" i="10"/>
  <c r="BC410" i="10"/>
  <c r="BC367" i="10"/>
  <c r="BC365" i="10"/>
  <c r="BC363" i="10"/>
  <c r="BC361" i="10"/>
  <c r="BC359" i="10"/>
  <c r="BC357" i="10"/>
  <c r="BC496" i="10"/>
  <c r="BC483" i="10"/>
  <c r="BC448" i="10"/>
  <c r="BC435" i="10"/>
  <c r="BC429" i="10"/>
  <c r="BC428" i="10"/>
  <c r="BC385" i="10"/>
  <c r="BC383" i="10"/>
  <c r="BC381" i="10"/>
  <c r="BC379" i="10"/>
  <c r="BC377" i="10"/>
  <c r="BC375" i="10"/>
  <c r="BC373" i="10"/>
  <c r="BC371" i="10"/>
  <c r="BC369" i="10"/>
  <c r="BC348" i="10"/>
  <c r="BC425" i="10"/>
  <c r="BC407" i="10"/>
  <c r="BC420" i="10"/>
  <c r="BC393" i="10"/>
  <c r="BC392" i="10"/>
  <c r="BC386" i="10"/>
  <c r="BC384" i="10"/>
  <c r="BC382" i="10"/>
  <c r="BC380" i="10"/>
  <c r="BC378" i="10"/>
  <c r="BC376" i="10"/>
  <c r="BC374" i="10"/>
  <c r="BC372" i="10"/>
  <c r="BC370" i="10"/>
  <c r="BC424" i="10"/>
  <c r="BC421" i="10"/>
  <c r="BC413" i="10"/>
  <c r="BC411" i="10"/>
  <c r="BC403" i="10"/>
  <c r="BC397" i="10"/>
  <c r="BC396" i="10"/>
  <c r="BC438" i="10"/>
  <c r="BC399" i="10"/>
  <c r="BC394" i="10"/>
  <c r="BC331" i="10"/>
  <c r="BC329" i="10"/>
  <c r="BC322" i="10"/>
  <c r="BC320" i="10"/>
  <c r="BC422" i="10"/>
  <c r="BC395" i="10"/>
  <c r="BC390" i="10"/>
  <c r="BC423" i="10"/>
  <c r="BC406" i="10"/>
  <c r="BC402" i="10"/>
  <c r="BC400" i="10"/>
  <c r="BC391" i="10"/>
  <c r="BC341" i="10"/>
  <c r="BC339" i="10"/>
  <c r="BC326" i="10"/>
  <c r="BC441" i="10"/>
  <c r="BC419" i="10"/>
  <c r="BC408" i="10"/>
  <c r="BC418" i="10"/>
  <c r="BC366" i="10"/>
  <c r="BC416" i="10"/>
  <c r="BC404" i="10"/>
  <c r="BC364" i="10"/>
  <c r="BC358" i="10"/>
  <c r="BC356" i="10"/>
  <c r="BC321" i="10"/>
  <c r="BC301" i="10"/>
  <c r="BC299" i="10"/>
  <c r="BC297" i="10"/>
  <c r="BC405" i="10"/>
  <c r="BC388" i="10"/>
  <c r="BC344" i="10"/>
  <c r="BC315" i="10"/>
  <c r="BC313" i="10"/>
  <c r="BC311" i="10"/>
  <c r="BC398" i="10"/>
  <c r="BC340" i="10"/>
  <c r="BC319" i="10"/>
  <c r="BC294" i="10"/>
  <c r="BC292" i="10"/>
  <c r="BC389" i="10"/>
  <c r="BC347" i="10"/>
  <c r="BC342" i="10"/>
  <c r="BC325" i="10"/>
  <c r="BC354" i="10"/>
  <c r="BC352" i="10"/>
  <c r="BC351" i="10"/>
  <c r="BC336" i="10"/>
  <c r="BC334" i="10"/>
  <c r="BC337" i="10"/>
  <c r="BC335" i="10"/>
  <c r="BC333" i="10"/>
  <c r="BC316" i="10"/>
  <c r="BC314" i="10"/>
  <c r="BC312" i="10"/>
  <c r="BC289" i="10"/>
  <c r="BC287" i="10"/>
  <c r="BC285" i="10"/>
  <c r="BC362" i="10"/>
  <c r="BC360" i="10"/>
  <c r="BC353" i="10"/>
  <c r="BC330" i="10"/>
  <c r="BC318" i="10"/>
  <c r="BC295" i="10"/>
  <c r="BC293" i="10"/>
  <c r="BC291" i="10"/>
  <c r="BC288" i="10"/>
  <c r="BC282" i="10"/>
  <c r="BC281" i="10"/>
  <c r="BC306" i="10"/>
  <c r="BC309" i="10"/>
  <c r="BC302" i="10"/>
  <c r="BC304" i="10"/>
  <c r="BC307" i="10"/>
  <c r="BC300" i="10"/>
  <c r="BC259" i="10"/>
  <c r="BC257" i="10"/>
  <c r="BC305" i="10"/>
  <c r="BC298" i="10"/>
  <c r="BC269" i="10"/>
  <c r="BC308" i="10"/>
  <c r="BC279" i="10"/>
  <c r="BC277" i="10"/>
  <c r="BC275" i="10"/>
  <c r="BC273" i="10"/>
  <c r="BC262" i="10"/>
  <c r="BC258" i="10"/>
  <c r="BC215" i="10"/>
  <c r="BC213" i="10"/>
  <c r="BC211" i="10"/>
  <c r="BC209" i="10"/>
  <c r="BC207" i="10"/>
  <c r="BC276" i="10"/>
  <c r="BC264" i="10"/>
  <c r="BC260" i="10"/>
  <c r="BC234" i="10"/>
  <c r="BC232" i="10"/>
  <c r="BC230" i="10"/>
  <c r="BC228" i="10"/>
  <c r="BC224" i="10"/>
  <c r="BC219" i="10"/>
  <c r="BC217" i="10"/>
  <c r="BC266" i="10"/>
  <c r="BC254" i="10"/>
  <c r="BC252" i="10"/>
  <c r="BC250" i="10"/>
  <c r="BC248" i="10"/>
  <c r="BC246" i="10"/>
  <c r="BC244" i="10"/>
  <c r="BC242" i="10"/>
  <c r="BC240" i="10"/>
  <c r="BC238" i="10"/>
  <c r="BC278" i="10"/>
  <c r="BC255" i="10"/>
  <c r="BC253" i="10"/>
  <c r="BC251" i="10"/>
  <c r="BC249" i="10"/>
  <c r="BC247" i="10"/>
  <c r="BC245" i="10"/>
  <c r="BC243" i="10"/>
  <c r="BC241" i="10"/>
  <c r="BC239" i="10"/>
  <c r="BC268" i="10"/>
  <c r="BC225" i="10"/>
  <c r="BC214" i="10"/>
  <c r="BC212" i="10"/>
  <c r="BC286" i="10"/>
  <c r="BC280" i="10"/>
  <c r="BC272" i="10"/>
  <c r="BC267" i="10"/>
  <c r="BC235" i="10"/>
  <c r="BC233" i="10"/>
  <c r="BC231" i="10"/>
  <c r="BC227" i="10"/>
  <c r="BC222" i="10"/>
  <c r="BC220" i="10"/>
  <c r="BC218" i="10"/>
  <c r="BC183" i="10"/>
  <c r="BC164" i="10"/>
  <c r="BC145" i="10"/>
  <c r="BC143" i="10"/>
  <c r="BC141" i="10"/>
  <c r="BC270" i="10"/>
  <c r="BC263" i="10"/>
  <c r="BC237" i="10"/>
  <c r="BC274" i="10"/>
  <c r="BC265" i="10"/>
  <c r="BC223" i="10"/>
  <c r="BC203" i="10"/>
  <c r="BC201" i="10"/>
  <c r="BC199" i="10"/>
  <c r="BC172" i="10"/>
  <c r="BC153" i="10"/>
  <c r="BC151" i="10"/>
  <c r="BC149" i="10"/>
  <c r="BC138" i="10"/>
  <c r="BC206" i="10"/>
  <c r="BC179" i="10"/>
  <c r="BC177" i="10"/>
  <c r="BC175" i="10"/>
  <c r="BC154" i="10"/>
  <c r="BC142" i="10"/>
  <c r="BC136" i="10"/>
  <c r="BC134" i="10"/>
  <c r="BC132" i="10"/>
  <c r="BC130" i="10"/>
  <c r="BC111" i="10"/>
  <c r="BC109" i="10"/>
  <c r="BC92" i="10"/>
  <c r="BC90" i="10"/>
  <c r="BC77" i="10"/>
  <c r="BC75" i="10"/>
  <c r="BC69" i="10"/>
  <c r="BC57" i="10"/>
  <c r="BC48" i="10"/>
  <c r="BC144" i="10"/>
  <c r="BC96" i="10"/>
  <c r="BC81" i="10"/>
  <c r="BC79" i="10"/>
  <c r="BC65" i="10"/>
  <c r="BC63" i="10"/>
  <c r="BC62" i="10"/>
  <c r="BC61" i="10"/>
  <c r="BC60" i="10"/>
  <c r="BC59" i="10"/>
  <c r="BC56" i="10"/>
  <c r="BC200" i="10"/>
  <c r="BC173" i="10"/>
  <c r="BC161" i="10"/>
  <c r="BC202" i="10"/>
  <c r="BC197" i="10"/>
  <c r="BC182" i="10"/>
  <c r="BC169" i="10"/>
  <c r="BC167" i="10"/>
  <c r="BC135" i="10"/>
  <c r="BC133" i="10"/>
  <c r="BC131" i="10"/>
  <c r="BC129" i="10"/>
  <c r="BC192" i="10"/>
  <c r="BC191" i="10"/>
  <c r="BC188" i="10"/>
  <c r="BC184" i="10"/>
  <c r="BC170" i="10"/>
  <c r="BC168" i="10"/>
  <c r="BC166" i="10"/>
  <c r="BC159" i="10"/>
  <c r="BC157" i="10"/>
  <c r="BC148" i="10"/>
  <c r="BC137" i="10"/>
  <c r="BC208" i="10"/>
  <c r="BC204" i="10"/>
  <c r="BC196" i="10"/>
  <c r="BC190" i="10"/>
  <c r="BC189" i="10"/>
  <c r="BC163" i="10"/>
  <c r="BC158" i="10"/>
  <c r="BC156" i="10"/>
  <c r="BC150" i="10"/>
  <c r="BC120" i="10"/>
  <c r="BC118" i="10"/>
  <c r="BC116" i="10"/>
  <c r="BC114" i="10"/>
  <c r="BC101" i="10"/>
  <c r="BC99" i="10"/>
  <c r="BC86" i="10"/>
  <c r="BC84" i="10"/>
  <c r="BC71" i="10"/>
  <c r="BC50" i="10"/>
  <c r="BC210" i="10"/>
  <c r="BC187" i="10"/>
  <c r="BC180" i="10"/>
  <c r="BC178" i="10"/>
  <c r="BC176" i="10"/>
  <c r="BC152" i="10"/>
  <c r="BC126" i="10"/>
  <c r="BC124" i="10"/>
  <c r="BC122" i="10"/>
  <c r="BC105" i="10"/>
  <c r="BC103" i="10"/>
  <c r="BC73" i="10"/>
  <c r="BC66" i="10"/>
  <c r="BC49" i="10"/>
  <c r="BC27" i="10"/>
  <c r="BC26" i="10"/>
  <c r="BC25" i="10"/>
  <c r="BC24" i="10"/>
  <c r="BC23" i="10"/>
  <c r="BC89" i="10"/>
  <c r="BC70" i="10"/>
  <c r="BC54" i="10"/>
  <c r="BC53" i="10"/>
  <c r="BC32" i="10"/>
  <c r="BC20" i="10"/>
  <c r="BC10" i="10"/>
  <c r="BC115" i="10"/>
  <c r="BC108" i="10"/>
  <c r="BC91" i="10"/>
  <c r="BC42" i="10"/>
  <c r="BC38" i="10"/>
  <c r="BC18" i="10"/>
  <c r="BC14" i="10"/>
  <c r="BC12" i="10"/>
  <c r="BC117" i="10"/>
  <c r="BC110" i="10"/>
  <c r="BC93" i="10"/>
  <c r="BC68" i="10"/>
  <c r="BC55" i="10"/>
  <c r="BC35" i="10"/>
  <c r="BC31" i="10"/>
  <c r="BC8" i="10"/>
  <c r="BC119" i="10"/>
  <c r="BC100" i="10"/>
  <c r="BC83" i="10"/>
  <c r="BC41" i="10"/>
  <c r="BC37" i="10"/>
  <c r="BC85" i="10"/>
  <c r="BC76" i="10"/>
  <c r="BC67" i="10"/>
  <c r="BC34" i="10"/>
  <c r="BC30" i="10"/>
  <c r="BC95" i="10"/>
  <c r="BC51" i="10"/>
  <c r="BC44" i="10"/>
  <c r="BC40" i="10"/>
  <c r="BC21" i="10"/>
  <c r="BC127" i="10"/>
  <c r="BC123" i="10"/>
  <c r="BC104" i="10"/>
  <c r="BC97" i="10"/>
  <c r="BC47" i="10"/>
  <c r="BC33" i="10"/>
  <c r="BC29" i="10"/>
  <c r="BC19" i="10"/>
  <c r="BC125" i="10"/>
  <c r="BC106" i="10"/>
  <c r="BC80" i="10"/>
  <c r="BC43" i="10"/>
  <c r="BC39" i="10"/>
  <c r="BC15" i="10"/>
  <c r="BC9" i="10"/>
  <c r="BC11" i="10"/>
  <c r="BC13" i="10"/>
  <c r="BL860" i="10"/>
  <c r="BL865" i="10"/>
  <c r="BL874" i="10"/>
  <c r="BL863" i="10"/>
  <c r="BL856" i="10"/>
  <c r="BL869" i="10"/>
  <c r="BL872" i="10"/>
  <c r="BL873" i="10"/>
  <c r="BL864" i="10"/>
  <c r="BL870" i="10"/>
  <c r="BL871" i="10"/>
  <c r="BL867" i="10"/>
  <c r="BL868" i="10"/>
  <c r="BL858" i="10"/>
  <c r="BL849" i="10"/>
  <c r="BL847" i="10"/>
  <c r="BL845" i="10"/>
  <c r="BL843" i="10"/>
  <c r="BL841" i="10"/>
  <c r="BL855" i="10"/>
  <c r="BL854" i="10"/>
  <c r="BL862" i="10"/>
  <c r="BL828" i="10"/>
  <c r="BL826" i="10"/>
  <c r="BL824" i="10"/>
  <c r="BL822" i="10"/>
  <c r="BL840" i="10"/>
  <c r="BL835" i="10"/>
  <c r="BL853" i="10"/>
  <c r="BL859" i="10"/>
  <c r="BL851" i="10"/>
  <c r="BL846" i="10"/>
  <c r="BL833" i="10"/>
  <c r="BL829" i="10"/>
  <c r="BL836" i="10"/>
  <c r="BL819" i="10"/>
  <c r="BL817" i="10"/>
  <c r="BL815" i="10"/>
  <c r="BL813" i="10"/>
  <c r="BL861" i="10"/>
  <c r="BL842" i="10"/>
  <c r="BL834" i="10"/>
  <c r="BL832" i="10"/>
  <c r="BL831" i="10"/>
  <c r="BL838" i="10"/>
  <c r="BL850" i="10"/>
  <c r="BL844" i="10"/>
  <c r="BL823" i="10"/>
  <c r="BL820" i="10"/>
  <c r="BL852" i="10"/>
  <c r="BL810" i="10"/>
  <c r="BL808" i="10"/>
  <c r="BL806" i="10"/>
  <c r="BL804" i="10"/>
  <c r="BL837" i="10"/>
  <c r="BL825" i="10"/>
  <c r="BL816" i="10"/>
  <c r="BL805" i="10"/>
  <c r="BL827" i="10"/>
  <c r="BL801" i="10"/>
  <c r="BL818" i="10"/>
  <c r="BL807" i="10"/>
  <c r="BL798" i="10"/>
  <c r="BL811" i="10"/>
  <c r="BL797" i="10"/>
  <c r="BL788" i="10"/>
  <c r="BL777" i="10"/>
  <c r="BL775" i="10"/>
  <c r="BL814" i="10"/>
  <c r="BL800" i="10"/>
  <c r="BL809" i="10"/>
  <c r="BL793" i="10"/>
  <c r="BL795" i="10"/>
  <c r="BL780" i="10"/>
  <c r="BL789" i="10"/>
  <c r="BL781" i="10"/>
  <c r="BL796" i="10"/>
  <c r="BL791" i="10"/>
  <c r="BL790" i="10"/>
  <c r="BL787" i="10"/>
  <c r="BL794" i="10"/>
  <c r="BL792" i="10"/>
  <c r="BL782" i="10"/>
  <c r="BL760" i="10"/>
  <c r="BL764" i="10"/>
  <c r="BL774" i="10"/>
  <c r="BL799" i="10"/>
  <c r="BL763" i="10"/>
  <c r="BL776" i="10"/>
  <c r="BL762" i="10"/>
  <c r="BL771" i="10"/>
  <c r="BL768" i="10"/>
  <c r="BL756" i="10"/>
  <c r="BL785" i="10"/>
  <c r="BL772" i="10"/>
  <c r="BL767" i="10"/>
  <c r="BL745" i="10"/>
  <c r="BL743" i="10"/>
  <c r="BL741" i="10"/>
  <c r="BL739" i="10"/>
  <c r="BL770" i="10"/>
  <c r="BL769" i="10"/>
  <c r="BL766" i="10"/>
  <c r="BL758" i="10"/>
  <c r="BL750" i="10"/>
  <c r="BL749" i="10"/>
  <c r="BL754" i="10"/>
  <c r="BL752" i="10"/>
  <c r="BL751" i="10"/>
  <c r="BL759" i="10"/>
  <c r="BL737" i="10"/>
  <c r="BL735" i="10"/>
  <c r="BL733" i="10"/>
  <c r="BL731" i="10"/>
  <c r="BL729" i="10"/>
  <c r="BL727" i="10"/>
  <c r="BL755" i="10"/>
  <c r="BL748" i="10"/>
  <c r="BL742" i="10"/>
  <c r="BL728" i="10"/>
  <c r="BL723" i="10"/>
  <c r="BL721" i="10"/>
  <c r="BL719" i="10"/>
  <c r="BL717" i="10"/>
  <c r="BL715" i="10"/>
  <c r="BL713" i="10"/>
  <c r="BL711" i="10"/>
  <c r="BL709" i="10"/>
  <c r="BL707" i="10"/>
  <c r="BL705" i="10"/>
  <c r="BL703" i="10"/>
  <c r="BL744" i="10"/>
  <c r="BL738" i="10"/>
  <c r="BL730" i="10"/>
  <c r="BL725" i="10"/>
  <c r="BL753" i="10"/>
  <c r="BL746" i="10"/>
  <c r="BL726" i="10"/>
  <c r="BL736" i="10"/>
  <c r="BL724" i="10"/>
  <c r="BL714" i="10"/>
  <c r="BL712" i="10"/>
  <c r="BL734" i="10"/>
  <c r="BL740" i="10"/>
  <c r="BL732" i="10"/>
  <c r="BL722" i="10"/>
  <c r="BL706" i="10"/>
  <c r="BL690" i="10"/>
  <c r="BL688" i="10"/>
  <c r="BL686" i="10"/>
  <c r="BL684" i="10"/>
  <c r="BL682" i="10"/>
  <c r="BL680" i="10"/>
  <c r="BL710" i="10"/>
  <c r="BL702" i="10"/>
  <c r="BL720" i="10"/>
  <c r="BL708" i="10"/>
  <c r="BL695" i="10"/>
  <c r="BL716" i="10"/>
  <c r="BL697" i="10"/>
  <c r="BL696" i="10"/>
  <c r="BL718" i="10"/>
  <c r="BL701" i="10"/>
  <c r="BL700" i="10"/>
  <c r="BL675" i="10"/>
  <c r="BL672" i="10"/>
  <c r="BL704" i="10"/>
  <c r="BL676" i="10"/>
  <c r="BL663" i="10"/>
  <c r="BL661" i="10"/>
  <c r="BL659" i="10"/>
  <c r="BL657" i="10"/>
  <c r="BL655" i="10"/>
  <c r="BL653" i="10"/>
  <c r="BL651" i="10"/>
  <c r="BL649" i="10"/>
  <c r="BL699" i="10"/>
  <c r="BL694" i="10"/>
  <c r="BL685" i="10"/>
  <c r="BL674" i="10"/>
  <c r="BL669" i="10"/>
  <c r="BL668" i="10"/>
  <c r="BL664" i="10"/>
  <c r="BL662" i="10"/>
  <c r="BL660" i="10"/>
  <c r="BL658" i="10"/>
  <c r="BL656" i="10"/>
  <c r="BL654" i="10"/>
  <c r="BL652" i="10"/>
  <c r="BL698" i="10"/>
  <c r="BL687" i="10"/>
  <c r="BL679" i="10"/>
  <c r="BL692" i="10"/>
  <c r="BL689" i="10"/>
  <c r="BL681" i="10"/>
  <c r="BL677" i="10"/>
  <c r="BL693" i="10"/>
  <c r="BL683" i="10"/>
  <c r="BL673" i="10"/>
  <c r="BL634" i="10"/>
  <c r="BL666" i="10"/>
  <c r="BL644" i="10"/>
  <c r="BL642" i="10"/>
  <c r="BL640" i="10"/>
  <c r="BL638" i="10"/>
  <c r="BL628" i="10"/>
  <c r="BL626" i="10"/>
  <c r="BL667" i="10"/>
  <c r="BL647" i="10"/>
  <c r="BL650" i="10"/>
  <c r="BL630" i="10"/>
  <c r="BL621" i="10"/>
  <c r="BL619" i="10"/>
  <c r="BL617" i="10"/>
  <c r="BL637" i="10"/>
  <c r="BL671" i="10"/>
  <c r="BL670" i="10"/>
  <c r="BL639" i="10"/>
  <c r="BL645" i="10"/>
  <c r="BL641" i="10"/>
  <c r="BL635" i="10"/>
  <c r="BL646" i="10"/>
  <c r="BL643" i="10"/>
  <c r="BL627" i="10"/>
  <c r="BL584" i="10"/>
  <c r="BL582" i="10"/>
  <c r="BL580" i="10"/>
  <c r="BL578" i="10"/>
  <c r="BL576" i="10"/>
  <c r="BL574" i="10"/>
  <c r="BL572" i="10"/>
  <c r="BL570" i="10"/>
  <c r="BL568" i="10"/>
  <c r="BL665" i="10"/>
  <c r="BL613" i="10"/>
  <c r="BL611" i="10"/>
  <c r="BL609" i="10"/>
  <c r="BL614" i="10"/>
  <c r="BL566" i="10"/>
  <c r="BL564" i="10"/>
  <c r="BL562" i="10"/>
  <c r="BL547" i="10"/>
  <c r="BL551" i="10"/>
  <c r="BL633" i="10"/>
  <c r="BL631" i="10"/>
  <c r="BL622" i="10"/>
  <c r="BL620" i="10"/>
  <c r="BL618" i="10"/>
  <c r="BL615" i="10"/>
  <c r="BL555" i="10"/>
  <c r="BL606" i="10"/>
  <c r="BL604" i="10"/>
  <c r="BL602" i="10"/>
  <c r="BL600" i="10"/>
  <c r="BL598" i="10"/>
  <c r="BL596" i="10"/>
  <c r="BL594" i="10"/>
  <c r="BL592" i="10"/>
  <c r="BL585" i="10"/>
  <c r="BL583" i="10"/>
  <c r="BL581" i="10"/>
  <c r="BL579" i="10"/>
  <c r="BL577" i="10"/>
  <c r="BL575" i="10"/>
  <c r="BL573" i="10"/>
  <c r="BL571" i="10"/>
  <c r="BL569" i="10"/>
  <c r="BL559" i="10"/>
  <c r="BL567" i="10"/>
  <c r="BL565" i="10"/>
  <c r="BL563" i="10"/>
  <c r="BL561" i="10"/>
  <c r="BL605" i="10"/>
  <c r="BL603" i="10"/>
  <c r="BL601" i="10"/>
  <c r="BL599" i="10"/>
  <c r="BL597" i="10"/>
  <c r="BL595" i="10"/>
  <c r="BL593" i="10"/>
  <c r="BL588" i="10"/>
  <c r="BL610" i="10"/>
  <c r="BL590" i="10"/>
  <c r="BL556" i="10"/>
  <c r="BL554" i="10"/>
  <c r="BL625" i="10"/>
  <c r="BL612" i="10"/>
  <c r="BL589" i="10"/>
  <c r="BL558" i="10"/>
  <c r="BL543" i="10"/>
  <c r="BL541" i="10"/>
  <c r="BL539" i="10"/>
  <c r="BL537" i="10"/>
  <c r="BL535" i="10"/>
  <c r="BL533" i="10"/>
  <c r="BL531" i="10"/>
  <c r="BL529" i="10"/>
  <c r="BL527" i="10"/>
  <c r="BL525" i="10"/>
  <c r="BL521" i="10"/>
  <c r="BL517" i="10"/>
  <c r="BL515" i="10"/>
  <c r="BL513" i="10"/>
  <c r="BL511" i="10"/>
  <c r="BL509" i="10"/>
  <c r="BL505" i="10"/>
  <c r="BL503" i="10"/>
  <c r="BL501" i="10"/>
  <c r="BL499" i="10"/>
  <c r="BL497" i="10"/>
  <c r="BL495" i="10"/>
  <c r="BL493" i="10"/>
  <c r="BL491" i="10"/>
  <c r="BL489" i="10"/>
  <c r="BL532" i="10"/>
  <c r="BL504" i="10"/>
  <c r="BL488" i="10"/>
  <c r="BL534" i="10"/>
  <c r="BL524" i="10"/>
  <c r="BL508" i="10"/>
  <c r="BL490" i="10"/>
  <c r="BL487" i="10"/>
  <c r="BL485" i="10"/>
  <c r="BL483" i="10"/>
  <c r="BL481" i="10"/>
  <c r="BL479" i="10"/>
  <c r="BL477" i="10"/>
  <c r="BL536" i="10"/>
  <c r="BL526" i="10"/>
  <c r="BL510" i="10"/>
  <c r="BL552" i="10"/>
  <c r="BL550" i="10"/>
  <c r="BL538" i="10"/>
  <c r="BL520" i="10"/>
  <c r="BL512" i="10"/>
  <c r="BL540" i="10"/>
  <c r="BL522" i="10"/>
  <c r="BL514" i="10"/>
  <c r="BL542" i="10"/>
  <c r="BL516" i="10"/>
  <c r="BL544" i="10"/>
  <c r="BL518" i="10"/>
  <c r="BL500" i="10"/>
  <c r="BL415" i="10"/>
  <c r="BL548" i="10"/>
  <c r="BL546" i="10"/>
  <c r="BL530" i="10"/>
  <c r="BL502" i="10"/>
  <c r="BL431" i="10"/>
  <c r="BL429" i="10"/>
  <c r="BL427" i="10"/>
  <c r="BL425" i="10"/>
  <c r="BL423" i="10"/>
  <c r="BL421" i="10"/>
  <c r="BL419" i="10"/>
  <c r="BL492" i="10"/>
  <c r="BL482" i="10"/>
  <c r="BL448" i="10"/>
  <c r="BL435" i="10"/>
  <c r="BL428" i="10"/>
  <c r="BL484" i="10"/>
  <c r="BL437" i="10"/>
  <c r="BL434" i="10"/>
  <c r="BL430" i="10"/>
  <c r="BL486" i="10"/>
  <c r="BL441" i="10"/>
  <c r="BL438" i="10"/>
  <c r="BL496" i="10"/>
  <c r="BL473" i="10"/>
  <c r="BL471" i="10"/>
  <c r="BL469" i="10"/>
  <c r="BL467" i="10"/>
  <c r="BL465" i="10"/>
  <c r="BL463" i="10"/>
  <c r="BL461" i="10"/>
  <c r="BL459" i="10"/>
  <c r="BL457" i="10"/>
  <c r="BL455" i="10"/>
  <c r="BL453" i="10"/>
  <c r="BL451" i="10"/>
  <c r="BL443" i="10"/>
  <c r="BL440" i="10"/>
  <c r="BL476" i="10"/>
  <c r="BL445" i="10"/>
  <c r="BL442" i="10"/>
  <c r="BL498" i="10"/>
  <c r="BL478" i="10"/>
  <c r="BL474" i="10"/>
  <c r="BL472" i="10"/>
  <c r="BL470" i="10"/>
  <c r="BL468" i="10"/>
  <c r="BL466" i="10"/>
  <c r="BL464" i="10"/>
  <c r="BL462" i="10"/>
  <c r="BL460" i="10"/>
  <c r="BL458" i="10"/>
  <c r="BL456" i="10"/>
  <c r="BL454" i="10"/>
  <c r="BL452" i="10"/>
  <c r="BL450" i="10"/>
  <c r="BL447" i="10"/>
  <c r="BL444" i="10"/>
  <c r="BL424" i="10"/>
  <c r="BL385" i="10"/>
  <c r="BL383" i="10"/>
  <c r="BL381" i="10"/>
  <c r="BL379" i="10"/>
  <c r="BL377" i="10"/>
  <c r="BL375" i="10"/>
  <c r="BL373" i="10"/>
  <c r="BL371" i="10"/>
  <c r="BL369" i="10"/>
  <c r="BL348" i="10"/>
  <c r="BL494" i="10"/>
  <c r="BL480" i="10"/>
  <c r="BL475" i="10"/>
  <c r="BL446" i="10"/>
  <c r="BL426" i="10"/>
  <c r="BL399" i="10"/>
  <c r="BL397" i="10"/>
  <c r="BL395" i="10"/>
  <c r="BL393" i="10"/>
  <c r="BL391" i="10"/>
  <c r="BL389" i="10"/>
  <c r="BL432" i="10"/>
  <c r="BL390" i="10"/>
  <c r="BL353" i="10"/>
  <c r="BL439" i="10"/>
  <c r="BL436" i="10"/>
  <c r="BL422" i="10"/>
  <c r="BL416" i="10"/>
  <c r="BL394" i="10"/>
  <c r="BL414" i="10"/>
  <c r="BL413" i="10"/>
  <c r="BL408" i="10"/>
  <c r="BL407" i="10"/>
  <c r="BL366" i="10"/>
  <c r="BL358" i="10"/>
  <c r="BL347" i="10"/>
  <c r="BL337" i="10"/>
  <c r="BL335" i="10"/>
  <c r="BL333" i="10"/>
  <c r="BL412" i="10"/>
  <c r="BL411" i="10"/>
  <c r="BL388" i="10"/>
  <c r="BL405" i="10"/>
  <c r="BL404" i="10"/>
  <c r="BL398" i="10"/>
  <c r="BL386" i="10"/>
  <c r="BL382" i="10"/>
  <c r="BL378" i="10"/>
  <c r="BL374" i="10"/>
  <c r="BL370" i="10"/>
  <c r="BL360" i="10"/>
  <c r="BL420" i="10"/>
  <c r="BL418" i="10"/>
  <c r="BL410" i="10"/>
  <c r="BL406" i="10"/>
  <c r="BL402" i="10"/>
  <c r="BL400" i="10"/>
  <c r="BL396" i="10"/>
  <c r="BL392" i="10"/>
  <c r="BL380" i="10"/>
  <c r="BL330" i="10"/>
  <c r="BL309" i="10"/>
  <c r="BL307" i="10"/>
  <c r="BL305" i="10"/>
  <c r="BL403" i="10"/>
  <c r="BL376" i="10"/>
  <c r="BL352" i="10"/>
  <c r="BL351" i="10"/>
  <c r="BL331" i="10"/>
  <c r="BL320" i="10"/>
  <c r="BL319" i="10"/>
  <c r="BL294" i="10"/>
  <c r="BL292" i="10"/>
  <c r="BL384" i="10"/>
  <c r="BL367" i="10"/>
  <c r="BL362" i="10"/>
  <c r="BL344" i="10"/>
  <c r="BL322" i="10"/>
  <c r="BL302" i="10"/>
  <c r="BL300" i="10"/>
  <c r="BL298" i="10"/>
  <c r="BL372" i="10"/>
  <c r="BL361" i="10"/>
  <c r="BL359" i="10"/>
  <c r="BL340" i="10"/>
  <c r="BL339" i="10"/>
  <c r="BL364" i="10"/>
  <c r="BL356" i="10"/>
  <c r="BL342" i="10"/>
  <c r="BL341" i="10"/>
  <c r="BL325" i="10"/>
  <c r="BL316" i="10"/>
  <c r="BL314" i="10"/>
  <c r="BL312" i="10"/>
  <c r="BL363" i="10"/>
  <c r="BL357" i="10"/>
  <c r="BL336" i="10"/>
  <c r="BL334" i="10"/>
  <c r="BL326" i="10"/>
  <c r="BL318" i="10"/>
  <c r="BL295" i="10"/>
  <c r="BL293" i="10"/>
  <c r="BL291" i="10"/>
  <c r="BL301" i="10"/>
  <c r="BL299" i="10"/>
  <c r="BL297" i="10"/>
  <c r="BL282" i="10"/>
  <c r="BL315" i="10"/>
  <c r="BL281" i="10"/>
  <c r="BL270" i="10"/>
  <c r="BL268" i="10"/>
  <c r="BL266" i="10"/>
  <c r="BL264" i="10"/>
  <c r="BL262" i="10"/>
  <c r="BL321" i="10"/>
  <c r="BL288" i="10"/>
  <c r="BL365" i="10"/>
  <c r="BL313" i="10"/>
  <c r="BL308" i="10"/>
  <c r="BL289" i="10"/>
  <c r="BL286" i="10"/>
  <c r="BL311" i="10"/>
  <c r="BL306" i="10"/>
  <c r="BL285" i="10"/>
  <c r="BL269" i="10"/>
  <c r="BL267" i="10"/>
  <c r="BL265" i="10"/>
  <c r="BL263" i="10"/>
  <c r="BL354" i="10"/>
  <c r="BL287" i="10"/>
  <c r="BL279" i="10"/>
  <c r="BL277" i="10"/>
  <c r="BL275" i="10"/>
  <c r="BL273" i="10"/>
  <c r="BL329" i="10"/>
  <c r="BL304" i="10"/>
  <c r="BL254" i="10"/>
  <c r="BL252" i="10"/>
  <c r="BL250" i="10"/>
  <c r="BL248" i="10"/>
  <c r="BL246" i="10"/>
  <c r="BL244" i="10"/>
  <c r="BL242" i="10"/>
  <c r="BL240" i="10"/>
  <c r="BL238" i="10"/>
  <c r="BL278" i="10"/>
  <c r="BL234" i="10"/>
  <c r="BL232" i="10"/>
  <c r="BL230" i="10"/>
  <c r="BL228" i="10"/>
  <c r="BL224" i="10"/>
  <c r="BL219" i="10"/>
  <c r="BL217" i="10"/>
  <c r="BL258" i="10"/>
  <c r="BL280" i="10"/>
  <c r="BL272" i="10"/>
  <c r="BL260" i="10"/>
  <c r="BL257" i="10"/>
  <c r="BL259" i="10"/>
  <c r="BL225" i="10"/>
  <c r="BL214" i="10"/>
  <c r="BL212" i="10"/>
  <c r="BL210" i="10"/>
  <c r="BL208" i="10"/>
  <c r="BL206" i="10"/>
  <c r="BL274" i="10"/>
  <c r="BL255" i="10"/>
  <c r="BL253" i="10"/>
  <c r="BL251" i="10"/>
  <c r="BL249" i="10"/>
  <c r="BL247" i="10"/>
  <c r="BL245" i="10"/>
  <c r="BL243" i="10"/>
  <c r="BL241" i="10"/>
  <c r="BL239" i="10"/>
  <c r="BL235" i="10"/>
  <c r="BL233" i="10"/>
  <c r="BL231" i="10"/>
  <c r="BL227" i="10"/>
  <c r="BL222" i="10"/>
  <c r="BL220" i="10"/>
  <c r="BL218" i="10"/>
  <c r="BL197" i="10"/>
  <c r="BL190" i="10"/>
  <c r="BL187" i="10"/>
  <c r="BL170" i="10"/>
  <c r="BL168" i="10"/>
  <c r="BL166" i="10"/>
  <c r="BL276" i="10"/>
  <c r="BL237" i="10"/>
  <c r="BL223" i="10"/>
  <c r="BL215" i="10"/>
  <c r="BL213" i="10"/>
  <c r="BL211" i="10"/>
  <c r="BL209" i="10"/>
  <c r="BL207" i="10"/>
  <c r="BL188" i="10"/>
  <c r="BL180" i="10"/>
  <c r="BL178" i="10"/>
  <c r="BL176" i="10"/>
  <c r="BL159" i="10"/>
  <c r="BL157" i="10"/>
  <c r="BL152" i="10"/>
  <c r="BL151" i="10"/>
  <c r="BL96" i="10"/>
  <c r="BL81" i="10"/>
  <c r="BL79" i="10"/>
  <c r="BL65" i="10"/>
  <c r="BL63" i="10"/>
  <c r="BL62" i="10"/>
  <c r="BL61" i="10"/>
  <c r="BL60" i="10"/>
  <c r="BL59" i="10"/>
  <c r="BL56" i="10"/>
  <c r="BL204" i="10"/>
  <c r="BL179" i="10"/>
  <c r="BL177" i="10"/>
  <c r="BL175" i="10"/>
  <c r="BL164" i="10"/>
  <c r="BL154" i="10"/>
  <c r="BL153" i="10"/>
  <c r="BL142" i="10"/>
  <c r="BL119" i="10"/>
  <c r="BL117" i="10"/>
  <c r="BL115" i="10"/>
  <c r="BL100" i="10"/>
  <c r="BL85" i="10"/>
  <c r="BL83" i="10"/>
  <c r="BL67" i="10"/>
  <c r="BL55" i="10"/>
  <c r="BL199" i="10"/>
  <c r="BL173" i="10"/>
  <c r="BL172" i="10"/>
  <c r="BL161" i="10"/>
  <c r="BL201" i="10"/>
  <c r="BL145" i="10"/>
  <c r="BL200" i="10"/>
  <c r="BL182" i="10"/>
  <c r="BL169" i="10"/>
  <c r="BL167" i="10"/>
  <c r="BL203" i="10"/>
  <c r="BL192" i="10"/>
  <c r="BL191" i="10"/>
  <c r="BL184" i="10"/>
  <c r="BL148" i="10"/>
  <c r="BL137" i="10"/>
  <c r="BL126" i="10"/>
  <c r="BL124" i="10"/>
  <c r="BL122" i="10"/>
  <c r="BL105" i="10"/>
  <c r="BL103" i="10"/>
  <c r="BL73" i="10"/>
  <c r="BL66" i="10"/>
  <c r="BL49" i="10"/>
  <c r="BL27" i="10"/>
  <c r="BL26" i="10"/>
  <c r="BL25" i="10"/>
  <c r="BL24" i="10"/>
  <c r="BL23" i="10"/>
  <c r="BL202" i="10"/>
  <c r="BL196" i="10"/>
  <c r="BL189" i="10"/>
  <c r="BL183" i="10"/>
  <c r="BL163" i="10"/>
  <c r="BL158" i="10"/>
  <c r="BL156" i="10"/>
  <c r="BL150" i="10"/>
  <c r="BL149" i="10"/>
  <c r="BL138" i="10"/>
  <c r="BL136" i="10"/>
  <c r="BL134" i="10"/>
  <c r="BL132" i="10"/>
  <c r="BL130" i="10"/>
  <c r="BL111" i="10"/>
  <c r="BL109" i="10"/>
  <c r="BL92" i="10"/>
  <c r="BL90" i="10"/>
  <c r="BL77" i="10"/>
  <c r="BL75" i="10"/>
  <c r="BL69" i="10"/>
  <c r="BL57" i="10"/>
  <c r="BL48" i="10"/>
  <c r="BL35" i="10"/>
  <c r="BL34" i="10"/>
  <c r="BL33" i="10"/>
  <c r="BL32" i="10"/>
  <c r="BL31" i="10"/>
  <c r="BL30" i="10"/>
  <c r="BL29" i="10"/>
  <c r="BL143" i="10"/>
  <c r="BL95" i="10"/>
  <c r="BL51" i="10"/>
  <c r="BL43" i="10"/>
  <c r="BL39" i="10"/>
  <c r="BL20" i="10"/>
  <c r="BL18" i="10"/>
  <c r="BL14" i="10"/>
  <c r="BL12" i="10"/>
  <c r="BL10" i="10"/>
  <c r="BL123" i="10"/>
  <c r="BL104" i="10"/>
  <c r="BL97" i="10"/>
  <c r="BL71" i="10"/>
  <c r="BL144" i="10"/>
  <c r="BL129" i="10"/>
  <c r="BL114" i="10"/>
  <c r="BL106" i="10"/>
  <c r="BL80" i="10"/>
  <c r="BL42" i="10"/>
  <c r="BL38" i="10"/>
  <c r="BL131" i="10"/>
  <c r="BL127" i="10"/>
  <c r="BL125" i="10"/>
  <c r="BL116" i="10"/>
  <c r="BL89" i="10"/>
  <c r="BL70" i="10"/>
  <c r="BL54" i="10"/>
  <c r="BL53" i="10"/>
  <c r="BL15" i="10"/>
  <c r="BL13" i="10"/>
  <c r="BL11" i="10"/>
  <c r="BL9" i="10"/>
  <c r="BL133" i="10"/>
  <c r="BL118" i="10"/>
  <c r="BL108" i="10"/>
  <c r="BL99" i="10"/>
  <c r="BL91" i="10"/>
  <c r="BL41" i="10"/>
  <c r="BL37" i="10"/>
  <c r="BL135" i="10"/>
  <c r="BL120" i="10"/>
  <c r="BL110" i="10"/>
  <c r="BL101" i="10"/>
  <c r="BL93" i="10"/>
  <c r="BL84" i="10"/>
  <c r="BL68" i="10"/>
  <c r="BL21" i="10"/>
  <c r="BL19" i="10"/>
  <c r="BL86" i="10"/>
  <c r="BL44" i="10"/>
  <c r="BL40" i="10"/>
  <c r="BL141" i="10"/>
  <c r="BL76" i="10"/>
  <c r="BL50" i="10"/>
  <c r="BL47" i="10"/>
  <c r="BL8" i="10"/>
  <c r="BF864" i="10"/>
  <c r="BF862" i="10"/>
  <c r="BF865" i="10"/>
  <c r="BF863" i="10"/>
  <c r="BF861" i="10"/>
  <c r="BF874" i="10"/>
  <c r="BF873" i="10"/>
  <c r="BF872" i="10"/>
  <c r="BF871" i="10"/>
  <c r="BF870" i="10"/>
  <c r="BF869" i="10"/>
  <c r="BF868" i="10"/>
  <c r="BF867" i="10"/>
  <c r="BF860" i="10"/>
  <c r="BF854" i="10"/>
  <c r="BF858" i="10"/>
  <c r="BF859" i="10"/>
  <c r="BF853" i="10"/>
  <c r="BF850" i="10"/>
  <c r="BF838" i="10"/>
  <c r="BF836" i="10"/>
  <c r="BF834" i="10"/>
  <c r="BF832" i="10"/>
  <c r="BF855" i="10"/>
  <c r="BF851" i="10"/>
  <c r="BF837" i="10"/>
  <c r="BF835" i="10"/>
  <c r="BF833" i="10"/>
  <c r="BF849" i="10"/>
  <c r="BF846" i="10"/>
  <c r="BF845" i="10"/>
  <c r="BF844" i="10"/>
  <c r="BF852" i="10"/>
  <c r="BF843" i="10"/>
  <c r="BF823" i="10"/>
  <c r="BF816" i="10"/>
  <c r="BF813" i="10"/>
  <c r="BF847" i="10"/>
  <c r="BF856" i="10"/>
  <c r="BF842" i="10"/>
  <c r="BF831" i="10"/>
  <c r="BF829" i="10"/>
  <c r="BF828" i="10"/>
  <c r="BF814" i="10"/>
  <c r="BF801" i="10"/>
  <c r="BF799" i="10"/>
  <c r="BF797" i="10"/>
  <c r="BF795" i="10"/>
  <c r="BF793" i="10"/>
  <c r="BF791" i="10"/>
  <c r="BF820" i="10"/>
  <c r="BF826" i="10"/>
  <c r="BF824" i="10"/>
  <c r="BF817" i="10"/>
  <c r="BF807" i="10"/>
  <c r="BF808" i="10"/>
  <c r="BF800" i="10"/>
  <c r="BF825" i="10"/>
  <c r="BF822" i="10"/>
  <c r="BF840" i="10"/>
  <c r="BF810" i="10"/>
  <c r="BF809" i="10"/>
  <c r="BF818" i="10"/>
  <c r="BF796" i="10"/>
  <c r="BF781" i="10"/>
  <c r="BF841" i="10"/>
  <c r="BF811" i="10"/>
  <c r="BF792" i="10"/>
  <c r="BF806" i="10"/>
  <c r="BF804" i="10"/>
  <c r="BF782" i="10"/>
  <c r="BF777" i="10"/>
  <c r="BF790" i="10"/>
  <c r="BF787" i="10"/>
  <c r="BF827" i="10"/>
  <c r="BF815" i="10"/>
  <c r="BF785" i="10"/>
  <c r="BF788" i="10"/>
  <c r="BF772" i="10"/>
  <c r="BF770" i="10"/>
  <c r="BF768" i="10"/>
  <c r="BF766" i="10"/>
  <c r="BF805" i="10"/>
  <c r="BF794" i="10"/>
  <c r="BF780" i="10"/>
  <c r="BF774" i="10"/>
  <c r="BF789" i="10"/>
  <c r="BF776" i="10"/>
  <c r="BF819" i="10"/>
  <c r="BF775" i="10"/>
  <c r="BF771" i="10"/>
  <c r="BF769" i="10"/>
  <c r="BF767" i="10"/>
  <c r="BF798" i="10"/>
  <c r="BF756" i="10"/>
  <c r="BF754" i="10"/>
  <c r="BF752" i="10"/>
  <c r="BF750" i="10"/>
  <c r="BF748" i="10"/>
  <c r="BF758" i="10"/>
  <c r="BF759" i="10"/>
  <c r="BF755" i="10"/>
  <c r="BF763" i="10"/>
  <c r="BF760" i="10"/>
  <c r="BF764" i="10"/>
  <c r="BF762" i="10"/>
  <c r="BF742" i="10"/>
  <c r="BF741" i="10"/>
  <c r="BF749" i="10"/>
  <c r="BF744" i="10"/>
  <c r="BF743" i="10"/>
  <c r="BF753" i="10"/>
  <c r="BF740" i="10"/>
  <c r="BF734" i="10"/>
  <c r="BF733" i="10"/>
  <c r="BF746" i="10"/>
  <c r="BF736" i="10"/>
  <c r="BF735" i="10"/>
  <c r="BF738" i="10"/>
  <c r="BF728" i="10"/>
  <c r="BF727" i="10"/>
  <c r="BF751" i="10"/>
  <c r="BF745" i="10"/>
  <c r="BF739" i="10"/>
  <c r="BF732" i="10"/>
  <c r="BF731" i="10"/>
  <c r="BF729" i="10"/>
  <c r="BF713" i="10"/>
  <c r="BF715" i="10"/>
  <c r="BF706" i="10"/>
  <c r="BF730" i="10"/>
  <c r="BF724" i="10"/>
  <c r="BF725" i="10"/>
  <c r="BF737" i="10"/>
  <c r="BF726" i="10"/>
  <c r="BF723" i="10"/>
  <c r="BF718" i="10"/>
  <c r="BF711" i="10"/>
  <c r="BF722" i="10"/>
  <c r="BF703" i="10"/>
  <c r="BF689" i="10"/>
  <c r="BF687" i="10"/>
  <c r="BF685" i="10"/>
  <c r="BF683" i="10"/>
  <c r="BF681" i="10"/>
  <c r="BF679" i="10"/>
  <c r="BF719" i="10"/>
  <c r="BF705" i="10"/>
  <c r="BF699" i="10"/>
  <c r="BF721" i="10"/>
  <c r="BF720" i="10"/>
  <c r="BF707" i="10"/>
  <c r="BF701" i="10"/>
  <c r="BF698" i="10"/>
  <c r="BF708" i="10"/>
  <c r="BF704" i="10"/>
  <c r="BF700" i="10"/>
  <c r="BF714" i="10"/>
  <c r="BF702" i="10"/>
  <c r="BF712" i="10"/>
  <c r="BF716" i="10"/>
  <c r="BF693" i="10"/>
  <c r="BF663" i="10"/>
  <c r="BF661" i="10"/>
  <c r="BF659" i="10"/>
  <c r="BF657" i="10"/>
  <c r="BF655" i="10"/>
  <c r="BF653" i="10"/>
  <c r="BF651" i="10"/>
  <c r="BF649" i="10"/>
  <c r="BF717" i="10"/>
  <c r="BF709" i="10"/>
  <c r="BF710" i="10"/>
  <c r="BF697" i="10"/>
  <c r="BF694" i="10"/>
  <c r="BF669" i="10"/>
  <c r="BF668" i="10"/>
  <c r="BF692" i="10"/>
  <c r="BF677" i="10"/>
  <c r="BF672" i="10"/>
  <c r="BF690" i="10"/>
  <c r="BF682" i="10"/>
  <c r="BF673" i="10"/>
  <c r="BF667" i="10"/>
  <c r="BF696" i="10"/>
  <c r="BF684" i="10"/>
  <c r="BF674" i="10"/>
  <c r="BF675" i="10"/>
  <c r="BF686" i="10"/>
  <c r="BF695" i="10"/>
  <c r="BF676" i="10"/>
  <c r="BF671" i="10"/>
  <c r="BF665" i="10"/>
  <c r="BF646" i="10"/>
  <c r="BF688" i="10"/>
  <c r="BF680" i="10"/>
  <c r="BF645" i="10"/>
  <c r="BF631" i="10"/>
  <c r="BF621" i="10"/>
  <c r="BF619" i="10"/>
  <c r="BF617" i="10"/>
  <c r="BF639" i="10"/>
  <c r="BF660" i="10"/>
  <c r="BF641" i="10"/>
  <c r="BF638" i="10"/>
  <c r="BF635" i="10"/>
  <c r="BF633" i="10"/>
  <c r="BF652" i="10"/>
  <c r="BF643" i="10"/>
  <c r="BF640" i="10"/>
  <c r="BF627" i="10"/>
  <c r="BF658" i="10"/>
  <c r="BF642" i="10"/>
  <c r="BF634" i="10"/>
  <c r="BF626" i="10"/>
  <c r="BF647" i="10"/>
  <c r="BF644" i="10"/>
  <c r="BF666" i="10"/>
  <c r="BF664" i="10"/>
  <c r="BF656" i="10"/>
  <c r="BF670" i="10"/>
  <c r="BF650" i="10"/>
  <c r="BF630" i="10"/>
  <c r="BF590" i="10"/>
  <c r="BF588" i="10"/>
  <c r="BF662" i="10"/>
  <c r="BF654" i="10"/>
  <c r="BF637" i="10"/>
  <c r="BF615" i="10"/>
  <c r="BF606" i="10"/>
  <c r="BF604" i="10"/>
  <c r="BF602" i="10"/>
  <c r="BF600" i="10"/>
  <c r="BF598" i="10"/>
  <c r="BF596" i="10"/>
  <c r="BF594" i="10"/>
  <c r="BF592" i="10"/>
  <c r="BF555" i="10"/>
  <c r="BF625" i="10"/>
  <c r="BF605" i="10"/>
  <c r="BF603" i="10"/>
  <c r="BF601" i="10"/>
  <c r="BF599" i="10"/>
  <c r="BF597" i="10"/>
  <c r="BF595" i="10"/>
  <c r="BF593" i="10"/>
  <c r="BF584" i="10"/>
  <c r="BF582" i="10"/>
  <c r="BF580" i="10"/>
  <c r="BF578" i="10"/>
  <c r="BF576" i="10"/>
  <c r="BF574" i="10"/>
  <c r="BF572" i="10"/>
  <c r="BF570" i="10"/>
  <c r="BF559" i="10"/>
  <c r="BF628" i="10"/>
  <c r="BF610" i="10"/>
  <c r="BF568" i="10"/>
  <c r="BF567" i="10"/>
  <c r="BF565" i="10"/>
  <c r="BF563" i="10"/>
  <c r="BF561" i="10"/>
  <c r="BF612" i="10"/>
  <c r="BF609" i="10"/>
  <c r="BF589" i="10"/>
  <c r="BF552" i="10"/>
  <c r="BF622" i="10"/>
  <c r="BF620" i="10"/>
  <c r="BF618" i="10"/>
  <c r="BF614" i="10"/>
  <c r="BF611" i="10"/>
  <c r="BF613" i="10"/>
  <c r="BF566" i="10"/>
  <c r="BF564" i="10"/>
  <c r="BF562" i="10"/>
  <c r="BF547" i="10"/>
  <c r="BF585" i="10"/>
  <c r="BF583" i="10"/>
  <c r="BF581" i="10"/>
  <c r="BF579" i="10"/>
  <c r="BF577" i="10"/>
  <c r="BF575" i="10"/>
  <c r="BF573" i="10"/>
  <c r="BF571" i="10"/>
  <c r="BF569" i="10"/>
  <c r="BF551" i="10"/>
  <c r="BF540" i="10"/>
  <c r="BF537" i="10"/>
  <c r="BF527" i="10"/>
  <c r="BF522" i="10"/>
  <c r="BF514" i="10"/>
  <c r="BF511" i="10"/>
  <c r="BF496" i="10"/>
  <c r="BF493" i="10"/>
  <c r="BF548" i="10"/>
  <c r="BF542" i="10"/>
  <c r="BF539" i="10"/>
  <c r="BF521" i="10"/>
  <c r="BF516" i="10"/>
  <c r="BF513" i="10"/>
  <c r="BF498" i="10"/>
  <c r="BF495" i="10"/>
  <c r="BF554" i="10"/>
  <c r="BF546" i="10"/>
  <c r="BF544" i="10"/>
  <c r="BF541" i="10"/>
  <c r="BF518" i="10"/>
  <c r="BF515" i="10"/>
  <c r="BF500" i="10"/>
  <c r="BF556" i="10"/>
  <c r="BF543" i="10"/>
  <c r="BF530" i="10"/>
  <c r="BF517" i="10"/>
  <c r="BF502" i="10"/>
  <c r="BF550" i="10"/>
  <c r="BF532" i="10"/>
  <c r="BF529" i="10"/>
  <c r="BF504" i="10"/>
  <c r="BF501" i="10"/>
  <c r="BF534" i="10"/>
  <c r="BF531" i="10"/>
  <c r="BF524" i="10"/>
  <c r="BF508" i="10"/>
  <c r="BF503" i="10"/>
  <c r="BF558" i="10"/>
  <c r="BF536" i="10"/>
  <c r="BF533" i="10"/>
  <c r="BF526" i="10"/>
  <c r="BF510" i="10"/>
  <c r="BF505" i="10"/>
  <c r="BF492" i="10"/>
  <c r="BF489" i="10"/>
  <c r="BF447" i="10"/>
  <c r="BF445" i="10"/>
  <c r="BF443" i="10"/>
  <c r="BF441" i="10"/>
  <c r="BF439" i="10"/>
  <c r="BF437" i="10"/>
  <c r="BF435" i="10"/>
  <c r="BF538" i="10"/>
  <c r="BF535" i="10"/>
  <c r="BF525" i="10"/>
  <c r="BF520" i="10"/>
  <c r="BF512" i="10"/>
  <c r="BF509" i="10"/>
  <c r="BF494" i="10"/>
  <c r="BF491" i="10"/>
  <c r="BF487" i="10"/>
  <c r="BF485" i="10"/>
  <c r="BF483" i="10"/>
  <c r="BF481" i="10"/>
  <c r="BF479" i="10"/>
  <c r="BF477" i="10"/>
  <c r="BF475" i="10"/>
  <c r="BF473" i="10"/>
  <c r="BF471" i="10"/>
  <c r="BF469" i="10"/>
  <c r="BF467" i="10"/>
  <c r="BF465" i="10"/>
  <c r="BF463" i="10"/>
  <c r="BF461" i="10"/>
  <c r="BF459" i="10"/>
  <c r="BF457" i="10"/>
  <c r="BF455" i="10"/>
  <c r="BF453" i="10"/>
  <c r="BF451" i="10"/>
  <c r="BF497" i="10"/>
  <c r="BF478" i="10"/>
  <c r="BF440" i="10"/>
  <c r="BF420" i="10"/>
  <c r="BF480" i="10"/>
  <c r="BF442" i="10"/>
  <c r="BF422" i="10"/>
  <c r="BF419" i="10"/>
  <c r="BF482" i="10"/>
  <c r="BF474" i="10"/>
  <c r="BF472" i="10"/>
  <c r="BF470" i="10"/>
  <c r="BF468" i="10"/>
  <c r="BF466" i="10"/>
  <c r="BF464" i="10"/>
  <c r="BF462" i="10"/>
  <c r="BF460" i="10"/>
  <c r="BF458" i="10"/>
  <c r="BF456" i="10"/>
  <c r="BF454" i="10"/>
  <c r="BF452" i="10"/>
  <c r="BF450" i="10"/>
  <c r="BF444" i="10"/>
  <c r="BF499" i="10"/>
  <c r="BF484" i="10"/>
  <c r="BF446" i="10"/>
  <c r="BF486" i="10"/>
  <c r="BF448" i="10"/>
  <c r="BF490" i="10"/>
  <c r="BF434" i="10"/>
  <c r="BF488" i="10"/>
  <c r="BF436" i="10"/>
  <c r="BF432" i="10"/>
  <c r="BF429" i="10"/>
  <c r="BF407" i="10"/>
  <c r="BF405" i="10"/>
  <c r="BF403" i="10"/>
  <c r="BF354" i="10"/>
  <c r="BF352" i="10"/>
  <c r="BF476" i="10"/>
  <c r="BF438" i="10"/>
  <c r="BF431" i="10"/>
  <c r="BF418" i="10"/>
  <c r="BF413" i="10"/>
  <c r="BF411" i="10"/>
  <c r="BF366" i="10"/>
  <c r="BF364" i="10"/>
  <c r="BF362" i="10"/>
  <c r="BF360" i="10"/>
  <c r="BF358" i="10"/>
  <c r="BF356" i="10"/>
  <c r="BF426" i="10"/>
  <c r="BF416" i="10"/>
  <c r="BF402" i="10"/>
  <c r="BF398" i="10"/>
  <c r="BF395" i="10"/>
  <c r="BF430" i="10"/>
  <c r="BF406" i="10"/>
  <c r="BF399" i="10"/>
  <c r="BF367" i="10"/>
  <c r="BF365" i="10"/>
  <c r="BF363" i="10"/>
  <c r="BF361" i="10"/>
  <c r="BF359" i="10"/>
  <c r="BF357" i="10"/>
  <c r="BF421" i="10"/>
  <c r="BF425" i="10"/>
  <c r="BF400" i="10"/>
  <c r="BF351" i="10"/>
  <c r="BF427" i="10"/>
  <c r="BF423" i="10"/>
  <c r="BF396" i="10"/>
  <c r="BF392" i="10"/>
  <c r="BF391" i="10"/>
  <c r="BF384" i="10"/>
  <c r="BF383" i="10"/>
  <c r="BF380" i="10"/>
  <c r="BF379" i="10"/>
  <c r="BF376" i="10"/>
  <c r="BF375" i="10"/>
  <c r="BF372" i="10"/>
  <c r="BF371" i="10"/>
  <c r="BF415" i="10"/>
  <c r="BF414" i="10"/>
  <c r="BF408" i="10"/>
  <c r="BF336" i="10"/>
  <c r="BF334" i="10"/>
  <c r="BF424" i="10"/>
  <c r="BF412" i="10"/>
  <c r="BF397" i="10"/>
  <c r="BF428" i="10"/>
  <c r="BF404" i="10"/>
  <c r="BF393" i="10"/>
  <c r="BF386" i="10"/>
  <c r="BF385" i="10"/>
  <c r="BF382" i="10"/>
  <c r="BF381" i="10"/>
  <c r="BF378" i="10"/>
  <c r="BF377" i="10"/>
  <c r="BF374" i="10"/>
  <c r="BF373" i="10"/>
  <c r="BF370" i="10"/>
  <c r="BF369" i="10"/>
  <c r="BF340" i="10"/>
  <c r="BF319" i="10"/>
  <c r="BF294" i="10"/>
  <c r="BF292" i="10"/>
  <c r="BF341" i="10"/>
  <c r="BF308" i="10"/>
  <c r="BF306" i="10"/>
  <c r="BF304" i="10"/>
  <c r="BF389" i="10"/>
  <c r="BF326" i="10"/>
  <c r="BF316" i="10"/>
  <c r="BF314" i="10"/>
  <c r="BF312" i="10"/>
  <c r="BF353" i="10"/>
  <c r="BF337" i="10"/>
  <c r="BF335" i="10"/>
  <c r="BF333" i="10"/>
  <c r="BF318" i="10"/>
  <c r="BF410" i="10"/>
  <c r="BF390" i="10"/>
  <c r="BF330" i="10"/>
  <c r="BF329" i="10"/>
  <c r="BF331" i="10"/>
  <c r="BF321" i="10"/>
  <c r="BF320" i="10"/>
  <c r="BF309" i="10"/>
  <c r="BF307" i="10"/>
  <c r="BF305" i="10"/>
  <c r="BF394" i="10"/>
  <c r="BF344" i="10"/>
  <c r="BF322" i="10"/>
  <c r="BF315" i="10"/>
  <c r="BF313" i="10"/>
  <c r="BF311" i="10"/>
  <c r="BF288" i="10"/>
  <c r="BF286" i="10"/>
  <c r="BF347" i="10"/>
  <c r="BF342" i="10"/>
  <c r="BF280" i="10"/>
  <c r="BF278" i="10"/>
  <c r="BF276" i="10"/>
  <c r="BF274" i="10"/>
  <c r="BF272" i="10"/>
  <c r="BF302" i="10"/>
  <c r="BF299" i="10"/>
  <c r="BF287" i="10"/>
  <c r="BF285" i="10"/>
  <c r="BF348" i="10"/>
  <c r="BF300" i="10"/>
  <c r="BF297" i="10"/>
  <c r="BF295" i="10"/>
  <c r="BF279" i="10"/>
  <c r="BF277" i="10"/>
  <c r="BF275" i="10"/>
  <c r="BF273" i="10"/>
  <c r="BF388" i="10"/>
  <c r="BF325" i="10"/>
  <c r="BF298" i="10"/>
  <c r="BF281" i="10"/>
  <c r="BF254" i="10"/>
  <c r="BF252" i="10"/>
  <c r="BF250" i="10"/>
  <c r="BF248" i="10"/>
  <c r="BF246" i="10"/>
  <c r="BF244" i="10"/>
  <c r="BF242" i="10"/>
  <c r="BF240" i="10"/>
  <c r="BF238" i="10"/>
  <c r="BF291" i="10"/>
  <c r="BF289" i="10"/>
  <c r="BF339" i="10"/>
  <c r="BF301" i="10"/>
  <c r="BF293" i="10"/>
  <c r="BF282" i="10"/>
  <c r="BF270" i="10"/>
  <c r="BF268" i="10"/>
  <c r="BF266" i="10"/>
  <c r="BF264" i="10"/>
  <c r="BF262" i="10"/>
  <c r="BF255" i="10"/>
  <c r="BF253" i="10"/>
  <c r="BF251" i="10"/>
  <c r="BF249" i="10"/>
  <c r="BF247" i="10"/>
  <c r="BF245" i="10"/>
  <c r="BF243" i="10"/>
  <c r="BF241" i="10"/>
  <c r="BF239" i="10"/>
  <c r="BF204" i="10"/>
  <c r="BF202" i="10"/>
  <c r="BF200" i="10"/>
  <c r="BF225" i="10"/>
  <c r="BF214" i="10"/>
  <c r="BF212" i="10"/>
  <c r="BF210" i="10"/>
  <c r="BF208" i="10"/>
  <c r="BF206" i="10"/>
  <c r="BF235" i="10"/>
  <c r="BF233" i="10"/>
  <c r="BF231" i="10"/>
  <c r="BF227" i="10"/>
  <c r="BF222" i="10"/>
  <c r="BF220" i="10"/>
  <c r="BF218" i="10"/>
  <c r="BF237" i="10"/>
  <c r="BF267" i="10"/>
  <c r="BF263" i="10"/>
  <c r="BF223" i="10"/>
  <c r="BF265" i="10"/>
  <c r="BF215" i="10"/>
  <c r="BF213" i="10"/>
  <c r="BF211" i="10"/>
  <c r="BF209" i="10"/>
  <c r="BF207" i="10"/>
  <c r="BF188" i="10"/>
  <c r="BF180" i="10"/>
  <c r="BF178" i="10"/>
  <c r="BF176" i="10"/>
  <c r="BF159" i="10"/>
  <c r="BF157" i="10"/>
  <c r="BF269" i="10"/>
  <c r="BF258" i="10"/>
  <c r="BF257" i="10"/>
  <c r="BF234" i="10"/>
  <c r="BF232" i="10"/>
  <c r="BF230" i="10"/>
  <c r="BF228" i="10"/>
  <c r="BF224" i="10"/>
  <c r="BF219" i="10"/>
  <c r="BF217" i="10"/>
  <c r="BF260" i="10"/>
  <c r="BF259" i="10"/>
  <c r="BF196" i="10"/>
  <c r="BF169" i="10"/>
  <c r="BF167" i="10"/>
  <c r="BF172" i="10"/>
  <c r="BF161" i="10"/>
  <c r="BF145" i="10"/>
  <c r="BF127" i="10"/>
  <c r="BF125" i="10"/>
  <c r="BF123" i="10"/>
  <c r="BF106" i="10"/>
  <c r="BF104" i="10"/>
  <c r="BF70" i="10"/>
  <c r="BF54" i="10"/>
  <c r="BF203" i="10"/>
  <c r="BF135" i="10"/>
  <c r="BF133" i="10"/>
  <c r="BF131" i="10"/>
  <c r="BF129" i="10"/>
  <c r="BF110" i="10"/>
  <c r="BF108" i="10"/>
  <c r="BF93" i="10"/>
  <c r="BF91" i="10"/>
  <c r="BF89" i="10"/>
  <c r="BF76" i="10"/>
  <c r="BF197" i="10"/>
  <c r="BF192" i="10"/>
  <c r="BF182" i="10"/>
  <c r="BF191" i="10"/>
  <c r="BF189" i="10"/>
  <c r="BF184" i="10"/>
  <c r="BF183" i="10"/>
  <c r="BF170" i="10"/>
  <c r="BF168" i="10"/>
  <c r="BF166" i="10"/>
  <c r="BF158" i="10"/>
  <c r="BF156" i="10"/>
  <c r="BF150" i="10"/>
  <c r="BF190" i="10"/>
  <c r="BF163" i="10"/>
  <c r="BF152" i="10"/>
  <c r="BF149" i="10"/>
  <c r="BF138" i="10"/>
  <c r="BF126" i="10"/>
  <c r="BF199" i="10"/>
  <c r="BF187" i="10"/>
  <c r="BF179" i="10"/>
  <c r="BF177" i="10"/>
  <c r="BF175" i="10"/>
  <c r="BF164" i="10"/>
  <c r="BF154" i="10"/>
  <c r="BF151" i="10"/>
  <c r="BF136" i="10"/>
  <c r="BF134" i="10"/>
  <c r="BF132" i="10"/>
  <c r="BF130" i="10"/>
  <c r="BF153" i="10"/>
  <c r="BF142" i="10"/>
  <c r="BF141" i="10"/>
  <c r="BF96" i="10"/>
  <c r="BF81" i="10"/>
  <c r="BF79" i="10"/>
  <c r="BF65" i="10"/>
  <c r="BF63" i="10"/>
  <c r="BF62" i="10"/>
  <c r="BF61" i="10"/>
  <c r="BF60" i="10"/>
  <c r="BF59" i="10"/>
  <c r="BF56" i="10"/>
  <c r="BF44" i="10"/>
  <c r="BF43" i="10"/>
  <c r="BF42" i="10"/>
  <c r="BF41" i="10"/>
  <c r="BF40" i="10"/>
  <c r="BF39" i="10"/>
  <c r="BF38" i="10"/>
  <c r="BF37" i="10"/>
  <c r="BF201" i="10"/>
  <c r="BF173" i="10"/>
  <c r="BF144" i="10"/>
  <c r="BF143" i="10"/>
  <c r="BF119" i="10"/>
  <c r="BF117" i="10"/>
  <c r="BF115" i="10"/>
  <c r="BF100" i="10"/>
  <c r="BF85" i="10"/>
  <c r="BF83" i="10"/>
  <c r="BF67" i="10"/>
  <c r="BF55" i="10"/>
  <c r="BF47" i="10"/>
  <c r="BF86" i="10"/>
  <c r="BF75" i="10"/>
  <c r="BF66" i="10"/>
  <c r="BF57" i="10"/>
  <c r="BF25" i="10"/>
  <c r="BF77" i="10"/>
  <c r="BF50" i="10"/>
  <c r="BF35" i="10"/>
  <c r="BF31" i="10"/>
  <c r="BF122" i="10"/>
  <c r="BF103" i="10"/>
  <c r="BF95" i="10"/>
  <c r="BF51" i="10"/>
  <c r="BF48" i="10"/>
  <c r="BF24" i="10"/>
  <c r="BF21" i="10"/>
  <c r="BF15" i="10"/>
  <c r="BF13" i="10"/>
  <c r="BF11" i="10"/>
  <c r="BF9" i="10"/>
  <c r="BF105" i="10"/>
  <c r="BF97" i="10"/>
  <c r="BF71" i="10"/>
  <c r="BF34" i="10"/>
  <c r="BF30" i="10"/>
  <c r="BF19" i="10"/>
  <c r="BF148" i="10"/>
  <c r="BF114" i="10"/>
  <c r="BF80" i="10"/>
  <c r="BF27" i="10"/>
  <c r="BF23" i="10"/>
  <c r="BF124" i="10"/>
  <c r="BF116" i="10"/>
  <c r="BF90" i="10"/>
  <c r="BF69" i="10"/>
  <c r="BF53" i="10"/>
  <c r="BF33" i="10"/>
  <c r="BF29" i="10"/>
  <c r="BF118" i="10"/>
  <c r="BF109" i="10"/>
  <c r="BF99" i="10"/>
  <c r="BF92" i="10"/>
  <c r="BF73" i="10"/>
  <c r="BF49" i="10"/>
  <c r="BF26" i="10"/>
  <c r="BF20" i="10"/>
  <c r="BF18" i="10"/>
  <c r="BF14" i="10"/>
  <c r="BF12" i="10"/>
  <c r="BF10" i="10"/>
  <c r="BF137" i="10"/>
  <c r="BF120" i="10"/>
  <c r="BF111" i="10"/>
  <c r="BF101" i="10"/>
  <c r="BF84" i="10"/>
  <c r="BF68" i="10"/>
  <c r="BF32" i="10"/>
  <c r="BF8" i="10"/>
  <c r="BH865" i="10"/>
  <c r="BH864" i="10"/>
  <c r="BH863" i="10"/>
  <c r="BH862" i="10"/>
  <c r="BH861" i="10"/>
  <c r="BH874" i="10"/>
  <c r="BH873" i="10"/>
  <c r="BH872" i="10"/>
  <c r="BH871" i="10"/>
  <c r="BH870" i="10"/>
  <c r="BH869" i="10"/>
  <c r="BH868" i="10"/>
  <c r="BH867" i="10"/>
  <c r="BH852" i="10"/>
  <c r="BH855" i="10"/>
  <c r="BH846" i="10"/>
  <c r="BH844" i="10"/>
  <c r="BH842" i="10"/>
  <c r="BH840" i="10"/>
  <c r="BH858" i="10"/>
  <c r="BH832" i="10"/>
  <c r="BH856" i="10"/>
  <c r="BH829" i="10"/>
  <c r="BH827" i="10"/>
  <c r="BH825" i="10"/>
  <c r="BH823" i="10"/>
  <c r="BH859" i="10"/>
  <c r="BH851" i="10"/>
  <c r="BH850" i="10"/>
  <c r="BH847" i="10"/>
  <c r="BH860" i="10"/>
  <c r="BH854" i="10"/>
  <c r="BH853" i="10"/>
  <c r="BH849" i="10"/>
  <c r="BH845" i="10"/>
  <c r="BH831" i="10"/>
  <c r="BH824" i="10"/>
  <c r="BH820" i="10"/>
  <c r="BH818" i="10"/>
  <c r="BH816" i="10"/>
  <c r="BH814" i="10"/>
  <c r="BH817" i="10"/>
  <c r="BH837" i="10"/>
  <c r="BH834" i="10"/>
  <c r="BH833" i="10"/>
  <c r="BH813" i="10"/>
  <c r="BH843" i="10"/>
  <c r="BH841" i="10"/>
  <c r="BH835" i="10"/>
  <c r="BH822" i="10"/>
  <c r="BH815" i="10"/>
  <c r="BH811" i="10"/>
  <c r="BH809" i="10"/>
  <c r="BH807" i="10"/>
  <c r="BH805" i="10"/>
  <c r="BH838" i="10"/>
  <c r="BH828" i="10"/>
  <c r="BH836" i="10"/>
  <c r="BH819" i="10"/>
  <c r="BH796" i="10"/>
  <c r="BH793" i="10"/>
  <c r="BH789" i="10"/>
  <c r="BH787" i="10"/>
  <c r="BH776" i="10"/>
  <c r="BH826" i="10"/>
  <c r="BH808" i="10"/>
  <c r="BH798" i="10"/>
  <c r="BH801" i="10"/>
  <c r="BH797" i="10"/>
  <c r="BH800" i="10"/>
  <c r="BH806" i="10"/>
  <c r="BH795" i="10"/>
  <c r="BH791" i="10"/>
  <c r="BH790" i="10"/>
  <c r="BH804" i="10"/>
  <c r="BH792" i="10"/>
  <c r="BH785" i="10"/>
  <c r="BH788" i="10"/>
  <c r="BH780" i="10"/>
  <c r="BH810" i="10"/>
  <c r="BH794" i="10"/>
  <c r="BH781" i="10"/>
  <c r="BH782" i="10"/>
  <c r="BH777" i="10"/>
  <c r="BH764" i="10"/>
  <c r="BH770" i="10"/>
  <c r="BH766" i="10"/>
  <c r="BH763" i="10"/>
  <c r="BH768" i="10"/>
  <c r="BH755" i="10"/>
  <c r="BH775" i="10"/>
  <c r="BH771" i="10"/>
  <c r="BH762" i="10"/>
  <c r="BH769" i="10"/>
  <c r="BH760" i="10"/>
  <c r="BH746" i="10"/>
  <c r="BH744" i="10"/>
  <c r="BH742" i="10"/>
  <c r="BH740" i="10"/>
  <c r="BH738" i="10"/>
  <c r="BH772" i="10"/>
  <c r="BH758" i="10"/>
  <c r="BH748" i="10"/>
  <c r="BH799" i="10"/>
  <c r="BH759" i="10"/>
  <c r="BH756" i="10"/>
  <c r="BH754" i="10"/>
  <c r="BH752" i="10"/>
  <c r="BH751" i="10"/>
  <c r="BH745" i="10"/>
  <c r="BH736" i="10"/>
  <c r="BH734" i="10"/>
  <c r="BH732" i="10"/>
  <c r="BH730" i="10"/>
  <c r="BH728" i="10"/>
  <c r="BH726" i="10"/>
  <c r="BH767" i="10"/>
  <c r="BH753" i="10"/>
  <c r="BH774" i="10"/>
  <c r="BH750" i="10"/>
  <c r="BH743" i="10"/>
  <c r="BH741" i="10"/>
  <c r="BH737" i="10"/>
  <c r="BH722" i="10"/>
  <c r="BH720" i="10"/>
  <c r="BH718" i="10"/>
  <c r="BH716" i="10"/>
  <c r="BH714" i="10"/>
  <c r="BH712" i="10"/>
  <c r="BH710" i="10"/>
  <c r="BH708" i="10"/>
  <c r="BH706" i="10"/>
  <c r="BH704" i="10"/>
  <c r="BH702" i="10"/>
  <c r="BH749" i="10"/>
  <c r="BH739" i="10"/>
  <c r="BH731" i="10"/>
  <c r="BH735" i="10"/>
  <c r="BH715" i="10"/>
  <c r="BH724" i="10"/>
  <c r="BH717" i="10"/>
  <c r="BH707" i="10"/>
  <c r="BH733" i="10"/>
  <c r="BH725" i="10"/>
  <c r="BH703" i="10"/>
  <c r="BH689" i="10"/>
  <c r="BH687" i="10"/>
  <c r="BH685" i="10"/>
  <c r="BH683" i="10"/>
  <c r="BH681" i="10"/>
  <c r="BH679" i="10"/>
  <c r="BH729" i="10"/>
  <c r="BH713" i="10"/>
  <c r="BH721" i="10"/>
  <c r="BH701" i="10"/>
  <c r="BH700" i="10"/>
  <c r="BH711" i="10"/>
  <c r="BH727" i="10"/>
  <c r="BH723" i="10"/>
  <c r="BH709" i="10"/>
  <c r="BH695" i="10"/>
  <c r="BH694" i="10"/>
  <c r="BH668" i="10"/>
  <c r="BH667" i="10"/>
  <c r="BH705" i="10"/>
  <c r="BH719" i="10"/>
  <c r="BH699" i="10"/>
  <c r="BH698" i="10"/>
  <c r="BH690" i="10"/>
  <c r="BH688" i="10"/>
  <c r="BH686" i="10"/>
  <c r="BH684" i="10"/>
  <c r="BH682" i="10"/>
  <c r="BH680" i="10"/>
  <c r="BH672" i="10"/>
  <c r="BH671" i="10"/>
  <c r="BH665" i="10"/>
  <c r="BH664" i="10"/>
  <c r="BH662" i="10"/>
  <c r="BH660" i="10"/>
  <c r="BH658" i="10"/>
  <c r="BH656" i="10"/>
  <c r="BH654" i="10"/>
  <c r="BH652" i="10"/>
  <c r="BH650" i="10"/>
  <c r="BH673" i="10"/>
  <c r="BH693" i="10"/>
  <c r="BH674" i="10"/>
  <c r="BH666" i="10"/>
  <c r="BH697" i="10"/>
  <c r="BH696" i="10"/>
  <c r="BH675" i="10"/>
  <c r="BH676" i="10"/>
  <c r="BH647" i="10"/>
  <c r="BH635" i="10"/>
  <c r="BH633" i="10"/>
  <c r="BH692" i="10"/>
  <c r="BH677" i="10"/>
  <c r="BH643" i="10"/>
  <c r="BH641" i="10"/>
  <c r="BH639" i="10"/>
  <c r="BH637" i="10"/>
  <c r="BH627" i="10"/>
  <c r="BH625" i="10"/>
  <c r="BH645" i="10"/>
  <c r="BH640" i="10"/>
  <c r="BH663" i="10"/>
  <c r="BH655" i="10"/>
  <c r="BH646" i="10"/>
  <c r="BH642" i="10"/>
  <c r="BH634" i="10"/>
  <c r="BH644" i="10"/>
  <c r="BH628" i="10"/>
  <c r="BH661" i="10"/>
  <c r="BH653" i="10"/>
  <c r="BH649" i="10"/>
  <c r="BH631" i="10"/>
  <c r="BH630" i="10"/>
  <c r="BH670" i="10"/>
  <c r="BH659" i="10"/>
  <c r="BH669" i="10"/>
  <c r="BH622" i="10"/>
  <c r="BH621" i="10"/>
  <c r="BH620" i="10"/>
  <c r="BH619" i="10"/>
  <c r="BH618" i="10"/>
  <c r="BH617" i="10"/>
  <c r="BH585" i="10"/>
  <c r="BH583" i="10"/>
  <c r="BH581" i="10"/>
  <c r="BH579" i="10"/>
  <c r="BH577" i="10"/>
  <c r="BH575" i="10"/>
  <c r="BH573" i="10"/>
  <c r="BH571" i="10"/>
  <c r="BH569" i="10"/>
  <c r="BH657" i="10"/>
  <c r="BH651" i="10"/>
  <c r="BH638" i="10"/>
  <c r="BH614" i="10"/>
  <c r="BH612" i="10"/>
  <c r="BH610" i="10"/>
  <c r="BH568" i="10"/>
  <c r="BH567" i="10"/>
  <c r="BH565" i="10"/>
  <c r="BH563" i="10"/>
  <c r="BH561" i="10"/>
  <c r="BH548" i="10"/>
  <c r="BH546" i="10"/>
  <c r="BH609" i="10"/>
  <c r="BH589" i="10"/>
  <c r="BH588" i="10"/>
  <c r="BH552" i="10"/>
  <c r="BH550" i="10"/>
  <c r="BH611" i="10"/>
  <c r="BH590" i="10"/>
  <c r="BH556" i="10"/>
  <c r="BH554" i="10"/>
  <c r="BH626" i="10"/>
  <c r="BH613" i="10"/>
  <c r="BH558" i="10"/>
  <c r="BH566" i="10"/>
  <c r="BH564" i="10"/>
  <c r="BH562" i="10"/>
  <c r="BH615" i="10"/>
  <c r="BH555" i="10"/>
  <c r="BH606" i="10"/>
  <c r="BH605" i="10"/>
  <c r="BH604" i="10"/>
  <c r="BH603" i="10"/>
  <c r="BH602" i="10"/>
  <c r="BH601" i="10"/>
  <c r="BH600" i="10"/>
  <c r="BH599" i="10"/>
  <c r="BH598" i="10"/>
  <c r="BH597" i="10"/>
  <c r="BH596" i="10"/>
  <c r="BH595" i="10"/>
  <c r="BH594" i="10"/>
  <c r="BH593" i="10"/>
  <c r="BH592" i="10"/>
  <c r="BH584" i="10"/>
  <c r="BH582" i="10"/>
  <c r="BH580" i="10"/>
  <c r="BH578" i="10"/>
  <c r="BH576" i="10"/>
  <c r="BH574" i="10"/>
  <c r="BH572" i="10"/>
  <c r="BH570" i="10"/>
  <c r="BH559" i="10"/>
  <c r="BH544" i="10"/>
  <c r="BH542" i="10"/>
  <c r="BH540" i="10"/>
  <c r="BH538" i="10"/>
  <c r="BH536" i="10"/>
  <c r="BH534" i="10"/>
  <c r="BH532" i="10"/>
  <c r="BH530" i="10"/>
  <c r="BH526" i="10"/>
  <c r="BH524" i="10"/>
  <c r="BH522" i="10"/>
  <c r="BH520" i="10"/>
  <c r="BH518" i="10"/>
  <c r="BH516" i="10"/>
  <c r="BH514" i="10"/>
  <c r="BH512" i="10"/>
  <c r="BH510" i="10"/>
  <c r="BH508" i="10"/>
  <c r="BH504" i="10"/>
  <c r="BH502" i="10"/>
  <c r="BH500" i="10"/>
  <c r="BH498" i="10"/>
  <c r="BH496" i="10"/>
  <c r="BH494" i="10"/>
  <c r="BH492" i="10"/>
  <c r="BH490" i="10"/>
  <c r="BH488" i="10"/>
  <c r="BH547" i="10"/>
  <c r="BH541" i="10"/>
  <c r="BH515" i="10"/>
  <c r="BH497" i="10"/>
  <c r="BH543" i="10"/>
  <c r="BH517" i="10"/>
  <c r="BH499" i="10"/>
  <c r="BH486" i="10"/>
  <c r="BH484" i="10"/>
  <c r="BH482" i="10"/>
  <c r="BH480" i="10"/>
  <c r="BH478" i="10"/>
  <c r="BH476" i="10"/>
  <c r="BH529" i="10"/>
  <c r="BH501" i="10"/>
  <c r="BH531" i="10"/>
  <c r="BH503" i="10"/>
  <c r="BH551" i="10"/>
  <c r="BH533" i="10"/>
  <c r="BH505" i="10"/>
  <c r="BH535" i="10"/>
  <c r="BH525" i="10"/>
  <c r="BH509" i="10"/>
  <c r="BH537" i="10"/>
  <c r="BH527" i="10"/>
  <c r="BH511" i="10"/>
  <c r="BH493" i="10"/>
  <c r="BH416" i="10"/>
  <c r="BH539" i="10"/>
  <c r="BH521" i="10"/>
  <c r="BH513" i="10"/>
  <c r="BH495" i="10"/>
  <c r="BH432" i="10"/>
  <c r="BH430" i="10"/>
  <c r="BH428" i="10"/>
  <c r="BH426" i="10"/>
  <c r="BH424" i="10"/>
  <c r="BH422" i="10"/>
  <c r="BH420" i="10"/>
  <c r="BH418" i="10"/>
  <c r="BH491" i="10"/>
  <c r="BH487" i="10"/>
  <c r="BH474" i="10"/>
  <c r="BH473" i="10"/>
  <c r="BH472" i="10"/>
  <c r="BH471" i="10"/>
  <c r="BH470" i="10"/>
  <c r="BH469" i="10"/>
  <c r="BH468" i="10"/>
  <c r="BH467" i="10"/>
  <c r="BH466" i="10"/>
  <c r="BH465" i="10"/>
  <c r="BH464" i="10"/>
  <c r="BH463" i="10"/>
  <c r="BH462" i="10"/>
  <c r="BH461" i="10"/>
  <c r="BH460" i="10"/>
  <c r="BH459" i="10"/>
  <c r="BH458" i="10"/>
  <c r="BH457" i="10"/>
  <c r="BH456" i="10"/>
  <c r="BH455" i="10"/>
  <c r="BH454" i="10"/>
  <c r="BH453" i="10"/>
  <c r="BH452" i="10"/>
  <c r="BH451" i="10"/>
  <c r="BH450" i="10"/>
  <c r="BH444" i="10"/>
  <c r="BH443" i="10"/>
  <c r="BH421" i="10"/>
  <c r="BH489" i="10"/>
  <c r="BH446" i="10"/>
  <c r="BH445" i="10"/>
  <c r="BH423" i="10"/>
  <c r="BH448" i="10"/>
  <c r="BH447" i="10"/>
  <c r="BH477" i="10"/>
  <c r="BH475" i="10"/>
  <c r="BH434" i="10"/>
  <c r="BH479" i="10"/>
  <c r="BH436" i="10"/>
  <c r="BH435" i="10"/>
  <c r="BH481" i="10"/>
  <c r="BH438" i="10"/>
  <c r="BH437" i="10"/>
  <c r="BH431" i="10"/>
  <c r="BH483" i="10"/>
  <c r="BH440" i="10"/>
  <c r="BH439" i="10"/>
  <c r="BH386" i="10"/>
  <c r="BH384" i="10"/>
  <c r="BH382" i="10"/>
  <c r="BH380" i="10"/>
  <c r="BH378" i="10"/>
  <c r="BH376" i="10"/>
  <c r="BH374" i="10"/>
  <c r="BH372" i="10"/>
  <c r="BH370" i="10"/>
  <c r="BH485" i="10"/>
  <c r="BH442" i="10"/>
  <c r="BH441" i="10"/>
  <c r="BH419" i="10"/>
  <c r="BH400" i="10"/>
  <c r="BH398" i="10"/>
  <c r="BH396" i="10"/>
  <c r="BH394" i="10"/>
  <c r="BH392" i="10"/>
  <c r="BH390" i="10"/>
  <c r="BH388" i="10"/>
  <c r="BH415" i="10"/>
  <c r="BH429" i="10"/>
  <c r="BH406" i="10"/>
  <c r="BH405" i="10"/>
  <c r="BH399" i="10"/>
  <c r="BH367" i="10"/>
  <c r="BH366" i="10"/>
  <c r="BH365" i="10"/>
  <c r="BH364" i="10"/>
  <c r="BH363" i="10"/>
  <c r="BH362" i="10"/>
  <c r="BH361" i="10"/>
  <c r="BH360" i="10"/>
  <c r="BH359" i="10"/>
  <c r="BH358" i="10"/>
  <c r="BH357" i="10"/>
  <c r="BH356" i="10"/>
  <c r="BH353" i="10"/>
  <c r="BH352" i="10"/>
  <c r="BH425" i="10"/>
  <c r="BH427" i="10"/>
  <c r="BH336" i="10"/>
  <c r="BH334" i="10"/>
  <c r="BH414" i="10"/>
  <c r="BH408" i="10"/>
  <c r="BH413" i="10"/>
  <c r="BH403" i="10"/>
  <c r="BH344" i="10"/>
  <c r="BH412" i="10"/>
  <c r="BH407" i="10"/>
  <c r="BH411" i="10"/>
  <c r="BH404" i="10"/>
  <c r="BH389" i="10"/>
  <c r="BH410" i="10"/>
  <c r="BH402" i="10"/>
  <c r="BH397" i="10"/>
  <c r="BH385" i="10"/>
  <c r="BH348" i="10"/>
  <c r="BH347" i="10"/>
  <c r="BH342" i="10"/>
  <c r="BH341" i="10"/>
  <c r="BH325" i="10"/>
  <c r="BH308" i="10"/>
  <c r="BH306" i="10"/>
  <c r="BH304" i="10"/>
  <c r="BH383" i="10"/>
  <c r="BH354" i="10"/>
  <c r="BH337" i="10"/>
  <c r="BH335" i="10"/>
  <c r="BH333" i="10"/>
  <c r="BH318" i="10"/>
  <c r="BH295" i="10"/>
  <c r="BH293" i="10"/>
  <c r="BH291" i="10"/>
  <c r="BH395" i="10"/>
  <c r="BH379" i="10"/>
  <c r="BH377" i="10"/>
  <c r="BH351" i="10"/>
  <c r="BH329" i="10"/>
  <c r="BH301" i="10"/>
  <c r="BH299" i="10"/>
  <c r="BH297" i="10"/>
  <c r="BH381" i="10"/>
  <c r="BH331" i="10"/>
  <c r="BH330" i="10"/>
  <c r="BH320" i="10"/>
  <c r="BH393" i="10"/>
  <c r="BH375" i="10"/>
  <c r="BH373" i="10"/>
  <c r="BH322" i="10"/>
  <c r="BH321" i="10"/>
  <c r="BH315" i="10"/>
  <c r="BH313" i="10"/>
  <c r="BH319" i="10"/>
  <c r="BH294" i="10"/>
  <c r="BH292" i="10"/>
  <c r="BH391" i="10"/>
  <c r="BH371" i="10"/>
  <c r="BH369" i="10"/>
  <c r="BH340" i="10"/>
  <c r="BH339" i="10"/>
  <c r="BH302" i="10"/>
  <c r="BH300" i="10"/>
  <c r="BH298" i="10"/>
  <c r="BH281" i="10"/>
  <c r="BH309" i="10"/>
  <c r="BH316" i="10"/>
  <c r="BH269" i="10"/>
  <c r="BH267" i="10"/>
  <c r="BH265" i="10"/>
  <c r="BH263" i="10"/>
  <c r="BH307" i="10"/>
  <c r="BH314" i="10"/>
  <c r="BH305" i="10"/>
  <c r="BH289" i="10"/>
  <c r="BH326" i="10"/>
  <c r="BH312" i="10"/>
  <c r="BH282" i="10"/>
  <c r="BH270" i="10"/>
  <c r="BH268" i="10"/>
  <c r="BH266" i="10"/>
  <c r="BH264" i="10"/>
  <c r="BH262" i="10"/>
  <c r="BH311" i="10"/>
  <c r="BH288" i="10"/>
  <c r="BH280" i="10"/>
  <c r="BH278" i="10"/>
  <c r="BH276" i="10"/>
  <c r="BH274" i="10"/>
  <c r="BH272" i="10"/>
  <c r="BH287" i="10"/>
  <c r="BH286" i="10"/>
  <c r="BH285" i="10"/>
  <c r="BH255" i="10"/>
  <c r="BH253" i="10"/>
  <c r="BH251" i="10"/>
  <c r="BH249" i="10"/>
  <c r="BH247" i="10"/>
  <c r="BH245" i="10"/>
  <c r="BH243" i="10"/>
  <c r="BH241" i="10"/>
  <c r="BH239" i="10"/>
  <c r="BH237" i="10"/>
  <c r="BH235" i="10"/>
  <c r="BH233" i="10"/>
  <c r="BH231" i="10"/>
  <c r="BH227" i="10"/>
  <c r="BH222" i="10"/>
  <c r="BH220" i="10"/>
  <c r="BH218" i="10"/>
  <c r="BH277" i="10"/>
  <c r="BH197" i="10"/>
  <c r="BH223" i="10"/>
  <c r="BH279" i="10"/>
  <c r="BH215" i="10"/>
  <c r="BH213" i="10"/>
  <c r="BH211" i="10"/>
  <c r="BH209" i="10"/>
  <c r="BH207" i="10"/>
  <c r="BH257" i="10"/>
  <c r="BH234" i="10"/>
  <c r="BH232" i="10"/>
  <c r="BH230" i="10"/>
  <c r="BH228" i="10"/>
  <c r="BH224" i="10"/>
  <c r="BH219" i="10"/>
  <c r="BH217" i="10"/>
  <c r="BH273" i="10"/>
  <c r="BH259" i="10"/>
  <c r="BH258" i="10"/>
  <c r="BH196" i="10"/>
  <c r="BH169" i="10"/>
  <c r="BH167" i="10"/>
  <c r="BH260" i="10"/>
  <c r="BH275" i="10"/>
  <c r="BH254" i="10"/>
  <c r="BH252" i="10"/>
  <c r="BH250" i="10"/>
  <c r="BH248" i="10"/>
  <c r="BH246" i="10"/>
  <c r="BH244" i="10"/>
  <c r="BH242" i="10"/>
  <c r="BH240" i="10"/>
  <c r="BH238" i="10"/>
  <c r="BH225" i="10"/>
  <c r="BH214" i="10"/>
  <c r="BH212" i="10"/>
  <c r="BH210" i="10"/>
  <c r="BH208" i="10"/>
  <c r="BH206" i="10"/>
  <c r="BH192" i="10"/>
  <c r="BH179" i="10"/>
  <c r="BH177" i="10"/>
  <c r="BH175" i="10"/>
  <c r="BH158" i="10"/>
  <c r="BH156" i="10"/>
  <c r="BH200" i="10"/>
  <c r="BH97" i="10"/>
  <c r="BH95" i="10"/>
  <c r="BH80" i="10"/>
  <c r="BH68" i="10"/>
  <c r="BH53" i="10"/>
  <c r="BH51" i="10"/>
  <c r="BH183" i="10"/>
  <c r="BH182" i="10"/>
  <c r="BH170" i="10"/>
  <c r="BH168" i="10"/>
  <c r="BH166" i="10"/>
  <c r="BH148" i="10"/>
  <c r="BH137" i="10"/>
  <c r="BH120" i="10"/>
  <c r="BH118" i="10"/>
  <c r="BH116" i="10"/>
  <c r="BH114" i="10"/>
  <c r="BH101" i="10"/>
  <c r="BH99" i="10"/>
  <c r="BH86" i="10"/>
  <c r="BH84" i="10"/>
  <c r="BH71" i="10"/>
  <c r="BH50" i="10"/>
  <c r="BH202" i="10"/>
  <c r="BH191" i="10"/>
  <c r="BH190" i="10"/>
  <c r="BH189" i="10"/>
  <c r="BH188" i="10"/>
  <c r="BH184" i="10"/>
  <c r="BH159" i="10"/>
  <c r="BH157" i="10"/>
  <c r="BH150" i="10"/>
  <c r="BH149" i="10"/>
  <c r="BH199" i="10"/>
  <c r="BH187" i="10"/>
  <c r="BH164" i="10"/>
  <c r="BH163" i="10"/>
  <c r="BH152" i="10"/>
  <c r="BH151" i="10"/>
  <c r="BH204" i="10"/>
  <c r="BH180" i="10"/>
  <c r="BH178" i="10"/>
  <c r="BH176" i="10"/>
  <c r="BH154" i="10"/>
  <c r="BH153" i="10"/>
  <c r="BH141" i="10"/>
  <c r="BH201" i="10"/>
  <c r="BH143" i="10"/>
  <c r="BH142" i="10"/>
  <c r="BH173" i="10"/>
  <c r="BH172" i="10"/>
  <c r="BH145" i="10"/>
  <c r="BH144" i="10"/>
  <c r="BH127" i="10"/>
  <c r="BH125" i="10"/>
  <c r="BH123" i="10"/>
  <c r="BH106" i="10"/>
  <c r="BH104" i="10"/>
  <c r="BH70" i="10"/>
  <c r="BH54" i="10"/>
  <c r="BH203" i="10"/>
  <c r="BH161" i="10"/>
  <c r="BH135" i="10"/>
  <c r="BH133" i="10"/>
  <c r="BH131" i="10"/>
  <c r="BH129" i="10"/>
  <c r="BH110" i="10"/>
  <c r="BH108" i="10"/>
  <c r="BH93" i="10"/>
  <c r="BH91" i="10"/>
  <c r="BH89" i="10"/>
  <c r="BH76" i="10"/>
  <c r="BH122" i="10"/>
  <c r="BH115" i="10"/>
  <c r="BH103" i="10"/>
  <c r="BH79" i="10"/>
  <c r="BH48" i="10"/>
  <c r="BH41" i="10"/>
  <c r="BH37" i="10"/>
  <c r="BH24" i="10"/>
  <c r="BH21" i="10"/>
  <c r="BH15" i="10"/>
  <c r="BH13" i="10"/>
  <c r="BH11" i="10"/>
  <c r="BH9" i="10"/>
  <c r="BH117" i="10"/>
  <c r="BH105" i="10"/>
  <c r="BH81" i="10"/>
  <c r="BH55" i="10"/>
  <c r="BH34" i="10"/>
  <c r="BH30" i="10"/>
  <c r="BH19" i="10"/>
  <c r="BH138" i="10"/>
  <c r="BH119" i="10"/>
  <c r="BH100" i="10"/>
  <c r="BH83" i="10"/>
  <c r="BH62" i="10"/>
  <c r="BH60" i="10"/>
  <c r="BH44" i="10"/>
  <c r="BH40" i="10"/>
  <c r="BH27" i="10"/>
  <c r="BH23" i="10"/>
  <c r="BH124" i="10"/>
  <c r="BH90" i="10"/>
  <c r="BH85" i="10"/>
  <c r="BH69" i="10"/>
  <c r="BH67" i="10"/>
  <c r="BH56" i="10"/>
  <c r="BH47" i="10"/>
  <c r="BH33" i="10"/>
  <c r="BH29" i="10"/>
  <c r="BH14" i="10"/>
  <c r="BH12" i="10"/>
  <c r="BH10" i="10"/>
  <c r="BH130" i="10"/>
  <c r="BH126" i="10"/>
  <c r="BH109" i="10"/>
  <c r="BH92" i="10"/>
  <c r="BH73" i="10"/>
  <c r="BH49" i="10"/>
  <c r="BH43" i="10"/>
  <c r="BH39" i="10"/>
  <c r="BH26" i="10"/>
  <c r="BH20" i="10"/>
  <c r="BH18" i="10"/>
  <c r="BH132" i="10"/>
  <c r="BH111" i="10"/>
  <c r="BH65" i="10"/>
  <c r="BH32" i="10"/>
  <c r="BH134" i="10"/>
  <c r="BH75" i="10"/>
  <c r="BH66" i="10"/>
  <c r="BH63" i="10"/>
  <c r="BH61" i="10"/>
  <c r="BH59" i="10"/>
  <c r="BH57" i="10"/>
  <c r="BH42" i="10"/>
  <c r="BH38" i="10"/>
  <c r="BH25" i="10"/>
  <c r="BH136" i="10"/>
  <c r="BH96" i="10"/>
  <c r="BH77" i="10"/>
  <c r="BH35" i="10"/>
  <c r="BH31" i="10"/>
  <c r="BH8" i="10"/>
  <c r="Y32" i="4"/>
  <c r="S33" i="6"/>
  <c r="AS25" i="9"/>
  <c r="AT21" i="9"/>
  <c r="Y23" i="4"/>
  <c r="S24" i="6"/>
  <c r="AO9" i="9"/>
  <c r="AO10" i="9"/>
  <c r="AN41" i="9"/>
  <c r="AQ70" i="9"/>
  <c r="Y24" i="4"/>
  <c r="S25" i="6"/>
  <c r="Y29" i="4"/>
  <c r="S30" i="6"/>
  <c r="BR865" i="10"/>
  <c r="BR863" i="10"/>
  <c r="BR861" i="10"/>
  <c r="BR864" i="10"/>
  <c r="BR862" i="10"/>
  <c r="BR860" i="10"/>
  <c r="BR874" i="10"/>
  <c r="BR873" i="10"/>
  <c r="BR872" i="10"/>
  <c r="BR871" i="10"/>
  <c r="BR870" i="10"/>
  <c r="BR869" i="10"/>
  <c r="BR868" i="10"/>
  <c r="BR867" i="10"/>
  <c r="BR859" i="10"/>
  <c r="BR853" i="10"/>
  <c r="BR851" i="10"/>
  <c r="BR837" i="10"/>
  <c r="BR835" i="10"/>
  <c r="BR833" i="10"/>
  <c r="BR854" i="10"/>
  <c r="BR852" i="10"/>
  <c r="BR831" i="10"/>
  <c r="BR844" i="10"/>
  <c r="BR849" i="10"/>
  <c r="BR845" i="10"/>
  <c r="BR842" i="10"/>
  <c r="BR843" i="10"/>
  <c r="BR838" i="10"/>
  <c r="BR824" i="10"/>
  <c r="BR823" i="10"/>
  <c r="BR822" i="10"/>
  <c r="BR817" i="10"/>
  <c r="BR816" i="10"/>
  <c r="BR858" i="10"/>
  <c r="BR846" i="10"/>
  <c r="BR850" i="10"/>
  <c r="BR856" i="10"/>
  <c r="BR841" i="10"/>
  <c r="BR836" i="10"/>
  <c r="BR827" i="10"/>
  <c r="BR813" i="10"/>
  <c r="BR855" i="10"/>
  <c r="BR840" i="10"/>
  <c r="BR828" i="10"/>
  <c r="BR815" i="10"/>
  <c r="BR814" i="10"/>
  <c r="BR800" i="10"/>
  <c r="BR798" i="10"/>
  <c r="BR796" i="10"/>
  <c r="BR794" i="10"/>
  <c r="BR792" i="10"/>
  <c r="BR790" i="10"/>
  <c r="BR825" i="10"/>
  <c r="BR808" i="10"/>
  <c r="BR832" i="10"/>
  <c r="BR847" i="10"/>
  <c r="BR820" i="10"/>
  <c r="BR799" i="10"/>
  <c r="BR834" i="10"/>
  <c r="BR810" i="10"/>
  <c r="BR782" i="10"/>
  <c r="BR780" i="10"/>
  <c r="BR805" i="10"/>
  <c r="BR793" i="10"/>
  <c r="BR819" i="10"/>
  <c r="BR809" i="10"/>
  <c r="BR807" i="10"/>
  <c r="BR804" i="10"/>
  <c r="BR826" i="10"/>
  <c r="BR787" i="10"/>
  <c r="BR785" i="10"/>
  <c r="BR801" i="10"/>
  <c r="BR797" i="10"/>
  <c r="BR791" i="10"/>
  <c r="BR788" i="10"/>
  <c r="BR811" i="10"/>
  <c r="BR795" i="10"/>
  <c r="BR829" i="10"/>
  <c r="BR818" i="10"/>
  <c r="BR789" i="10"/>
  <c r="BR781" i="10"/>
  <c r="BR771" i="10"/>
  <c r="BR769" i="10"/>
  <c r="BR767" i="10"/>
  <c r="BR806" i="10"/>
  <c r="BR772" i="10"/>
  <c r="BR770" i="10"/>
  <c r="BR768" i="10"/>
  <c r="BR766" i="10"/>
  <c r="BR775" i="10"/>
  <c r="BR755" i="10"/>
  <c r="BR753" i="10"/>
  <c r="BR751" i="10"/>
  <c r="BR749" i="10"/>
  <c r="BR774" i="10"/>
  <c r="BR763" i="10"/>
  <c r="BR759" i="10"/>
  <c r="BR760" i="10"/>
  <c r="BR758" i="10"/>
  <c r="BR764" i="10"/>
  <c r="BR762" i="10"/>
  <c r="BR776" i="10"/>
  <c r="BR777" i="10"/>
  <c r="BR750" i="10"/>
  <c r="BR744" i="10"/>
  <c r="BR743" i="10"/>
  <c r="BR752" i="10"/>
  <c r="BR746" i="10"/>
  <c r="BR745" i="10"/>
  <c r="BR756" i="10"/>
  <c r="BR739" i="10"/>
  <c r="BR736" i="10"/>
  <c r="BR735" i="10"/>
  <c r="BR740" i="10"/>
  <c r="BR737" i="10"/>
  <c r="BR724" i="10"/>
  <c r="BR754" i="10"/>
  <c r="BR742" i="10"/>
  <c r="BR730" i="10"/>
  <c r="BR729" i="10"/>
  <c r="BR748" i="10"/>
  <c r="BR734" i="10"/>
  <c r="BR733" i="10"/>
  <c r="BR738" i="10"/>
  <c r="BR726" i="10"/>
  <c r="BR718" i="10"/>
  <c r="BR705" i="10"/>
  <c r="BR720" i="10"/>
  <c r="BR713" i="10"/>
  <c r="BR707" i="10"/>
  <c r="BR706" i="10"/>
  <c r="BR731" i="10"/>
  <c r="BR741" i="10"/>
  <c r="BR727" i="10"/>
  <c r="BR732" i="10"/>
  <c r="BR721" i="10"/>
  <c r="BR728" i="10"/>
  <c r="BR725" i="10"/>
  <c r="BR716" i="10"/>
  <c r="BR690" i="10"/>
  <c r="BR688" i="10"/>
  <c r="BR686" i="10"/>
  <c r="BR684" i="10"/>
  <c r="BR682" i="10"/>
  <c r="BR680" i="10"/>
  <c r="BR709" i="10"/>
  <c r="BR703" i="10"/>
  <c r="BR700" i="10"/>
  <c r="BR699" i="10"/>
  <c r="BR715" i="10"/>
  <c r="BR714" i="10"/>
  <c r="BR712" i="10"/>
  <c r="BR701" i="10"/>
  <c r="BR717" i="10"/>
  <c r="BR710" i="10"/>
  <c r="BR704" i="10"/>
  <c r="BR702" i="10"/>
  <c r="BR719" i="10"/>
  <c r="BR711" i="10"/>
  <c r="BR694" i="10"/>
  <c r="BR693" i="10"/>
  <c r="BR667" i="10"/>
  <c r="BR664" i="10"/>
  <c r="BR662" i="10"/>
  <c r="BR660" i="10"/>
  <c r="BR658" i="10"/>
  <c r="BR656" i="10"/>
  <c r="BR654" i="10"/>
  <c r="BR652" i="10"/>
  <c r="BR650" i="10"/>
  <c r="BR722" i="10"/>
  <c r="BR708" i="10"/>
  <c r="BR723" i="10"/>
  <c r="BR698" i="10"/>
  <c r="BR697" i="10"/>
  <c r="BR689" i="10"/>
  <c r="BR687" i="10"/>
  <c r="BR685" i="10"/>
  <c r="BR683" i="10"/>
  <c r="BR681" i="10"/>
  <c r="BR679" i="10"/>
  <c r="BR671" i="10"/>
  <c r="BR670" i="10"/>
  <c r="BR692" i="10"/>
  <c r="BR677" i="10"/>
  <c r="BR672" i="10"/>
  <c r="BR695" i="10"/>
  <c r="BR673" i="10"/>
  <c r="BR675" i="10"/>
  <c r="BR665" i="10"/>
  <c r="BR647" i="10"/>
  <c r="BR646" i="10"/>
  <c r="BR696" i="10"/>
  <c r="BR676" i="10"/>
  <c r="BR630" i="10"/>
  <c r="BR622" i="10"/>
  <c r="BR620" i="10"/>
  <c r="BR618" i="10"/>
  <c r="BR640" i="10"/>
  <c r="BR639" i="10"/>
  <c r="BR666" i="10"/>
  <c r="BR659" i="10"/>
  <c r="BR651" i="10"/>
  <c r="BR642" i="10"/>
  <c r="BR641" i="10"/>
  <c r="BR635" i="10"/>
  <c r="BR634" i="10"/>
  <c r="BR633" i="10"/>
  <c r="BR645" i="10"/>
  <c r="BR644" i="10"/>
  <c r="BR643" i="10"/>
  <c r="BR628" i="10"/>
  <c r="BR627" i="10"/>
  <c r="BR674" i="10"/>
  <c r="BR657" i="10"/>
  <c r="BR669" i="10"/>
  <c r="BR631" i="10"/>
  <c r="BR663" i="10"/>
  <c r="BR655" i="10"/>
  <c r="BR649" i="10"/>
  <c r="BR668" i="10"/>
  <c r="BR621" i="10"/>
  <c r="BR619" i="10"/>
  <c r="BR617" i="10"/>
  <c r="BR589" i="10"/>
  <c r="BR661" i="10"/>
  <c r="BR653" i="10"/>
  <c r="BR638" i="10"/>
  <c r="BR637" i="10"/>
  <c r="BR605" i="10"/>
  <c r="BR603" i="10"/>
  <c r="BR601" i="10"/>
  <c r="BR599" i="10"/>
  <c r="BR597" i="10"/>
  <c r="BR595" i="10"/>
  <c r="BR593" i="10"/>
  <c r="BR556" i="10"/>
  <c r="BR554" i="10"/>
  <c r="BR609" i="10"/>
  <c r="BR588" i="10"/>
  <c r="BR558" i="10"/>
  <c r="BR611" i="10"/>
  <c r="BR610" i="10"/>
  <c r="BR590" i="10"/>
  <c r="BR566" i="10"/>
  <c r="BR564" i="10"/>
  <c r="BR562" i="10"/>
  <c r="BR613" i="10"/>
  <c r="BR612" i="10"/>
  <c r="BR551" i="10"/>
  <c r="BR614" i="10"/>
  <c r="BR625" i="10"/>
  <c r="BR559" i="10"/>
  <c r="BR567" i="10"/>
  <c r="BR565" i="10"/>
  <c r="BR563" i="10"/>
  <c r="BR561" i="10"/>
  <c r="BR548" i="10"/>
  <c r="BR546" i="10"/>
  <c r="BR626" i="10"/>
  <c r="BR615" i="10"/>
  <c r="BR606" i="10"/>
  <c r="BR604" i="10"/>
  <c r="BR602" i="10"/>
  <c r="BR600" i="10"/>
  <c r="BR598" i="10"/>
  <c r="BR596" i="10"/>
  <c r="BR594" i="10"/>
  <c r="BR592" i="10"/>
  <c r="BR585" i="10"/>
  <c r="BR584" i="10"/>
  <c r="BR583" i="10"/>
  <c r="BR582" i="10"/>
  <c r="BR581" i="10"/>
  <c r="BR580" i="10"/>
  <c r="BR579" i="10"/>
  <c r="BR578" i="10"/>
  <c r="BR577" i="10"/>
  <c r="BR576" i="10"/>
  <c r="BR575" i="10"/>
  <c r="BR574" i="10"/>
  <c r="BR573" i="10"/>
  <c r="BR572" i="10"/>
  <c r="BR571" i="10"/>
  <c r="BR570" i="10"/>
  <c r="BR569" i="10"/>
  <c r="BR568" i="10"/>
  <c r="BR552" i="10"/>
  <c r="BR550" i="10"/>
  <c r="BR541" i="10"/>
  <c r="BR540" i="10"/>
  <c r="BR522" i="10"/>
  <c r="BR515" i="10"/>
  <c r="BR514" i="10"/>
  <c r="BR497" i="10"/>
  <c r="BR496" i="10"/>
  <c r="BR547" i="10"/>
  <c r="BR543" i="10"/>
  <c r="BR542" i="10"/>
  <c r="BR517" i="10"/>
  <c r="BR516" i="10"/>
  <c r="BR499" i="10"/>
  <c r="BR498" i="10"/>
  <c r="BR544" i="10"/>
  <c r="BR529" i="10"/>
  <c r="BR518" i="10"/>
  <c r="BR501" i="10"/>
  <c r="BR500" i="10"/>
  <c r="BR531" i="10"/>
  <c r="BR530" i="10"/>
  <c r="BR503" i="10"/>
  <c r="BR502" i="10"/>
  <c r="BR533" i="10"/>
  <c r="BR532" i="10"/>
  <c r="BR505" i="10"/>
  <c r="BR504" i="10"/>
  <c r="BR535" i="10"/>
  <c r="BR534" i="10"/>
  <c r="BR525" i="10"/>
  <c r="BR524" i="10"/>
  <c r="BR509" i="10"/>
  <c r="BR508" i="10"/>
  <c r="BR537" i="10"/>
  <c r="BR536" i="10"/>
  <c r="BR527" i="10"/>
  <c r="BR526" i="10"/>
  <c r="BR511" i="10"/>
  <c r="BR510" i="10"/>
  <c r="BR493" i="10"/>
  <c r="BR492" i="10"/>
  <c r="BR448" i="10"/>
  <c r="BR446" i="10"/>
  <c r="BR444" i="10"/>
  <c r="BR442" i="10"/>
  <c r="BR440" i="10"/>
  <c r="BR438" i="10"/>
  <c r="BR436" i="10"/>
  <c r="BR434" i="10"/>
  <c r="BR555" i="10"/>
  <c r="BR539" i="10"/>
  <c r="BR538" i="10"/>
  <c r="BR521" i="10"/>
  <c r="BR520" i="10"/>
  <c r="BR513" i="10"/>
  <c r="BR512" i="10"/>
  <c r="BR495" i="10"/>
  <c r="BR494" i="10"/>
  <c r="BR486" i="10"/>
  <c r="BR484" i="10"/>
  <c r="BR482" i="10"/>
  <c r="BR480" i="10"/>
  <c r="BR478" i="10"/>
  <c r="BR476" i="10"/>
  <c r="BR474" i="10"/>
  <c r="BR472" i="10"/>
  <c r="BR470" i="10"/>
  <c r="BR468" i="10"/>
  <c r="BR466" i="10"/>
  <c r="BR464" i="10"/>
  <c r="BR462" i="10"/>
  <c r="BR460" i="10"/>
  <c r="BR458" i="10"/>
  <c r="BR456" i="10"/>
  <c r="BR454" i="10"/>
  <c r="BR452" i="10"/>
  <c r="BR450" i="10"/>
  <c r="BR483" i="10"/>
  <c r="BR473" i="10"/>
  <c r="BR471" i="10"/>
  <c r="BR469" i="10"/>
  <c r="BR467" i="10"/>
  <c r="BR465" i="10"/>
  <c r="BR463" i="10"/>
  <c r="BR461" i="10"/>
  <c r="BR459" i="10"/>
  <c r="BR457" i="10"/>
  <c r="BR455" i="10"/>
  <c r="BR453" i="10"/>
  <c r="BR451" i="10"/>
  <c r="BR443" i="10"/>
  <c r="BR421" i="10"/>
  <c r="BR420" i="10"/>
  <c r="BR490" i="10"/>
  <c r="BR485" i="10"/>
  <c r="BR445" i="10"/>
  <c r="BR423" i="10"/>
  <c r="BR422" i="10"/>
  <c r="BR488" i="10"/>
  <c r="BR487" i="10"/>
  <c r="BR447" i="10"/>
  <c r="BR491" i="10"/>
  <c r="BR475" i="10"/>
  <c r="BR435" i="10"/>
  <c r="BR489" i="10"/>
  <c r="BR477" i="10"/>
  <c r="BR437" i="10"/>
  <c r="BR431" i="10"/>
  <c r="BR479" i="10"/>
  <c r="BR439" i="10"/>
  <c r="BR432" i="10"/>
  <c r="BR408" i="10"/>
  <c r="BR406" i="10"/>
  <c r="BR404" i="10"/>
  <c r="BR402" i="10"/>
  <c r="BR353" i="10"/>
  <c r="BR351" i="10"/>
  <c r="BR481" i="10"/>
  <c r="BR441" i="10"/>
  <c r="BR419" i="10"/>
  <c r="BR418" i="10"/>
  <c r="BR414" i="10"/>
  <c r="BR412" i="10"/>
  <c r="BR410" i="10"/>
  <c r="BR367" i="10"/>
  <c r="BR365" i="10"/>
  <c r="BR363" i="10"/>
  <c r="BR361" i="10"/>
  <c r="BR359" i="10"/>
  <c r="BR357" i="10"/>
  <c r="BR425" i="10"/>
  <c r="BR430" i="10"/>
  <c r="BR426" i="10"/>
  <c r="BR405" i="10"/>
  <c r="BR399" i="10"/>
  <c r="BR398" i="10"/>
  <c r="BR366" i="10"/>
  <c r="BR364" i="10"/>
  <c r="BR362" i="10"/>
  <c r="BR360" i="10"/>
  <c r="BR358" i="10"/>
  <c r="BR356" i="10"/>
  <c r="BR347" i="10"/>
  <c r="BR429" i="10"/>
  <c r="BR352" i="10"/>
  <c r="BR411" i="10"/>
  <c r="BR416" i="10"/>
  <c r="BR394" i="10"/>
  <c r="BR390" i="10"/>
  <c r="BR424" i="10"/>
  <c r="BR395" i="10"/>
  <c r="BR391" i="10"/>
  <c r="BR383" i="10"/>
  <c r="BR379" i="10"/>
  <c r="BR375" i="10"/>
  <c r="BR371" i="10"/>
  <c r="BR400" i="10"/>
  <c r="BR337" i="10"/>
  <c r="BR335" i="10"/>
  <c r="BR333" i="10"/>
  <c r="BR428" i="10"/>
  <c r="BR415" i="10"/>
  <c r="BR403" i="10"/>
  <c r="BR413" i="10"/>
  <c r="BR397" i="10"/>
  <c r="BR393" i="10"/>
  <c r="BR388" i="10"/>
  <c r="BR385" i="10"/>
  <c r="BR381" i="10"/>
  <c r="BR377" i="10"/>
  <c r="BR373" i="10"/>
  <c r="BR369" i="10"/>
  <c r="BR427" i="10"/>
  <c r="BR389" i="10"/>
  <c r="BR386" i="10"/>
  <c r="BR376" i="10"/>
  <c r="BR341" i="10"/>
  <c r="BR340" i="10"/>
  <c r="BR318" i="10"/>
  <c r="BR295" i="10"/>
  <c r="BR293" i="10"/>
  <c r="BR291" i="10"/>
  <c r="BR396" i="10"/>
  <c r="BR384" i="10"/>
  <c r="BR372" i="10"/>
  <c r="BR336" i="10"/>
  <c r="BR334" i="10"/>
  <c r="BR309" i="10"/>
  <c r="BR307" i="10"/>
  <c r="BR305" i="10"/>
  <c r="BR370" i="10"/>
  <c r="BR315" i="10"/>
  <c r="BR313" i="10"/>
  <c r="BR311" i="10"/>
  <c r="BR382" i="10"/>
  <c r="BR348" i="10"/>
  <c r="BR330" i="10"/>
  <c r="BR329" i="10"/>
  <c r="BR319" i="10"/>
  <c r="BR331" i="10"/>
  <c r="BR321" i="10"/>
  <c r="BR320" i="10"/>
  <c r="BR380" i="10"/>
  <c r="BR354" i="10"/>
  <c r="BR322" i="10"/>
  <c r="BR308" i="10"/>
  <c r="BR306" i="10"/>
  <c r="BR304" i="10"/>
  <c r="BR392" i="10"/>
  <c r="BR378" i="10"/>
  <c r="BR344" i="10"/>
  <c r="BR339" i="10"/>
  <c r="BR316" i="10"/>
  <c r="BR314" i="10"/>
  <c r="BR312" i="10"/>
  <c r="BR289" i="10"/>
  <c r="BR287" i="10"/>
  <c r="BR285" i="10"/>
  <c r="BR292" i="10"/>
  <c r="BR279" i="10"/>
  <c r="BR277" i="10"/>
  <c r="BR275" i="10"/>
  <c r="BR273" i="10"/>
  <c r="BR298" i="10"/>
  <c r="BR301" i="10"/>
  <c r="BR326" i="10"/>
  <c r="BR325" i="10"/>
  <c r="BR299" i="10"/>
  <c r="BR294" i="10"/>
  <c r="BR280" i="10"/>
  <c r="BR278" i="10"/>
  <c r="BR276" i="10"/>
  <c r="BR274" i="10"/>
  <c r="BR272" i="10"/>
  <c r="BR407" i="10"/>
  <c r="BR374" i="10"/>
  <c r="BR302" i="10"/>
  <c r="BR282" i="10"/>
  <c r="BR281" i="10"/>
  <c r="BR255" i="10"/>
  <c r="BR253" i="10"/>
  <c r="BR251" i="10"/>
  <c r="BR249" i="10"/>
  <c r="BR247" i="10"/>
  <c r="BR245" i="10"/>
  <c r="BR243" i="10"/>
  <c r="BR241" i="10"/>
  <c r="BR239" i="10"/>
  <c r="BR297" i="10"/>
  <c r="BR342" i="10"/>
  <c r="BR300" i="10"/>
  <c r="BR288" i="10"/>
  <c r="BR286" i="10"/>
  <c r="BR269" i="10"/>
  <c r="BR267" i="10"/>
  <c r="BR265" i="10"/>
  <c r="BR263" i="10"/>
  <c r="BR223" i="10"/>
  <c r="BR203" i="10"/>
  <c r="BR201" i="10"/>
  <c r="BR199" i="10"/>
  <c r="BR268" i="10"/>
  <c r="BR262" i="10"/>
  <c r="BR237" i="10"/>
  <c r="BR215" i="10"/>
  <c r="BR213" i="10"/>
  <c r="BR211" i="10"/>
  <c r="BR209" i="10"/>
  <c r="BR207" i="10"/>
  <c r="BR264" i="10"/>
  <c r="BR234" i="10"/>
  <c r="BR232" i="10"/>
  <c r="BR230" i="10"/>
  <c r="BR228" i="10"/>
  <c r="BR224" i="10"/>
  <c r="BR219" i="10"/>
  <c r="BR217" i="10"/>
  <c r="BR270" i="10"/>
  <c r="BR266" i="10"/>
  <c r="BR258" i="10"/>
  <c r="BR257" i="10"/>
  <c r="BR225" i="10"/>
  <c r="BR214" i="10"/>
  <c r="BR212" i="10"/>
  <c r="BR210" i="10"/>
  <c r="BR208" i="10"/>
  <c r="BR206" i="10"/>
  <c r="BR192" i="10"/>
  <c r="BR179" i="10"/>
  <c r="BR177" i="10"/>
  <c r="BR175" i="10"/>
  <c r="BR158" i="10"/>
  <c r="BR156" i="10"/>
  <c r="BR260" i="10"/>
  <c r="BR259" i="10"/>
  <c r="BR235" i="10"/>
  <c r="BR233" i="10"/>
  <c r="BR231" i="10"/>
  <c r="BR227" i="10"/>
  <c r="BR222" i="10"/>
  <c r="BR220" i="10"/>
  <c r="BR218" i="10"/>
  <c r="BR254" i="10"/>
  <c r="BR252" i="10"/>
  <c r="BR250" i="10"/>
  <c r="BR248" i="10"/>
  <c r="BR246" i="10"/>
  <c r="BR244" i="10"/>
  <c r="BR242" i="10"/>
  <c r="BR240" i="10"/>
  <c r="BR238" i="10"/>
  <c r="BR197" i="10"/>
  <c r="BR190" i="10"/>
  <c r="BR187" i="10"/>
  <c r="BR170" i="10"/>
  <c r="BR168" i="10"/>
  <c r="BR166" i="10"/>
  <c r="BR126" i="10"/>
  <c r="BR124" i="10"/>
  <c r="BR122" i="10"/>
  <c r="BR105" i="10"/>
  <c r="BR103" i="10"/>
  <c r="BR73" i="10"/>
  <c r="BR66" i="10"/>
  <c r="BR49" i="10"/>
  <c r="BR182" i="10"/>
  <c r="BR169" i="10"/>
  <c r="BR167" i="10"/>
  <c r="BR136" i="10"/>
  <c r="BR134" i="10"/>
  <c r="BR132" i="10"/>
  <c r="BR130" i="10"/>
  <c r="BR111" i="10"/>
  <c r="BR109" i="10"/>
  <c r="BR92" i="10"/>
  <c r="BR90" i="10"/>
  <c r="BR77" i="10"/>
  <c r="BR75" i="10"/>
  <c r="BR69" i="10"/>
  <c r="BR57" i="10"/>
  <c r="BR191" i="10"/>
  <c r="BR188" i="10"/>
  <c r="BR184" i="10"/>
  <c r="BR183" i="10"/>
  <c r="BR159" i="10"/>
  <c r="BR157" i="10"/>
  <c r="BR149" i="10"/>
  <c r="BR200" i="10"/>
  <c r="BR196" i="10"/>
  <c r="BR189" i="10"/>
  <c r="BR163" i="10"/>
  <c r="BR151" i="10"/>
  <c r="BR150" i="10"/>
  <c r="BR180" i="10"/>
  <c r="BR178" i="10"/>
  <c r="BR176" i="10"/>
  <c r="BR164" i="10"/>
  <c r="BR153" i="10"/>
  <c r="BR152" i="10"/>
  <c r="BR127" i="10"/>
  <c r="BR202" i="10"/>
  <c r="BR154" i="10"/>
  <c r="BR142" i="10"/>
  <c r="BR141" i="10"/>
  <c r="BR135" i="10"/>
  <c r="BR133" i="10"/>
  <c r="BR131" i="10"/>
  <c r="BR129" i="10"/>
  <c r="BR172" i="10"/>
  <c r="BR144" i="10"/>
  <c r="BR143" i="10"/>
  <c r="BR97" i="10"/>
  <c r="BR95" i="10"/>
  <c r="BR80" i="10"/>
  <c r="BR68" i="10"/>
  <c r="BR53" i="10"/>
  <c r="BR51" i="10"/>
  <c r="BR204" i="10"/>
  <c r="BR173" i="10"/>
  <c r="BR161" i="10"/>
  <c r="BR145" i="10"/>
  <c r="BR120" i="10"/>
  <c r="BR118" i="10"/>
  <c r="BR116" i="10"/>
  <c r="BR114" i="10"/>
  <c r="BR101" i="10"/>
  <c r="BR99" i="10"/>
  <c r="BR86" i="10"/>
  <c r="BR84" i="10"/>
  <c r="BR71" i="10"/>
  <c r="BR50" i="10"/>
  <c r="BR21" i="10"/>
  <c r="BR138" i="10"/>
  <c r="BR106" i="10"/>
  <c r="BR63" i="10"/>
  <c r="BR61" i="10"/>
  <c r="BR59" i="10"/>
  <c r="BR41" i="10"/>
  <c r="BR37" i="10"/>
  <c r="BR24" i="10"/>
  <c r="BR96" i="10"/>
  <c r="BR89" i="10"/>
  <c r="BR70" i="10"/>
  <c r="BR54" i="10"/>
  <c r="BR48" i="10"/>
  <c r="BR34" i="10"/>
  <c r="BR30" i="10"/>
  <c r="BR148" i="10"/>
  <c r="BR125" i="10"/>
  <c r="BR115" i="10"/>
  <c r="BR108" i="10"/>
  <c r="BR91" i="10"/>
  <c r="BR79" i="10"/>
  <c r="BR44" i="10"/>
  <c r="BR40" i="10"/>
  <c r="BR27" i="10"/>
  <c r="BR23" i="10"/>
  <c r="BR18" i="10"/>
  <c r="BR14" i="10"/>
  <c r="BR12" i="10"/>
  <c r="BR10" i="10"/>
  <c r="BR117" i="10"/>
  <c r="BR110" i="10"/>
  <c r="BR93" i="10"/>
  <c r="BR81" i="10"/>
  <c r="BR55" i="10"/>
  <c r="BR47" i="10"/>
  <c r="BR33" i="10"/>
  <c r="BR29" i="10"/>
  <c r="BR20" i="10"/>
  <c r="BR8" i="10"/>
  <c r="BR119" i="10"/>
  <c r="BR100" i="10"/>
  <c r="BR83" i="10"/>
  <c r="BR62" i="10"/>
  <c r="BR60" i="10"/>
  <c r="BR43" i="10"/>
  <c r="BR39" i="10"/>
  <c r="BR26" i="10"/>
  <c r="BR137" i="10"/>
  <c r="BR85" i="10"/>
  <c r="BR76" i="10"/>
  <c r="BR67" i="10"/>
  <c r="BR56" i="10"/>
  <c r="BR32" i="10"/>
  <c r="BR42" i="10"/>
  <c r="BR38" i="10"/>
  <c r="BR25" i="10"/>
  <c r="BR15" i="10"/>
  <c r="BR13" i="10"/>
  <c r="BR11" i="10"/>
  <c r="BR9" i="10"/>
  <c r="BR123" i="10"/>
  <c r="BR104" i="10"/>
  <c r="BR65" i="10"/>
  <c r="BR35" i="10"/>
  <c r="BR31" i="10"/>
  <c r="BR19" i="10"/>
  <c r="AP11" i="9"/>
  <c r="AO25" i="9"/>
  <c r="AQ41" i="9"/>
  <c r="AT11" i="9"/>
  <c r="AM44" i="9"/>
  <c r="AQ44" i="9"/>
  <c r="AO40" i="9"/>
  <c r="Y22" i="4"/>
  <c r="S23" i="6"/>
  <c r="Y17" i="4"/>
  <c r="S18" i="6"/>
  <c r="Y19" i="4"/>
  <c r="S20" i="6"/>
  <c r="BE874" i="10"/>
  <c r="BE873" i="10"/>
  <c r="BE872" i="10"/>
  <c r="BE871" i="10"/>
  <c r="BE870" i="10"/>
  <c r="BE869" i="10"/>
  <c r="BE868" i="10"/>
  <c r="BE867" i="10"/>
  <c r="BE859" i="10"/>
  <c r="BE864" i="10"/>
  <c r="BE860" i="10"/>
  <c r="BE854" i="10"/>
  <c r="BE865" i="10"/>
  <c r="BE862" i="10"/>
  <c r="BE852" i="10"/>
  <c r="BE861" i="10"/>
  <c r="BE853" i="10"/>
  <c r="BE850" i="10"/>
  <c r="BE828" i="10"/>
  <c r="BE826" i="10"/>
  <c r="BE824" i="10"/>
  <c r="BE858" i="10"/>
  <c r="BE855" i="10"/>
  <c r="BE851" i="10"/>
  <c r="BE837" i="10"/>
  <c r="BE835" i="10"/>
  <c r="BE833" i="10"/>
  <c r="BE849" i="10"/>
  <c r="BE843" i="10"/>
  <c r="BE846" i="10"/>
  <c r="BE863" i="10"/>
  <c r="BE841" i="10"/>
  <c r="BE838" i="10"/>
  <c r="BE819" i="10"/>
  <c r="BE817" i="10"/>
  <c r="BE815" i="10"/>
  <c r="BE813" i="10"/>
  <c r="BE844" i="10"/>
  <c r="BE845" i="10"/>
  <c r="BE829" i="10"/>
  <c r="BE814" i="10"/>
  <c r="BE801" i="10"/>
  <c r="BE840" i="10"/>
  <c r="BE847" i="10"/>
  <c r="BE834" i="10"/>
  <c r="BE832" i="10"/>
  <c r="BE810" i="10"/>
  <c r="BE808" i="10"/>
  <c r="BE806" i="10"/>
  <c r="BE804" i="10"/>
  <c r="BE856" i="10"/>
  <c r="BE842" i="10"/>
  <c r="BE831" i="10"/>
  <c r="BE820" i="10"/>
  <c r="BE799" i="10"/>
  <c r="BE797" i="10"/>
  <c r="BE795" i="10"/>
  <c r="BE793" i="10"/>
  <c r="BE807" i="10"/>
  <c r="BE836" i="10"/>
  <c r="BE794" i="10"/>
  <c r="BE809" i="10"/>
  <c r="BE790" i="10"/>
  <c r="BE822" i="10"/>
  <c r="BE818" i="10"/>
  <c r="BE796" i="10"/>
  <c r="BE816" i="10"/>
  <c r="BE811" i="10"/>
  <c r="BE798" i="10"/>
  <c r="BE825" i="10"/>
  <c r="BE823" i="10"/>
  <c r="BE789" i="10"/>
  <c r="BE800" i="10"/>
  <c r="BE791" i="10"/>
  <c r="BE792" i="10"/>
  <c r="BE782" i="10"/>
  <c r="BE787" i="10"/>
  <c r="BE805" i="10"/>
  <c r="BE785" i="10"/>
  <c r="BE764" i="10"/>
  <c r="BE762" i="10"/>
  <c r="BE772" i="10"/>
  <c r="BE770" i="10"/>
  <c r="BE768" i="10"/>
  <c r="BE766" i="10"/>
  <c r="BE780" i="10"/>
  <c r="BE776" i="10"/>
  <c r="BE788" i="10"/>
  <c r="BE781" i="10"/>
  <c r="BE777" i="10"/>
  <c r="BE775" i="10"/>
  <c r="BE771" i="10"/>
  <c r="BE769" i="10"/>
  <c r="BE767" i="10"/>
  <c r="BE760" i="10"/>
  <c r="BE746" i="10"/>
  <c r="BE744" i="10"/>
  <c r="BE742" i="10"/>
  <c r="BE740" i="10"/>
  <c r="BE738" i="10"/>
  <c r="BE756" i="10"/>
  <c r="BE754" i="10"/>
  <c r="BE758" i="10"/>
  <c r="BE827" i="10"/>
  <c r="BE763" i="10"/>
  <c r="BE755" i="10"/>
  <c r="BE753" i="10"/>
  <c r="BE751" i="10"/>
  <c r="BE749" i="10"/>
  <c r="BE748" i="10"/>
  <c r="BE739" i="10"/>
  <c r="BE759" i="10"/>
  <c r="BE750" i="10"/>
  <c r="BE774" i="10"/>
  <c r="BE745" i="10"/>
  <c r="BE736" i="10"/>
  <c r="BE734" i="10"/>
  <c r="BE732" i="10"/>
  <c r="BE730" i="10"/>
  <c r="BE728" i="10"/>
  <c r="BE726" i="10"/>
  <c r="BE724" i="10"/>
  <c r="BE731" i="10"/>
  <c r="BE743" i="10"/>
  <c r="BE733" i="10"/>
  <c r="BE741" i="10"/>
  <c r="BE752" i="10"/>
  <c r="BE729" i="10"/>
  <c r="BE725" i="10"/>
  <c r="BE723" i="10"/>
  <c r="BE721" i="10"/>
  <c r="BE719" i="10"/>
  <c r="BE717" i="10"/>
  <c r="BE715" i="10"/>
  <c r="BE713" i="10"/>
  <c r="BE711" i="10"/>
  <c r="BE709" i="10"/>
  <c r="BE707" i="10"/>
  <c r="BE727" i="10"/>
  <c r="BE722" i="10"/>
  <c r="BE716" i="10"/>
  <c r="BE712" i="10"/>
  <c r="BE702" i="10"/>
  <c r="BE700" i="10"/>
  <c r="BE698" i="10"/>
  <c r="BE696" i="10"/>
  <c r="BE694" i="10"/>
  <c r="BE692" i="10"/>
  <c r="BE737" i="10"/>
  <c r="BE735" i="10"/>
  <c r="BE720" i="10"/>
  <c r="BE677" i="10"/>
  <c r="BE675" i="10"/>
  <c r="BE673" i="10"/>
  <c r="BE671" i="10"/>
  <c r="BE669" i="10"/>
  <c r="BE667" i="10"/>
  <c r="BE665" i="10"/>
  <c r="BE710" i="10"/>
  <c r="BE703" i="10"/>
  <c r="BE705" i="10"/>
  <c r="BE699" i="10"/>
  <c r="BE701" i="10"/>
  <c r="BE708" i="10"/>
  <c r="BE704" i="10"/>
  <c r="BE714" i="10"/>
  <c r="BE647" i="10"/>
  <c r="BE645" i="10"/>
  <c r="BE706" i="10"/>
  <c r="BE718" i="10"/>
  <c r="BE695" i="10"/>
  <c r="BE688" i="10"/>
  <c r="BE680" i="10"/>
  <c r="BE683" i="10"/>
  <c r="BE672" i="10"/>
  <c r="BE693" i="10"/>
  <c r="BE690" i="10"/>
  <c r="BE682" i="10"/>
  <c r="BE697" i="10"/>
  <c r="BE685" i="10"/>
  <c r="BE684" i="10"/>
  <c r="BE687" i="10"/>
  <c r="BE679" i="10"/>
  <c r="BE686" i="10"/>
  <c r="BE670" i="10"/>
  <c r="BE644" i="10"/>
  <c r="BE642" i="10"/>
  <c r="BE640" i="10"/>
  <c r="BE638" i="10"/>
  <c r="BE628" i="10"/>
  <c r="BE626" i="10"/>
  <c r="BE689" i="10"/>
  <c r="BE681" i="10"/>
  <c r="BE676" i="10"/>
  <c r="BE646" i="10"/>
  <c r="BE615" i="10"/>
  <c r="BE662" i="10"/>
  <c r="BE654" i="10"/>
  <c r="BE637" i="10"/>
  <c r="BE668" i="10"/>
  <c r="BE657" i="10"/>
  <c r="BE651" i="10"/>
  <c r="BE639" i="10"/>
  <c r="BE660" i="10"/>
  <c r="BE641" i="10"/>
  <c r="BE635" i="10"/>
  <c r="BE633" i="10"/>
  <c r="BE625" i="10"/>
  <c r="BE663" i="10"/>
  <c r="BE655" i="10"/>
  <c r="BE652" i="10"/>
  <c r="BE643" i="10"/>
  <c r="BE627" i="10"/>
  <c r="BE674" i="10"/>
  <c r="BE658" i="10"/>
  <c r="BE634" i="10"/>
  <c r="BE661" i="10"/>
  <c r="BE653" i="10"/>
  <c r="BE649" i="10"/>
  <c r="BE666" i="10"/>
  <c r="BE664" i="10"/>
  <c r="BE656" i="10"/>
  <c r="BE613" i="10"/>
  <c r="BE611" i="10"/>
  <c r="BE609" i="10"/>
  <c r="BE659" i="10"/>
  <c r="BE650" i="10"/>
  <c r="BE630" i="10"/>
  <c r="BE621" i="10"/>
  <c r="BE619" i="10"/>
  <c r="BE617" i="10"/>
  <c r="BE590" i="10"/>
  <c r="BE588" i="10"/>
  <c r="BE606" i="10"/>
  <c r="BE604" i="10"/>
  <c r="BE602" i="10"/>
  <c r="BE600" i="10"/>
  <c r="BE598" i="10"/>
  <c r="BE596" i="10"/>
  <c r="BE594" i="10"/>
  <c r="BE592" i="10"/>
  <c r="BE585" i="10"/>
  <c r="BE583" i="10"/>
  <c r="BE581" i="10"/>
  <c r="BE579" i="10"/>
  <c r="BE577" i="10"/>
  <c r="BE575" i="10"/>
  <c r="BE573" i="10"/>
  <c r="BE571" i="10"/>
  <c r="BE569" i="10"/>
  <c r="BE551" i="10"/>
  <c r="BE555" i="10"/>
  <c r="BE605" i="10"/>
  <c r="BE603" i="10"/>
  <c r="BE601" i="10"/>
  <c r="BE599" i="10"/>
  <c r="BE597" i="10"/>
  <c r="BE595" i="10"/>
  <c r="BE593" i="10"/>
  <c r="BE584" i="10"/>
  <c r="BE582" i="10"/>
  <c r="BE580" i="10"/>
  <c r="BE578" i="10"/>
  <c r="BE576" i="10"/>
  <c r="BE574" i="10"/>
  <c r="BE572" i="10"/>
  <c r="BE570" i="10"/>
  <c r="BE559" i="10"/>
  <c r="BE631" i="10"/>
  <c r="BE610" i="10"/>
  <c r="BE568" i="10"/>
  <c r="BE567" i="10"/>
  <c r="BE565" i="10"/>
  <c r="BE563" i="10"/>
  <c r="BE561" i="10"/>
  <c r="BE612" i="10"/>
  <c r="BE589" i="10"/>
  <c r="BE622" i="10"/>
  <c r="BE620" i="10"/>
  <c r="BE618" i="10"/>
  <c r="BE614" i="10"/>
  <c r="BE558" i="10"/>
  <c r="BE543" i="10"/>
  <c r="BE541" i="10"/>
  <c r="BE539" i="10"/>
  <c r="BE537" i="10"/>
  <c r="BE535" i="10"/>
  <c r="BE533" i="10"/>
  <c r="BE531" i="10"/>
  <c r="BE529" i="10"/>
  <c r="BE527" i="10"/>
  <c r="BE525" i="10"/>
  <c r="BE521" i="10"/>
  <c r="BE517" i="10"/>
  <c r="BE515" i="10"/>
  <c r="BE513" i="10"/>
  <c r="BE511" i="10"/>
  <c r="BE509" i="10"/>
  <c r="BE505" i="10"/>
  <c r="BE503" i="10"/>
  <c r="BE501" i="10"/>
  <c r="BE499" i="10"/>
  <c r="BE497" i="10"/>
  <c r="BE495" i="10"/>
  <c r="BE493" i="10"/>
  <c r="BE491" i="10"/>
  <c r="BE489" i="10"/>
  <c r="BE566" i="10"/>
  <c r="BE564" i="10"/>
  <c r="BE562" i="10"/>
  <c r="BE547" i="10"/>
  <c r="BE538" i="10"/>
  <c r="BE520" i="10"/>
  <c r="BE512" i="10"/>
  <c r="BE494" i="10"/>
  <c r="BE487" i="10"/>
  <c r="BE485" i="10"/>
  <c r="BE483" i="10"/>
  <c r="BE481" i="10"/>
  <c r="BE479" i="10"/>
  <c r="BE477" i="10"/>
  <c r="BE475" i="10"/>
  <c r="BE540" i="10"/>
  <c r="BE522" i="10"/>
  <c r="BE514" i="10"/>
  <c r="BE496" i="10"/>
  <c r="BE548" i="10"/>
  <c r="BE542" i="10"/>
  <c r="BE516" i="10"/>
  <c r="BE498" i="10"/>
  <c r="BE554" i="10"/>
  <c r="BE546" i="10"/>
  <c r="BE544" i="10"/>
  <c r="BE518" i="10"/>
  <c r="BE500" i="10"/>
  <c r="BE556" i="10"/>
  <c r="BE552" i="10"/>
  <c r="BE530" i="10"/>
  <c r="BE502" i="10"/>
  <c r="BE550" i="10"/>
  <c r="BE532" i="10"/>
  <c r="BE504" i="10"/>
  <c r="BE534" i="10"/>
  <c r="BE524" i="10"/>
  <c r="BE508" i="10"/>
  <c r="BE490" i="10"/>
  <c r="BE431" i="10"/>
  <c r="BE429" i="10"/>
  <c r="BE427" i="10"/>
  <c r="BE425" i="10"/>
  <c r="BE423" i="10"/>
  <c r="BE421" i="10"/>
  <c r="BE419" i="10"/>
  <c r="BE536" i="10"/>
  <c r="BE526" i="10"/>
  <c r="BE510" i="10"/>
  <c r="BE492" i="10"/>
  <c r="BE447" i="10"/>
  <c r="BE445" i="10"/>
  <c r="BE443" i="10"/>
  <c r="BE441" i="10"/>
  <c r="BE439" i="10"/>
  <c r="BE437" i="10"/>
  <c r="BE435" i="10"/>
  <c r="BE476" i="10"/>
  <c r="BE438" i="10"/>
  <c r="BE418" i="10"/>
  <c r="BE478" i="10"/>
  <c r="BE473" i="10"/>
  <c r="BE471" i="10"/>
  <c r="BE469" i="10"/>
  <c r="BE467" i="10"/>
  <c r="BE465" i="10"/>
  <c r="BE463" i="10"/>
  <c r="BE461" i="10"/>
  <c r="BE459" i="10"/>
  <c r="BE457" i="10"/>
  <c r="BE455" i="10"/>
  <c r="BE453" i="10"/>
  <c r="BE451" i="10"/>
  <c r="BE440" i="10"/>
  <c r="BE420" i="10"/>
  <c r="BE480" i="10"/>
  <c r="BE442" i="10"/>
  <c r="BE482" i="10"/>
  <c r="BE474" i="10"/>
  <c r="BE472" i="10"/>
  <c r="BE470" i="10"/>
  <c r="BE468" i="10"/>
  <c r="BE466" i="10"/>
  <c r="BE464" i="10"/>
  <c r="BE462" i="10"/>
  <c r="BE460" i="10"/>
  <c r="BE458" i="10"/>
  <c r="BE456" i="10"/>
  <c r="BE454" i="10"/>
  <c r="BE452" i="10"/>
  <c r="BE450" i="10"/>
  <c r="BE444" i="10"/>
  <c r="BE484" i="10"/>
  <c r="BE446" i="10"/>
  <c r="BE486" i="10"/>
  <c r="BE448" i="10"/>
  <c r="BE434" i="10"/>
  <c r="BE430" i="10"/>
  <c r="BE399" i="10"/>
  <c r="BE397" i="10"/>
  <c r="BE395" i="10"/>
  <c r="BE393" i="10"/>
  <c r="BE391" i="10"/>
  <c r="BE389" i="10"/>
  <c r="BE488" i="10"/>
  <c r="BE436" i="10"/>
  <c r="BE432" i="10"/>
  <c r="BE407" i="10"/>
  <c r="BE405" i="10"/>
  <c r="BE403" i="10"/>
  <c r="BE354" i="10"/>
  <c r="BE352" i="10"/>
  <c r="BE428" i="10"/>
  <c r="BE408" i="10"/>
  <c r="BE426" i="10"/>
  <c r="BE424" i="10"/>
  <c r="BE413" i="10"/>
  <c r="BE411" i="10"/>
  <c r="BE396" i="10"/>
  <c r="BE385" i="10"/>
  <c r="BE383" i="10"/>
  <c r="BE381" i="10"/>
  <c r="BE379" i="10"/>
  <c r="BE377" i="10"/>
  <c r="BE375" i="10"/>
  <c r="BE373" i="10"/>
  <c r="BE371" i="10"/>
  <c r="BE369" i="10"/>
  <c r="BE414" i="10"/>
  <c r="BE412" i="10"/>
  <c r="BE410" i="10"/>
  <c r="BE404" i="10"/>
  <c r="BE400" i="10"/>
  <c r="BE348" i="10"/>
  <c r="BE422" i="10"/>
  <c r="BE406" i="10"/>
  <c r="BE362" i="10"/>
  <c r="BE361" i="10"/>
  <c r="BE341" i="10"/>
  <c r="BE339" i="10"/>
  <c r="BE326" i="10"/>
  <c r="BE402" i="10"/>
  <c r="BE392" i="10"/>
  <c r="BE384" i="10"/>
  <c r="BE380" i="10"/>
  <c r="BE376" i="10"/>
  <c r="BE372" i="10"/>
  <c r="BE364" i="10"/>
  <c r="BE363" i="10"/>
  <c r="BE356" i="10"/>
  <c r="BE330" i="10"/>
  <c r="BE321" i="10"/>
  <c r="BE415" i="10"/>
  <c r="BE416" i="10"/>
  <c r="BE388" i="10"/>
  <c r="BE394" i="10"/>
  <c r="BE357" i="10"/>
  <c r="BE344" i="10"/>
  <c r="BE322" i="10"/>
  <c r="BE315" i="10"/>
  <c r="BE313" i="10"/>
  <c r="BE311" i="10"/>
  <c r="BE288" i="10"/>
  <c r="BE398" i="10"/>
  <c r="BE386" i="10"/>
  <c r="BE378" i="10"/>
  <c r="BE347" i="10"/>
  <c r="BE342" i="10"/>
  <c r="BE325" i="10"/>
  <c r="BE302" i="10"/>
  <c r="BE300" i="10"/>
  <c r="BE298" i="10"/>
  <c r="BE365" i="10"/>
  <c r="BE336" i="10"/>
  <c r="BE334" i="10"/>
  <c r="BE308" i="10"/>
  <c r="BE306" i="10"/>
  <c r="BE304" i="10"/>
  <c r="BE374" i="10"/>
  <c r="BE351" i="10"/>
  <c r="BE316" i="10"/>
  <c r="BE314" i="10"/>
  <c r="BE312" i="10"/>
  <c r="BE367" i="10"/>
  <c r="BE353" i="10"/>
  <c r="BE337" i="10"/>
  <c r="BE335" i="10"/>
  <c r="BE333" i="10"/>
  <c r="BE318" i="10"/>
  <c r="BE390" i="10"/>
  <c r="BE382" i="10"/>
  <c r="BE370" i="10"/>
  <c r="BE360" i="10"/>
  <c r="BE329" i="10"/>
  <c r="BE301" i="10"/>
  <c r="BE299" i="10"/>
  <c r="BE297" i="10"/>
  <c r="BE282" i="10"/>
  <c r="BE366" i="10"/>
  <c r="BE359" i="10"/>
  <c r="BE358" i="10"/>
  <c r="BE331" i="10"/>
  <c r="BE320" i="10"/>
  <c r="BE309" i="10"/>
  <c r="BE307" i="10"/>
  <c r="BE305" i="10"/>
  <c r="BE340" i="10"/>
  <c r="BE293" i="10"/>
  <c r="BE286" i="10"/>
  <c r="BE270" i="10"/>
  <c r="BE268" i="10"/>
  <c r="BE266" i="10"/>
  <c r="BE264" i="10"/>
  <c r="BE262" i="10"/>
  <c r="BE294" i="10"/>
  <c r="BE280" i="10"/>
  <c r="BE278" i="10"/>
  <c r="BE276" i="10"/>
  <c r="BE274" i="10"/>
  <c r="BE272" i="10"/>
  <c r="BE319" i="10"/>
  <c r="BE295" i="10"/>
  <c r="BE269" i="10"/>
  <c r="BE267" i="10"/>
  <c r="BE292" i="10"/>
  <c r="BE279" i="10"/>
  <c r="BE277" i="10"/>
  <c r="BE275" i="10"/>
  <c r="BE273" i="10"/>
  <c r="BE281" i="10"/>
  <c r="BE291" i="10"/>
  <c r="BE289" i="10"/>
  <c r="BE260" i="10"/>
  <c r="BE258" i="10"/>
  <c r="BE259" i="10"/>
  <c r="BE255" i="10"/>
  <c r="BE254" i="10"/>
  <c r="BE253" i="10"/>
  <c r="BE252" i="10"/>
  <c r="BE251" i="10"/>
  <c r="BE250" i="10"/>
  <c r="BE249" i="10"/>
  <c r="BE248" i="10"/>
  <c r="BE247" i="10"/>
  <c r="BE246" i="10"/>
  <c r="BE245" i="10"/>
  <c r="BE244" i="10"/>
  <c r="BE243" i="10"/>
  <c r="BE242" i="10"/>
  <c r="BE241" i="10"/>
  <c r="BE240" i="10"/>
  <c r="BE239" i="10"/>
  <c r="BE238" i="10"/>
  <c r="BE204" i="10"/>
  <c r="BE202" i="10"/>
  <c r="BE200" i="10"/>
  <c r="BE225" i="10"/>
  <c r="BE214" i="10"/>
  <c r="BE212" i="10"/>
  <c r="BE210" i="10"/>
  <c r="BE208" i="10"/>
  <c r="BE235" i="10"/>
  <c r="BE233" i="10"/>
  <c r="BE231" i="10"/>
  <c r="BE227" i="10"/>
  <c r="BE222" i="10"/>
  <c r="BE220" i="10"/>
  <c r="BE218" i="10"/>
  <c r="BE237" i="10"/>
  <c r="BE287" i="10"/>
  <c r="BE285" i="10"/>
  <c r="BE263" i="10"/>
  <c r="BE223" i="10"/>
  <c r="BE203" i="10"/>
  <c r="BE201" i="10"/>
  <c r="BE199" i="10"/>
  <c r="BE172" i="10"/>
  <c r="BE153" i="10"/>
  <c r="BE151" i="10"/>
  <c r="BE149" i="10"/>
  <c r="BE138" i="10"/>
  <c r="BE265" i="10"/>
  <c r="BE257" i="10"/>
  <c r="BE234" i="10"/>
  <c r="BE232" i="10"/>
  <c r="BE230" i="10"/>
  <c r="BE228" i="10"/>
  <c r="BE224" i="10"/>
  <c r="BE219" i="10"/>
  <c r="BE217" i="10"/>
  <c r="BE191" i="10"/>
  <c r="BE184" i="10"/>
  <c r="BE182" i="10"/>
  <c r="BE163" i="10"/>
  <c r="BE161" i="10"/>
  <c r="BE144" i="10"/>
  <c r="BE142" i="10"/>
  <c r="BE215" i="10"/>
  <c r="BE211" i="10"/>
  <c r="BE173" i="10"/>
  <c r="BE143" i="10"/>
  <c r="BE119" i="10"/>
  <c r="BE117" i="10"/>
  <c r="BE115" i="10"/>
  <c r="BE100" i="10"/>
  <c r="BE85" i="10"/>
  <c r="BE83" i="10"/>
  <c r="BE67" i="10"/>
  <c r="BE55" i="10"/>
  <c r="BE145" i="10"/>
  <c r="BE127" i="10"/>
  <c r="BE125" i="10"/>
  <c r="BE123" i="10"/>
  <c r="BE106" i="10"/>
  <c r="BE104" i="10"/>
  <c r="BE70" i="10"/>
  <c r="BE54" i="10"/>
  <c r="BE169" i="10"/>
  <c r="BE167" i="10"/>
  <c r="BE213" i="10"/>
  <c r="BE197" i="10"/>
  <c r="BE192" i="10"/>
  <c r="BE196" i="10"/>
  <c r="BE189" i="10"/>
  <c r="BE188" i="10"/>
  <c r="BE183" i="10"/>
  <c r="BE170" i="10"/>
  <c r="BE168" i="10"/>
  <c r="BE166" i="10"/>
  <c r="BE159" i="10"/>
  <c r="BE158" i="10"/>
  <c r="BE157" i="10"/>
  <c r="BE156" i="10"/>
  <c r="BE150" i="10"/>
  <c r="BE190" i="10"/>
  <c r="BE152" i="10"/>
  <c r="BE126" i="10"/>
  <c r="BE124" i="10"/>
  <c r="BE207" i="10"/>
  <c r="BE187" i="10"/>
  <c r="BE180" i="10"/>
  <c r="BE179" i="10"/>
  <c r="BE178" i="10"/>
  <c r="BE177" i="10"/>
  <c r="BE176" i="10"/>
  <c r="BE175" i="10"/>
  <c r="BE164" i="10"/>
  <c r="BE154" i="10"/>
  <c r="BE136" i="10"/>
  <c r="BE134" i="10"/>
  <c r="BE132" i="10"/>
  <c r="BE130" i="10"/>
  <c r="BE111" i="10"/>
  <c r="BE109" i="10"/>
  <c r="BE92" i="10"/>
  <c r="BE90" i="10"/>
  <c r="BE77" i="10"/>
  <c r="BE75" i="10"/>
  <c r="BE69" i="10"/>
  <c r="BE57" i="10"/>
  <c r="BE48" i="10"/>
  <c r="BE35" i="10"/>
  <c r="BE34" i="10"/>
  <c r="BE33" i="10"/>
  <c r="BE32" i="10"/>
  <c r="BE31" i="10"/>
  <c r="BE30" i="10"/>
  <c r="BE29" i="10"/>
  <c r="BE209" i="10"/>
  <c r="BE206" i="10"/>
  <c r="BE141" i="10"/>
  <c r="BE96" i="10"/>
  <c r="BE81" i="10"/>
  <c r="BE79" i="10"/>
  <c r="BE65" i="10"/>
  <c r="BE63" i="10"/>
  <c r="BE62" i="10"/>
  <c r="BE61" i="10"/>
  <c r="BE60" i="10"/>
  <c r="BE59" i="10"/>
  <c r="BE56" i="10"/>
  <c r="BE44" i="10"/>
  <c r="BE43" i="10"/>
  <c r="BE42" i="10"/>
  <c r="BE41" i="10"/>
  <c r="BE40" i="10"/>
  <c r="BE39" i="10"/>
  <c r="BE38" i="10"/>
  <c r="BE37" i="10"/>
  <c r="BE20" i="10"/>
  <c r="BE137" i="10"/>
  <c r="BE120" i="10"/>
  <c r="BE110" i="10"/>
  <c r="BE101" i="10"/>
  <c r="BE93" i="10"/>
  <c r="BE84" i="10"/>
  <c r="BE68" i="10"/>
  <c r="BE8" i="10"/>
  <c r="BE86" i="10"/>
  <c r="BE66" i="10"/>
  <c r="BE25" i="10"/>
  <c r="BE76" i="10"/>
  <c r="BE50" i="10"/>
  <c r="BE129" i="10"/>
  <c r="BE122" i="10"/>
  <c r="BE103" i="10"/>
  <c r="BE95" i="10"/>
  <c r="BE51" i="10"/>
  <c r="BE24" i="10"/>
  <c r="BE21" i="10"/>
  <c r="BE15" i="10"/>
  <c r="BE13" i="10"/>
  <c r="BE11" i="10"/>
  <c r="BE9" i="10"/>
  <c r="BE131" i="10"/>
  <c r="BE105" i="10"/>
  <c r="BE97" i="10"/>
  <c r="BE71" i="10"/>
  <c r="BE47" i="10"/>
  <c r="BE19" i="10"/>
  <c r="BE148" i="10"/>
  <c r="BE133" i="10"/>
  <c r="BE114" i="10"/>
  <c r="BE80" i="10"/>
  <c r="BE27" i="10"/>
  <c r="BE23" i="10"/>
  <c r="BE135" i="10"/>
  <c r="BE116" i="10"/>
  <c r="BE89" i="10"/>
  <c r="BE53" i="10"/>
  <c r="BE118" i="10"/>
  <c r="BE108" i="10"/>
  <c r="BE99" i="10"/>
  <c r="BE91" i="10"/>
  <c r="BE73" i="10"/>
  <c r="BE49" i="10"/>
  <c r="BE26" i="10"/>
  <c r="BE18" i="10"/>
  <c r="BE14" i="10"/>
  <c r="BE12" i="10"/>
  <c r="BE10" i="10"/>
  <c r="AM58" i="9"/>
  <c r="AS10" i="9"/>
  <c r="AO42" i="9"/>
  <c r="AT27" i="9"/>
  <c r="AT41" i="9"/>
  <c r="Y18" i="4"/>
  <c r="S19" i="6"/>
  <c r="Y25" i="4"/>
  <c r="S26" i="6"/>
  <c r="Y27" i="4"/>
  <c r="S28" i="6"/>
  <c r="BS873" i="10"/>
  <c r="BS871" i="10"/>
  <c r="BS869" i="10"/>
  <c r="BS867" i="10"/>
  <c r="BS874" i="10"/>
  <c r="BS872" i="10"/>
  <c r="BS870" i="10"/>
  <c r="BS868" i="10"/>
  <c r="BS865" i="10"/>
  <c r="BS864" i="10"/>
  <c r="BS863" i="10"/>
  <c r="BS862" i="10"/>
  <c r="BS861" i="10"/>
  <c r="BS859" i="10"/>
  <c r="BS853" i="10"/>
  <c r="BS856" i="10"/>
  <c r="BS860" i="10"/>
  <c r="BS837" i="10"/>
  <c r="BS835" i="10"/>
  <c r="BS833" i="10"/>
  <c r="BS849" i="10"/>
  <c r="BS847" i="10"/>
  <c r="BS845" i="10"/>
  <c r="BS843" i="10"/>
  <c r="BS841" i="10"/>
  <c r="BS855" i="10"/>
  <c r="BS850" i="10"/>
  <c r="BS846" i="10"/>
  <c r="BS858" i="10"/>
  <c r="BS838" i="10"/>
  <c r="BS824" i="10"/>
  <c r="BS823" i="10"/>
  <c r="BS822" i="10"/>
  <c r="BS844" i="10"/>
  <c r="BS826" i="10"/>
  <c r="BS825" i="10"/>
  <c r="BS854" i="10"/>
  <c r="BS832" i="10"/>
  <c r="BS829" i="10"/>
  <c r="BS819" i="10"/>
  <c r="BS818" i="10"/>
  <c r="BS810" i="10"/>
  <c r="BS808" i="10"/>
  <c r="BS806" i="10"/>
  <c r="BS804" i="10"/>
  <c r="BS851" i="10"/>
  <c r="BS836" i="10"/>
  <c r="BS852" i="10"/>
  <c r="BS840" i="10"/>
  <c r="BS828" i="10"/>
  <c r="BS815" i="10"/>
  <c r="BS814" i="10"/>
  <c r="BS800" i="10"/>
  <c r="BS798" i="10"/>
  <c r="BS796" i="10"/>
  <c r="BS794" i="10"/>
  <c r="BS831" i="10"/>
  <c r="BS817" i="10"/>
  <c r="BS816" i="10"/>
  <c r="BS827" i="10"/>
  <c r="BS842" i="10"/>
  <c r="BS791" i="10"/>
  <c r="BS820" i="10"/>
  <c r="BS807" i="10"/>
  <c r="BS834" i="10"/>
  <c r="BS792" i="10"/>
  <c r="BS805" i="10"/>
  <c r="BS793" i="10"/>
  <c r="BS813" i="10"/>
  <c r="BS811" i="10"/>
  <c r="BS797" i="10"/>
  <c r="BS790" i="10"/>
  <c r="BS785" i="10"/>
  <c r="BS801" i="10"/>
  <c r="BS788" i="10"/>
  <c r="BS799" i="10"/>
  <c r="BS789" i="10"/>
  <c r="BS781" i="10"/>
  <c r="BS795" i="10"/>
  <c r="BS776" i="10"/>
  <c r="BS775" i="10"/>
  <c r="BS780" i="10"/>
  <c r="BS772" i="10"/>
  <c r="BS770" i="10"/>
  <c r="BS768" i="10"/>
  <c r="BS809" i="10"/>
  <c r="BS787" i="10"/>
  <c r="BS777" i="10"/>
  <c r="BS774" i="10"/>
  <c r="BS782" i="10"/>
  <c r="BS769" i="10"/>
  <c r="BS763" i="10"/>
  <c r="BS759" i="10"/>
  <c r="BS762" i="10"/>
  <c r="BS766" i="10"/>
  <c r="BS758" i="10"/>
  <c r="BS771" i="10"/>
  <c r="BS755" i="10"/>
  <c r="BS748" i="10"/>
  <c r="BS767" i="10"/>
  <c r="BS752" i="10"/>
  <c r="BS751" i="10"/>
  <c r="BS746" i="10"/>
  <c r="BS745" i="10"/>
  <c r="BS760" i="10"/>
  <c r="BS754" i="10"/>
  <c r="BS764" i="10"/>
  <c r="BS753" i="10"/>
  <c r="BS756" i="10"/>
  <c r="BS740" i="10"/>
  <c r="BS737" i="10"/>
  <c r="BS724" i="10"/>
  <c r="BS723" i="10"/>
  <c r="BS721" i="10"/>
  <c r="BS719" i="10"/>
  <c r="BS717" i="10"/>
  <c r="BS715" i="10"/>
  <c r="BS713" i="10"/>
  <c r="BS741" i="10"/>
  <c r="BS743" i="10"/>
  <c r="BS742" i="10"/>
  <c r="BS738" i="10"/>
  <c r="BS732" i="10"/>
  <c r="BS731" i="10"/>
  <c r="BS722" i="10"/>
  <c r="BS720" i="10"/>
  <c r="BS718" i="10"/>
  <c r="BS716" i="10"/>
  <c r="BS714" i="10"/>
  <c r="BS750" i="10"/>
  <c r="BS749" i="10"/>
  <c r="BS744" i="10"/>
  <c r="BS739" i="10"/>
  <c r="BS736" i="10"/>
  <c r="BS735" i="10"/>
  <c r="BS734" i="10"/>
  <c r="BS707" i="10"/>
  <c r="BS706" i="10"/>
  <c r="BS709" i="10"/>
  <c r="BS708" i="10"/>
  <c r="BS729" i="10"/>
  <c r="BS712" i="10"/>
  <c r="BS704" i="10"/>
  <c r="BS676" i="10"/>
  <c r="BS674" i="10"/>
  <c r="BS672" i="10"/>
  <c r="BS670" i="10"/>
  <c r="BS668" i="10"/>
  <c r="BS733" i="10"/>
  <c r="BS730" i="10"/>
  <c r="BS726" i="10"/>
  <c r="BS705" i="10"/>
  <c r="BS700" i="10"/>
  <c r="BS698" i="10"/>
  <c r="BS696" i="10"/>
  <c r="BS694" i="10"/>
  <c r="BS692" i="10"/>
  <c r="BS701" i="10"/>
  <c r="BS727" i="10"/>
  <c r="BS725" i="10"/>
  <c r="BS710" i="10"/>
  <c r="BS702" i="10"/>
  <c r="BS728" i="10"/>
  <c r="BS711" i="10"/>
  <c r="BS695" i="10"/>
  <c r="BS669" i="10"/>
  <c r="BS665" i="10"/>
  <c r="BS703" i="10"/>
  <c r="BS699" i="10"/>
  <c r="BS690" i="10"/>
  <c r="BS688" i="10"/>
  <c r="BS686" i="10"/>
  <c r="BS684" i="10"/>
  <c r="BS682" i="10"/>
  <c r="BS680" i="10"/>
  <c r="BS673" i="10"/>
  <c r="BS647" i="10"/>
  <c r="BS645" i="10"/>
  <c r="BS689" i="10"/>
  <c r="BS681" i="10"/>
  <c r="BS677" i="10"/>
  <c r="BS683" i="10"/>
  <c r="BS693" i="10"/>
  <c r="BS685" i="10"/>
  <c r="BS675" i="10"/>
  <c r="BS687" i="10"/>
  <c r="BS679" i="10"/>
  <c r="BS630" i="10"/>
  <c r="BS622" i="10"/>
  <c r="BS620" i="10"/>
  <c r="BS618" i="10"/>
  <c r="BS697" i="10"/>
  <c r="BS671" i="10"/>
  <c r="BS634" i="10"/>
  <c r="BS666" i="10"/>
  <c r="BS664" i="10"/>
  <c r="BS659" i="10"/>
  <c r="BS656" i="10"/>
  <c r="BS651" i="10"/>
  <c r="BS642" i="10"/>
  <c r="BS641" i="10"/>
  <c r="BS635" i="10"/>
  <c r="BS633" i="10"/>
  <c r="BS644" i="10"/>
  <c r="BS643" i="10"/>
  <c r="BS662" i="10"/>
  <c r="BS657" i="10"/>
  <c r="BS654" i="10"/>
  <c r="BS646" i="10"/>
  <c r="BS631" i="10"/>
  <c r="BS663" i="10"/>
  <c r="BS660" i="10"/>
  <c r="BS655" i="10"/>
  <c r="BS652" i="10"/>
  <c r="BS649" i="10"/>
  <c r="BS667" i="10"/>
  <c r="BS661" i="10"/>
  <c r="BS658" i="10"/>
  <c r="BS653" i="10"/>
  <c r="BS638" i="10"/>
  <c r="BS637" i="10"/>
  <c r="BS605" i="10"/>
  <c r="BS603" i="10"/>
  <c r="BS601" i="10"/>
  <c r="BS599" i="10"/>
  <c r="BS597" i="10"/>
  <c r="BS595" i="10"/>
  <c r="BS593" i="10"/>
  <c r="BS650" i="10"/>
  <c r="BS640" i="10"/>
  <c r="BS639" i="10"/>
  <c r="BS584" i="10"/>
  <c r="BS582" i="10"/>
  <c r="BS580" i="10"/>
  <c r="BS578" i="10"/>
  <c r="BS576" i="10"/>
  <c r="BS574" i="10"/>
  <c r="BS572" i="10"/>
  <c r="BS570" i="10"/>
  <c r="BS568" i="10"/>
  <c r="BS609" i="10"/>
  <c r="BS588" i="10"/>
  <c r="BS558" i="10"/>
  <c r="BS627" i="10"/>
  <c r="BS611" i="10"/>
  <c r="BS610" i="10"/>
  <c r="BS590" i="10"/>
  <c r="BS566" i="10"/>
  <c r="BS564" i="10"/>
  <c r="BS562" i="10"/>
  <c r="BS613" i="10"/>
  <c r="BS612" i="10"/>
  <c r="BS589" i="10"/>
  <c r="BS551" i="10"/>
  <c r="BS621" i="10"/>
  <c r="BS619" i="10"/>
  <c r="BS617" i="10"/>
  <c r="BS614" i="10"/>
  <c r="BS555" i="10"/>
  <c r="BS625" i="10"/>
  <c r="BS559" i="10"/>
  <c r="BS628" i="10"/>
  <c r="BS567" i="10"/>
  <c r="BS565" i="10"/>
  <c r="BS563" i="10"/>
  <c r="BS561" i="10"/>
  <c r="BS626" i="10"/>
  <c r="BS615" i="10"/>
  <c r="BS606" i="10"/>
  <c r="BS604" i="10"/>
  <c r="BS602" i="10"/>
  <c r="BS600" i="10"/>
  <c r="BS598" i="10"/>
  <c r="BS596" i="10"/>
  <c r="BS594" i="10"/>
  <c r="BS592" i="10"/>
  <c r="BS585" i="10"/>
  <c r="BS583" i="10"/>
  <c r="BS581" i="10"/>
  <c r="BS579" i="10"/>
  <c r="BS577" i="10"/>
  <c r="BS575" i="10"/>
  <c r="BS573" i="10"/>
  <c r="BS571" i="10"/>
  <c r="BS569" i="10"/>
  <c r="BS552" i="10"/>
  <c r="BS550" i="10"/>
  <c r="BS556" i="10"/>
  <c r="BS554" i="10"/>
  <c r="BS547" i="10"/>
  <c r="BS543" i="10"/>
  <c r="BS542" i="10"/>
  <c r="BS517" i="10"/>
  <c r="BS516" i="10"/>
  <c r="BS499" i="10"/>
  <c r="BS498" i="10"/>
  <c r="BS544" i="10"/>
  <c r="BS529" i="10"/>
  <c r="BS518" i="10"/>
  <c r="BS501" i="10"/>
  <c r="BS500" i="10"/>
  <c r="BS531" i="10"/>
  <c r="BS530" i="10"/>
  <c r="BS503" i="10"/>
  <c r="BS502" i="10"/>
  <c r="BS546" i="10"/>
  <c r="BS533" i="10"/>
  <c r="BS532" i="10"/>
  <c r="BS505" i="10"/>
  <c r="BS504" i="10"/>
  <c r="BS548" i="10"/>
  <c r="BS535" i="10"/>
  <c r="BS534" i="10"/>
  <c r="BS525" i="10"/>
  <c r="BS524" i="10"/>
  <c r="BS509" i="10"/>
  <c r="BS508" i="10"/>
  <c r="BS537" i="10"/>
  <c r="BS536" i="10"/>
  <c r="BS527" i="10"/>
  <c r="BS526" i="10"/>
  <c r="BS511" i="10"/>
  <c r="BS510" i="10"/>
  <c r="BS539" i="10"/>
  <c r="BS538" i="10"/>
  <c r="BS521" i="10"/>
  <c r="BS520" i="10"/>
  <c r="BS513" i="10"/>
  <c r="BS512" i="10"/>
  <c r="BS495" i="10"/>
  <c r="BS494" i="10"/>
  <c r="BS486" i="10"/>
  <c r="BS484" i="10"/>
  <c r="BS482" i="10"/>
  <c r="BS480" i="10"/>
  <c r="BS478" i="10"/>
  <c r="BS476" i="10"/>
  <c r="BS474" i="10"/>
  <c r="BS472" i="10"/>
  <c r="BS470" i="10"/>
  <c r="BS468" i="10"/>
  <c r="BS466" i="10"/>
  <c r="BS464" i="10"/>
  <c r="BS462" i="10"/>
  <c r="BS460" i="10"/>
  <c r="BS458" i="10"/>
  <c r="BS456" i="10"/>
  <c r="BS454" i="10"/>
  <c r="BS452" i="10"/>
  <c r="BS450" i="10"/>
  <c r="BS541" i="10"/>
  <c r="BS540" i="10"/>
  <c r="BS522" i="10"/>
  <c r="BS515" i="10"/>
  <c r="BS514" i="10"/>
  <c r="BS497" i="10"/>
  <c r="BS496" i="10"/>
  <c r="BS415" i="10"/>
  <c r="BS490" i="10"/>
  <c r="BS485" i="10"/>
  <c r="BS445" i="10"/>
  <c r="BS442" i="10"/>
  <c r="BS423" i="10"/>
  <c r="BS422" i="10"/>
  <c r="BS488" i="10"/>
  <c r="BS487" i="10"/>
  <c r="BS447" i="10"/>
  <c r="BS444" i="10"/>
  <c r="BS425" i="10"/>
  <c r="BS424" i="10"/>
  <c r="BS493" i="10"/>
  <c r="BS446" i="10"/>
  <c r="BS491" i="10"/>
  <c r="BS475" i="10"/>
  <c r="BS448" i="10"/>
  <c r="BS435" i="10"/>
  <c r="BS489" i="10"/>
  <c r="BS477" i="10"/>
  <c r="BS437" i="10"/>
  <c r="BS434" i="10"/>
  <c r="BS431" i="10"/>
  <c r="BS479" i="10"/>
  <c r="BS439" i="10"/>
  <c r="BS436" i="10"/>
  <c r="BS432" i="10"/>
  <c r="BS481" i="10"/>
  <c r="BS441" i="10"/>
  <c r="BS438" i="10"/>
  <c r="BS419" i="10"/>
  <c r="BS418" i="10"/>
  <c r="BS414" i="10"/>
  <c r="BS412" i="10"/>
  <c r="BS410" i="10"/>
  <c r="BS367" i="10"/>
  <c r="BS365" i="10"/>
  <c r="BS363" i="10"/>
  <c r="BS361" i="10"/>
  <c r="BS359" i="10"/>
  <c r="BS357" i="10"/>
  <c r="BS492" i="10"/>
  <c r="BS483" i="10"/>
  <c r="BS473" i="10"/>
  <c r="BS471" i="10"/>
  <c r="BS469" i="10"/>
  <c r="BS467" i="10"/>
  <c r="BS465" i="10"/>
  <c r="BS463" i="10"/>
  <c r="BS461" i="10"/>
  <c r="BS459" i="10"/>
  <c r="BS457" i="10"/>
  <c r="BS455" i="10"/>
  <c r="BS453" i="10"/>
  <c r="BS451" i="10"/>
  <c r="BS443" i="10"/>
  <c r="BS440" i="10"/>
  <c r="BS421" i="10"/>
  <c r="BS420" i="10"/>
  <c r="BS385" i="10"/>
  <c r="BS383" i="10"/>
  <c r="BS381" i="10"/>
  <c r="BS379" i="10"/>
  <c r="BS377" i="10"/>
  <c r="BS375" i="10"/>
  <c r="BS373" i="10"/>
  <c r="BS371" i="10"/>
  <c r="BS369" i="10"/>
  <c r="BS348" i="10"/>
  <c r="BS430" i="10"/>
  <c r="BS428" i="10"/>
  <c r="BS407" i="10"/>
  <c r="BS404" i="10"/>
  <c r="BS400" i="10"/>
  <c r="BS344" i="10"/>
  <c r="BS427" i="10"/>
  <c r="BS408" i="10"/>
  <c r="BS389" i="10"/>
  <c r="BS388" i="10"/>
  <c r="BS354" i="10"/>
  <c r="BS351" i="10"/>
  <c r="BS416" i="10"/>
  <c r="BS399" i="10"/>
  <c r="BS395" i="10"/>
  <c r="BS391" i="10"/>
  <c r="BS331" i="10"/>
  <c r="BS329" i="10"/>
  <c r="BS322" i="10"/>
  <c r="BS320" i="10"/>
  <c r="BS429" i="10"/>
  <c r="BS426" i="10"/>
  <c r="BS406" i="10"/>
  <c r="BS402" i="10"/>
  <c r="BS396" i="10"/>
  <c r="BS392" i="10"/>
  <c r="BS384" i="10"/>
  <c r="BS380" i="10"/>
  <c r="BS376" i="10"/>
  <c r="BS372" i="10"/>
  <c r="BS352" i="10"/>
  <c r="BS341" i="10"/>
  <c r="BS339" i="10"/>
  <c r="BS326" i="10"/>
  <c r="BS413" i="10"/>
  <c r="BS397" i="10"/>
  <c r="BS393" i="10"/>
  <c r="BS366" i="10"/>
  <c r="BS398" i="10"/>
  <c r="BS374" i="10"/>
  <c r="BS342" i="10"/>
  <c r="BS325" i="10"/>
  <c r="BS301" i="10"/>
  <c r="BS299" i="10"/>
  <c r="BS297" i="10"/>
  <c r="BS370" i="10"/>
  <c r="BS364" i="10"/>
  <c r="BS358" i="10"/>
  <c r="BS356" i="10"/>
  <c r="BS337" i="10"/>
  <c r="BS335" i="10"/>
  <c r="BS333" i="10"/>
  <c r="BS315" i="10"/>
  <c r="BS313" i="10"/>
  <c r="BS311" i="10"/>
  <c r="BS390" i="10"/>
  <c r="BS382" i="10"/>
  <c r="BS347" i="10"/>
  <c r="BS330" i="10"/>
  <c r="BS319" i="10"/>
  <c r="BS294" i="10"/>
  <c r="BS292" i="10"/>
  <c r="BS321" i="10"/>
  <c r="BS394" i="10"/>
  <c r="BS411" i="10"/>
  <c r="BS378" i="10"/>
  <c r="BS316" i="10"/>
  <c r="BS314" i="10"/>
  <c r="BS312" i="10"/>
  <c r="BS289" i="10"/>
  <c r="BS287" i="10"/>
  <c r="BS285" i="10"/>
  <c r="BS405" i="10"/>
  <c r="BS386" i="10"/>
  <c r="BS353" i="10"/>
  <c r="BS340" i="10"/>
  <c r="BS318" i="10"/>
  <c r="BS295" i="10"/>
  <c r="BS293" i="10"/>
  <c r="BS291" i="10"/>
  <c r="BS305" i="10"/>
  <c r="BS298" i="10"/>
  <c r="BS308" i="10"/>
  <c r="BS306" i="10"/>
  <c r="BS362" i="10"/>
  <c r="BS302" i="10"/>
  <c r="BS282" i="10"/>
  <c r="BS281" i="10"/>
  <c r="BS334" i="10"/>
  <c r="BS309" i="10"/>
  <c r="BS304" i="10"/>
  <c r="BS259" i="10"/>
  <c r="BS257" i="10"/>
  <c r="BS403" i="10"/>
  <c r="BS360" i="10"/>
  <c r="BS307" i="10"/>
  <c r="BS300" i="10"/>
  <c r="BS288" i="10"/>
  <c r="BS286" i="10"/>
  <c r="BS269" i="10"/>
  <c r="BS267" i="10"/>
  <c r="BS336" i="10"/>
  <c r="BS279" i="10"/>
  <c r="BS277" i="10"/>
  <c r="BS275" i="10"/>
  <c r="BS273" i="10"/>
  <c r="BS268" i="10"/>
  <c r="BS262" i="10"/>
  <c r="BS237" i="10"/>
  <c r="BS215" i="10"/>
  <c r="BS213" i="10"/>
  <c r="BS211" i="10"/>
  <c r="BS209" i="10"/>
  <c r="BS207" i="10"/>
  <c r="BS280" i="10"/>
  <c r="BS272" i="10"/>
  <c r="BS264" i="10"/>
  <c r="BS234" i="10"/>
  <c r="BS232" i="10"/>
  <c r="BS230" i="10"/>
  <c r="BS228" i="10"/>
  <c r="BS224" i="10"/>
  <c r="BS219" i="10"/>
  <c r="BS217" i="10"/>
  <c r="BS270" i="10"/>
  <c r="BS274" i="10"/>
  <c r="BS266" i="10"/>
  <c r="BS258" i="10"/>
  <c r="BS225" i="10"/>
  <c r="BS214" i="10"/>
  <c r="BS212" i="10"/>
  <c r="BS276" i="10"/>
  <c r="BS260" i="10"/>
  <c r="BS235" i="10"/>
  <c r="BS233" i="10"/>
  <c r="BS231" i="10"/>
  <c r="BS227" i="10"/>
  <c r="BS222" i="10"/>
  <c r="BS220" i="10"/>
  <c r="BS218" i="10"/>
  <c r="BS183" i="10"/>
  <c r="BS164" i="10"/>
  <c r="BS145" i="10"/>
  <c r="BS143" i="10"/>
  <c r="BS141" i="10"/>
  <c r="BS263" i="10"/>
  <c r="BS254" i="10"/>
  <c r="BS252" i="10"/>
  <c r="BS250" i="10"/>
  <c r="BS248" i="10"/>
  <c r="BS246" i="10"/>
  <c r="BS244" i="10"/>
  <c r="BS242" i="10"/>
  <c r="BS240" i="10"/>
  <c r="BS238" i="10"/>
  <c r="BS278" i="10"/>
  <c r="BS265" i="10"/>
  <c r="BS255" i="10"/>
  <c r="BS253" i="10"/>
  <c r="BS251" i="10"/>
  <c r="BS249" i="10"/>
  <c r="BS247" i="10"/>
  <c r="BS245" i="10"/>
  <c r="BS243" i="10"/>
  <c r="BS241" i="10"/>
  <c r="BS239" i="10"/>
  <c r="BS223" i="10"/>
  <c r="BS203" i="10"/>
  <c r="BS201" i="10"/>
  <c r="BS199" i="10"/>
  <c r="BS172" i="10"/>
  <c r="BS153" i="10"/>
  <c r="BS151" i="10"/>
  <c r="BS149" i="10"/>
  <c r="BS138" i="10"/>
  <c r="BS182" i="10"/>
  <c r="BS169" i="10"/>
  <c r="BS167" i="10"/>
  <c r="BS136" i="10"/>
  <c r="BS134" i="10"/>
  <c r="BS132" i="10"/>
  <c r="BS130" i="10"/>
  <c r="BS111" i="10"/>
  <c r="BS109" i="10"/>
  <c r="BS92" i="10"/>
  <c r="BS90" i="10"/>
  <c r="BS77" i="10"/>
  <c r="BS75" i="10"/>
  <c r="BS69" i="10"/>
  <c r="BS57" i="10"/>
  <c r="BS48" i="10"/>
  <c r="BS192" i="10"/>
  <c r="BS191" i="10"/>
  <c r="BS188" i="10"/>
  <c r="BS184" i="10"/>
  <c r="BS170" i="10"/>
  <c r="BS168" i="10"/>
  <c r="BS166" i="10"/>
  <c r="BS159" i="10"/>
  <c r="BS157" i="10"/>
  <c r="BS148" i="10"/>
  <c r="BS137" i="10"/>
  <c r="BS96" i="10"/>
  <c r="BS81" i="10"/>
  <c r="BS79" i="10"/>
  <c r="BS65" i="10"/>
  <c r="BS63" i="10"/>
  <c r="BS62" i="10"/>
  <c r="BS61" i="10"/>
  <c r="BS60" i="10"/>
  <c r="BS59" i="10"/>
  <c r="BS56" i="10"/>
  <c r="BS208" i="10"/>
  <c r="BS206" i="10"/>
  <c r="BS200" i="10"/>
  <c r="BS196" i="10"/>
  <c r="BS190" i="10"/>
  <c r="BS189" i="10"/>
  <c r="BS163" i="10"/>
  <c r="BS158" i="10"/>
  <c r="BS156" i="10"/>
  <c r="BS150" i="10"/>
  <c r="BS210" i="10"/>
  <c r="BS187" i="10"/>
  <c r="BS180" i="10"/>
  <c r="BS178" i="10"/>
  <c r="BS176" i="10"/>
  <c r="BS152" i="10"/>
  <c r="BS202" i="10"/>
  <c r="BS197" i="10"/>
  <c r="BS179" i="10"/>
  <c r="BS177" i="10"/>
  <c r="BS175" i="10"/>
  <c r="BS154" i="10"/>
  <c r="BS142" i="10"/>
  <c r="BS135" i="10"/>
  <c r="BS133" i="10"/>
  <c r="BS131" i="10"/>
  <c r="BS129" i="10"/>
  <c r="BS144" i="10"/>
  <c r="BS204" i="10"/>
  <c r="BS173" i="10"/>
  <c r="BS161" i="10"/>
  <c r="BS120" i="10"/>
  <c r="BS118" i="10"/>
  <c r="BS116" i="10"/>
  <c r="BS114" i="10"/>
  <c r="BS101" i="10"/>
  <c r="BS99" i="10"/>
  <c r="BS86" i="10"/>
  <c r="BS84" i="10"/>
  <c r="BS71" i="10"/>
  <c r="BS50" i="10"/>
  <c r="BS126" i="10"/>
  <c r="BS124" i="10"/>
  <c r="BS122" i="10"/>
  <c r="BS105" i="10"/>
  <c r="BS103" i="10"/>
  <c r="BS73" i="10"/>
  <c r="BS66" i="10"/>
  <c r="BS49" i="10"/>
  <c r="BS27" i="10"/>
  <c r="BS26" i="10"/>
  <c r="BS25" i="10"/>
  <c r="BS24" i="10"/>
  <c r="BS23" i="10"/>
  <c r="BS89" i="10"/>
  <c r="BS70" i="10"/>
  <c r="BS54" i="10"/>
  <c r="BS53" i="10"/>
  <c r="BS34" i="10"/>
  <c r="BS30" i="10"/>
  <c r="BS10" i="10"/>
  <c r="BS125" i="10"/>
  <c r="BS115" i="10"/>
  <c r="BS108" i="10"/>
  <c r="BS91" i="10"/>
  <c r="BS44" i="10"/>
  <c r="BS40" i="10"/>
  <c r="BS18" i="10"/>
  <c r="BS14" i="10"/>
  <c r="BS12" i="10"/>
  <c r="BS127" i="10"/>
  <c r="BS117" i="10"/>
  <c r="BS110" i="10"/>
  <c r="BS93" i="10"/>
  <c r="BS68" i="10"/>
  <c r="BS55" i="10"/>
  <c r="BS47" i="10"/>
  <c r="BS33" i="10"/>
  <c r="BS29" i="10"/>
  <c r="BS20" i="10"/>
  <c r="BS8" i="10"/>
  <c r="BS119" i="10"/>
  <c r="BS100" i="10"/>
  <c r="BS83" i="10"/>
  <c r="BS43" i="10"/>
  <c r="BS39" i="10"/>
  <c r="BS85" i="10"/>
  <c r="BS76" i="10"/>
  <c r="BS67" i="10"/>
  <c r="BS32" i="10"/>
  <c r="BS95" i="10"/>
  <c r="BS51" i="10"/>
  <c r="BS42" i="10"/>
  <c r="BS38" i="10"/>
  <c r="BS123" i="10"/>
  <c r="BS104" i="10"/>
  <c r="BS97" i="10"/>
  <c r="BS35" i="10"/>
  <c r="BS31" i="10"/>
  <c r="BS19" i="10"/>
  <c r="BS106" i="10"/>
  <c r="BS80" i="10"/>
  <c r="BS41" i="10"/>
  <c r="BS37" i="10"/>
  <c r="BS21" i="10"/>
  <c r="BS9" i="10"/>
  <c r="BS11" i="10"/>
  <c r="BS13" i="10"/>
  <c r="BS15" i="10"/>
  <c r="BM859" i="10"/>
  <c r="BM869" i="10"/>
  <c r="BM872" i="10"/>
  <c r="BM854" i="10"/>
  <c r="BM873" i="10"/>
  <c r="BM865" i="10"/>
  <c r="BM864" i="10"/>
  <c r="BM874" i="10"/>
  <c r="BM870" i="10"/>
  <c r="BM871" i="10"/>
  <c r="BM867" i="10"/>
  <c r="BM868" i="10"/>
  <c r="BM863" i="10"/>
  <c r="BM855" i="10"/>
  <c r="BM856" i="10"/>
  <c r="BM862" i="10"/>
  <c r="BM847" i="10"/>
  <c r="BM845" i="10"/>
  <c r="BM843" i="10"/>
  <c r="BM841" i="10"/>
  <c r="BM828" i="10"/>
  <c r="BM826" i="10"/>
  <c r="BM824" i="10"/>
  <c r="BM852" i="10"/>
  <c r="BM838" i="10"/>
  <c r="BM836" i="10"/>
  <c r="BM834" i="10"/>
  <c r="BM842" i="10"/>
  <c r="BM860" i="10"/>
  <c r="BM861" i="10"/>
  <c r="BM858" i="10"/>
  <c r="BM819" i="10"/>
  <c r="BM817" i="10"/>
  <c r="BM815" i="10"/>
  <c r="BM813" i="10"/>
  <c r="BM840" i="10"/>
  <c r="BM835" i="10"/>
  <c r="BM825" i="10"/>
  <c r="BM801" i="10"/>
  <c r="BM833" i="10"/>
  <c r="BM829" i="10"/>
  <c r="BM853" i="10"/>
  <c r="BM850" i="10"/>
  <c r="BM844" i="10"/>
  <c r="BM851" i="10"/>
  <c r="BM849" i="10"/>
  <c r="BM846" i="10"/>
  <c r="BM810" i="10"/>
  <c r="BM808" i="10"/>
  <c r="BM806" i="10"/>
  <c r="BM804" i="10"/>
  <c r="BM831" i="10"/>
  <c r="BM827" i="10"/>
  <c r="BM792" i="10"/>
  <c r="BM822" i="10"/>
  <c r="BM809" i="10"/>
  <c r="BM832" i="10"/>
  <c r="BM811" i="10"/>
  <c r="BM797" i="10"/>
  <c r="BM814" i="10"/>
  <c r="BM837" i="10"/>
  <c r="BM816" i="10"/>
  <c r="BM799" i="10"/>
  <c r="BM823" i="10"/>
  <c r="BM805" i="10"/>
  <c r="BM820" i="10"/>
  <c r="BM796" i="10"/>
  <c r="BM789" i="10"/>
  <c r="BM781" i="10"/>
  <c r="BM776" i="10"/>
  <c r="BM794" i="10"/>
  <c r="BM782" i="10"/>
  <c r="BM777" i="10"/>
  <c r="BM818" i="10"/>
  <c r="BM798" i="10"/>
  <c r="BM785" i="10"/>
  <c r="BM807" i="10"/>
  <c r="BM800" i="10"/>
  <c r="BM793" i="10"/>
  <c r="BM791" i="10"/>
  <c r="BM764" i="10"/>
  <c r="BM762" i="10"/>
  <c r="BM772" i="10"/>
  <c r="BM770" i="10"/>
  <c r="BM768" i="10"/>
  <c r="BM766" i="10"/>
  <c r="BM795" i="10"/>
  <c r="BM788" i="10"/>
  <c r="BM790" i="10"/>
  <c r="BM771" i="10"/>
  <c r="BM769" i="10"/>
  <c r="BM767" i="10"/>
  <c r="BM746" i="10"/>
  <c r="BM744" i="10"/>
  <c r="BM742" i="10"/>
  <c r="BM740" i="10"/>
  <c r="BM738" i="10"/>
  <c r="BM760" i="10"/>
  <c r="BM756" i="10"/>
  <c r="BM754" i="10"/>
  <c r="BM775" i="10"/>
  <c r="BM758" i="10"/>
  <c r="BM780" i="10"/>
  <c r="BM787" i="10"/>
  <c r="BM774" i="10"/>
  <c r="BM755" i="10"/>
  <c r="BM753" i="10"/>
  <c r="BM751" i="10"/>
  <c r="BM749" i="10"/>
  <c r="BM763" i="10"/>
  <c r="BM752" i="10"/>
  <c r="BM759" i="10"/>
  <c r="BM750" i="10"/>
  <c r="BM741" i="10"/>
  <c r="BM736" i="10"/>
  <c r="BM734" i="10"/>
  <c r="BM732" i="10"/>
  <c r="BM730" i="10"/>
  <c r="BM728" i="10"/>
  <c r="BM726" i="10"/>
  <c r="BM724" i="10"/>
  <c r="BM748" i="10"/>
  <c r="BM727" i="10"/>
  <c r="BM725" i="10"/>
  <c r="BM729" i="10"/>
  <c r="BM745" i="10"/>
  <c r="BM737" i="10"/>
  <c r="BM743" i="10"/>
  <c r="BM723" i="10"/>
  <c r="BM721" i="10"/>
  <c r="BM719" i="10"/>
  <c r="BM717" i="10"/>
  <c r="BM715" i="10"/>
  <c r="BM713" i="10"/>
  <c r="BM711" i="10"/>
  <c r="BM709" i="10"/>
  <c r="BM707" i="10"/>
  <c r="BM733" i="10"/>
  <c r="BM714" i="10"/>
  <c r="BM712" i="10"/>
  <c r="BM716" i="10"/>
  <c r="BM739" i="10"/>
  <c r="BM731" i="10"/>
  <c r="BM735" i="10"/>
  <c r="BM708" i="10"/>
  <c r="BM705" i="10"/>
  <c r="BM700" i="10"/>
  <c r="BM698" i="10"/>
  <c r="BM696" i="10"/>
  <c r="BM694" i="10"/>
  <c r="BM692" i="10"/>
  <c r="BM677" i="10"/>
  <c r="BM675" i="10"/>
  <c r="BM673" i="10"/>
  <c r="BM671" i="10"/>
  <c r="BM669" i="10"/>
  <c r="BM667" i="10"/>
  <c r="BM665" i="10"/>
  <c r="BM722" i="10"/>
  <c r="BM697" i="10"/>
  <c r="BM703" i="10"/>
  <c r="BM699" i="10"/>
  <c r="BM718" i="10"/>
  <c r="BM706" i="10"/>
  <c r="BM701" i="10"/>
  <c r="BM710" i="10"/>
  <c r="BM674" i="10"/>
  <c r="BM666" i="10"/>
  <c r="BM647" i="10"/>
  <c r="BM645" i="10"/>
  <c r="BM704" i="10"/>
  <c r="BM702" i="10"/>
  <c r="BM720" i="10"/>
  <c r="BM684" i="10"/>
  <c r="BM687" i="10"/>
  <c r="BM679" i="10"/>
  <c r="BM686" i="10"/>
  <c r="BM676" i="10"/>
  <c r="BM689" i="10"/>
  <c r="BM681" i="10"/>
  <c r="BM695" i="10"/>
  <c r="BM688" i="10"/>
  <c r="BM680" i="10"/>
  <c r="BM693" i="10"/>
  <c r="BM683" i="10"/>
  <c r="BM690" i="10"/>
  <c r="BM682" i="10"/>
  <c r="BM644" i="10"/>
  <c r="BM642" i="10"/>
  <c r="BM640" i="10"/>
  <c r="BM638" i="10"/>
  <c r="BM628" i="10"/>
  <c r="BM626" i="10"/>
  <c r="BM685" i="10"/>
  <c r="BM668" i="10"/>
  <c r="BM664" i="10"/>
  <c r="BM663" i="10"/>
  <c r="BM662" i="10"/>
  <c r="BM661" i="10"/>
  <c r="BM660" i="10"/>
  <c r="BM659" i="10"/>
  <c r="BM658" i="10"/>
  <c r="BM657" i="10"/>
  <c r="BM656" i="10"/>
  <c r="BM655" i="10"/>
  <c r="BM654" i="10"/>
  <c r="BM653" i="10"/>
  <c r="BM652" i="10"/>
  <c r="BM651" i="10"/>
  <c r="BM650" i="10"/>
  <c r="BM649" i="10"/>
  <c r="BM615" i="10"/>
  <c r="BM637" i="10"/>
  <c r="BM670" i="10"/>
  <c r="BM639" i="10"/>
  <c r="BM622" i="10"/>
  <c r="BM620" i="10"/>
  <c r="BM618" i="10"/>
  <c r="BM641" i="10"/>
  <c r="BM635" i="10"/>
  <c r="BM633" i="10"/>
  <c r="BM646" i="10"/>
  <c r="BM643" i="10"/>
  <c r="BM672" i="10"/>
  <c r="BM634" i="10"/>
  <c r="BM613" i="10"/>
  <c r="BM611" i="10"/>
  <c r="BM609" i="10"/>
  <c r="BM631" i="10"/>
  <c r="BM590" i="10"/>
  <c r="BM588" i="10"/>
  <c r="BM551" i="10"/>
  <c r="BM630" i="10"/>
  <c r="BM555" i="10"/>
  <c r="BM606" i="10"/>
  <c r="BM604" i="10"/>
  <c r="BM602" i="10"/>
  <c r="BM600" i="10"/>
  <c r="BM598" i="10"/>
  <c r="BM596" i="10"/>
  <c r="BM594" i="10"/>
  <c r="BM592" i="10"/>
  <c r="BM585" i="10"/>
  <c r="BM583" i="10"/>
  <c r="BM581" i="10"/>
  <c r="BM579" i="10"/>
  <c r="BM577" i="10"/>
  <c r="BM575" i="10"/>
  <c r="BM573" i="10"/>
  <c r="BM571" i="10"/>
  <c r="BM569" i="10"/>
  <c r="BM559" i="10"/>
  <c r="BM627" i="10"/>
  <c r="BM567" i="10"/>
  <c r="BM565" i="10"/>
  <c r="BM563" i="10"/>
  <c r="BM561" i="10"/>
  <c r="BM605" i="10"/>
  <c r="BM603" i="10"/>
  <c r="BM601" i="10"/>
  <c r="BM599" i="10"/>
  <c r="BM597" i="10"/>
  <c r="BM595" i="10"/>
  <c r="BM593" i="10"/>
  <c r="BM584" i="10"/>
  <c r="BM582" i="10"/>
  <c r="BM580" i="10"/>
  <c r="BM578" i="10"/>
  <c r="BM576" i="10"/>
  <c r="BM574" i="10"/>
  <c r="BM572" i="10"/>
  <c r="BM570" i="10"/>
  <c r="BM568" i="10"/>
  <c r="BM621" i="10"/>
  <c r="BM619" i="10"/>
  <c r="BM617" i="10"/>
  <c r="BM610" i="10"/>
  <c r="BM625" i="10"/>
  <c r="BM612" i="10"/>
  <c r="BM589" i="10"/>
  <c r="BM558" i="10"/>
  <c r="BM543" i="10"/>
  <c r="BM541" i="10"/>
  <c r="BM539" i="10"/>
  <c r="BM537" i="10"/>
  <c r="BM535" i="10"/>
  <c r="BM533" i="10"/>
  <c r="BM531" i="10"/>
  <c r="BM529" i="10"/>
  <c r="BM527" i="10"/>
  <c r="BM525" i="10"/>
  <c r="BM521" i="10"/>
  <c r="BM517" i="10"/>
  <c r="BM515" i="10"/>
  <c r="BM513" i="10"/>
  <c r="BM511" i="10"/>
  <c r="BM509" i="10"/>
  <c r="BM505" i="10"/>
  <c r="BM503" i="10"/>
  <c r="BM501" i="10"/>
  <c r="BM499" i="10"/>
  <c r="BM497" i="10"/>
  <c r="BM495" i="10"/>
  <c r="BM493" i="10"/>
  <c r="BM491" i="10"/>
  <c r="BM489" i="10"/>
  <c r="BM614" i="10"/>
  <c r="BM566" i="10"/>
  <c r="BM564" i="10"/>
  <c r="BM562" i="10"/>
  <c r="BM547" i="10"/>
  <c r="BM534" i="10"/>
  <c r="BM524" i="10"/>
  <c r="BM508" i="10"/>
  <c r="BM490" i="10"/>
  <c r="BM487" i="10"/>
  <c r="BM485" i="10"/>
  <c r="BM483" i="10"/>
  <c r="BM481" i="10"/>
  <c r="BM479" i="10"/>
  <c r="BM477" i="10"/>
  <c r="BM475" i="10"/>
  <c r="BM554" i="10"/>
  <c r="BM536" i="10"/>
  <c r="BM526" i="10"/>
  <c r="BM510" i="10"/>
  <c r="BM492" i="10"/>
  <c r="BM556" i="10"/>
  <c r="BM552" i="10"/>
  <c r="BM550" i="10"/>
  <c r="BM538" i="10"/>
  <c r="BM520" i="10"/>
  <c r="BM512" i="10"/>
  <c r="BM540" i="10"/>
  <c r="BM522" i="10"/>
  <c r="BM514" i="10"/>
  <c r="BM542" i="10"/>
  <c r="BM516" i="10"/>
  <c r="BM498" i="10"/>
  <c r="BM544" i="10"/>
  <c r="BM518" i="10"/>
  <c r="BM548" i="10"/>
  <c r="BM546" i="10"/>
  <c r="BM530" i="10"/>
  <c r="BM502" i="10"/>
  <c r="BM431" i="10"/>
  <c r="BM429" i="10"/>
  <c r="BM427" i="10"/>
  <c r="BM425" i="10"/>
  <c r="BM423" i="10"/>
  <c r="BM421" i="10"/>
  <c r="BM419" i="10"/>
  <c r="BM532" i="10"/>
  <c r="BM504" i="10"/>
  <c r="BM488" i="10"/>
  <c r="BM447" i="10"/>
  <c r="BM445" i="10"/>
  <c r="BM443" i="10"/>
  <c r="BM441" i="10"/>
  <c r="BM439" i="10"/>
  <c r="BM437" i="10"/>
  <c r="BM435" i="10"/>
  <c r="BM484" i="10"/>
  <c r="BM434" i="10"/>
  <c r="BM430" i="10"/>
  <c r="BM500" i="10"/>
  <c r="BM486" i="10"/>
  <c r="BM436" i="10"/>
  <c r="BM432" i="10"/>
  <c r="BM496" i="10"/>
  <c r="BM473" i="10"/>
  <c r="BM471" i="10"/>
  <c r="BM469" i="10"/>
  <c r="BM467" i="10"/>
  <c r="BM465" i="10"/>
  <c r="BM463" i="10"/>
  <c r="BM461" i="10"/>
  <c r="BM459" i="10"/>
  <c r="BM457" i="10"/>
  <c r="BM455" i="10"/>
  <c r="BM453" i="10"/>
  <c r="BM451" i="10"/>
  <c r="BM440" i="10"/>
  <c r="BM476" i="10"/>
  <c r="BM442" i="10"/>
  <c r="BM478" i="10"/>
  <c r="BM474" i="10"/>
  <c r="BM472" i="10"/>
  <c r="BM470" i="10"/>
  <c r="BM468" i="10"/>
  <c r="BM466" i="10"/>
  <c r="BM464" i="10"/>
  <c r="BM462" i="10"/>
  <c r="BM460" i="10"/>
  <c r="BM458" i="10"/>
  <c r="BM456" i="10"/>
  <c r="BM454" i="10"/>
  <c r="BM452" i="10"/>
  <c r="BM450" i="10"/>
  <c r="BM444" i="10"/>
  <c r="BM494" i="10"/>
  <c r="BM480" i="10"/>
  <c r="BM446" i="10"/>
  <c r="BM426" i="10"/>
  <c r="BM415" i="10"/>
  <c r="BM399" i="10"/>
  <c r="BM397" i="10"/>
  <c r="BM395" i="10"/>
  <c r="BM393" i="10"/>
  <c r="BM391" i="10"/>
  <c r="BM389" i="10"/>
  <c r="BM482" i="10"/>
  <c r="BM448" i="10"/>
  <c r="BM428" i="10"/>
  <c r="BM407" i="10"/>
  <c r="BM405" i="10"/>
  <c r="BM403" i="10"/>
  <c r="BM354" i="10"/>
  <c r="BM352" i="10"/>
  <c r="BM420" i="10"/>
  <c r="BM414" i="10"/>
  <c r="BM412" i="10"/>
  <c r="BM410" i="10"/>
  <c r="BM418" i="10"/>
  <c r="BM392" i="10"/>
  <c r="BM386" i="10"/>
  <c r="BM384" i="10"/>
  <c r="BM382" i="10"/>
  <c r="BM380" i="10"/>
  <c r="BM378" i="10"/>
  <c r="BM376" i="10"/>
  <c r="BM374" i="10"/>
  <c r="BM372" i="10"/>
  <c r="BM370" i="10"/>
  <c r="BM438" i="10"/>
  <c r="BM413" i="10"/>
  <c r="BM411" i="10"/>
  <c r="BM396" i="10"/>
  <c r="BM385" i="10"/>
  <c r="BM383" i="10"/>
  <c r="BM381" i="10"/>
  <c r="BM379" i="10"/>
  <c r="BM377" i="10"/>
  <c r="BM375" i="10"/>
  <c r="BM373" i="10"/>
  <c r="BM371" i="10"/>
  <c r="BM369" i="10"/>
  <c r="BM422" i="10"/>
  <c r="BM388" i="10"/>
  <c r="BM365" i="10"/>
  <c r="BM357" i="10"/>
  <c r="BM353" i="10"/>
  <c r="BM341" i="10"/>
  <c r="BM339" i="10"/>
  <c r="BM326" i="10"/>
  <c r="BM404" i="10"/>
  <c r="BM398" i="10"/>
  <c r="BM424" i="10"/>
  <c r="BM416" i="10"/>
  <c r="BM394" i="10"/>
  <c r="BM367" i="10"/>
  <c r="BM359" i="10"/>
  <c r="BM330" i="10"/>
  <c r="BM321" i="10"/>
  <c r="BM406" i="10"/>
  <c r="BM402" i="10"/>
  <c r="BM400" i="10"/>
  <c r="BM329" i="10"/>
  <c r="BM315" i="10"/>
  <c r="BM313" i="10"/>
  <c r="BM311" i="10"/>
  <c r="BM288" i="10"/>
  <c r="BM408" i="10"/>
  <c r="BM362" i="10"/>
  <c r="BM360" i="10"/>
  <c r="BM344" i="10"/>
  <c r="BM322" i="10"/>
  <c r="BM302" i="10"/>
  <c r="BM300" i="10"/>
  <c r="BM298" i="10"/>
  <c r="BM361" i="10"/>
  <c r="BM340" i="10"/>
  <c r="BM308" i="10"/>
  <c r="BM306" i="10"/>
  <c r="BM304" i="10"/>
  <c r="BM390" i="10"/>
  <c r="BM364" i="10"/>
  <c r="BM358" i="10"/>
  <c r="BM356" i="10"/>
  <c r="BM342" i="10"/>
  <c r="BM325" i="10"/>
  <c r="BM316" i="10"/>
  <c r="BM314" i="10"/>
  <c r="BM312" i="10"/>
  <c r="BM366" i="10"/>
  <c r="BM363" i="10"/>
  <c r="BM336" i="10"/>
  <c r="BM334" i="10"/>
  <c r="BM318" i="10"/>
  <c r="BM348" i="10"/>
  <c r="BM347" i="10"/>
  <c r="BM301" i="10"/>
  <c r="BM299" i="10"/>
  <c r="BM297" i="10"/>
  <c r="BM282" i="10"/>
  <c r="BM337" i="10"/>
  <c r="BM335" i="10"/>
  <c r="BM333" i="10"/>
  <c r="BM309" i="10"/>
  <c r="BM307" i="10"/>
  <c r="BM305" i="10"/>
  <c r="BM281" i="10"/>
  <c r="BM270" i="10"/>
  <c r="BM268" i="10"/>
  <c r="BM266" i="10"/>
  <c r="BM264" i="10"/>
  <c r="BM262" i="10"/>
  <c r="BM295" i="10"/>
  <c r="BM280" i="10"/>
  <c r="BM278" i="10"/>
  <c r="BM276" i="10"/>
  <c r="BM274" i="10"/>
  <c r="BM272" i="10"/>
  <c r="BM320" i="10"/>
  <c r="BM319" i="10"/>
  <c r="BM292" i="10"/>
  <c r="BM289" i="10"/>
  <c r="BM291" i="10"/>
  <c r="BM285" i="10"/>
  <c r="BM269" i="10"/>
  <c r="BM267" i="10"/>
  <c r="BM293" i="10"/>
  <c r="BM287" i="10"/>
  <c r="BM279" i="10"/>
  <c r="BM277" i="10"/>
  <c r="BM275" i="10"/>
  <c r="BM273" i="10"/>
  <c r="BM351" i="10"/>
  <c r="BM294" i="10"/>
  <c r="BM331" i="10"/>
  <c r="BM260" i="10"/>
  <c r="BM258" i="10"/>
  <c r="BM263" i="10"/>
  <c r="BM257" i="10"/>
  <c r="BM204" i="10"/>
  <c r="BM202" i="10"/>
  <c r="BM200" i="10"/>
  <c r="BM265" i="10"/>
  <c r="BM259" i="10"/>
  <c r="BM225" i="10"/>
  <c r="BM214" i="10"/>
  <c r="BM212" i="10"/>
  <c r="BM210" i="10"/>
  <c r="BM208" i="10"/>
  <c r="BM255" i="10"/>
  <c r="BM254" i="10"/>
  <c r="BM253" i="10"/>
  <c r="BM252" i="10"/>
  <c r="BM251" i="10"/>
  <c r="BM250" i="10"/>
  <c r="BM249" i="10"/>
  <c r="BM248" i="10"/>
  <c r="BM247" i="10"/>
  <c r="BM246" i="10"/>
  <c r="BM245" i="10"/>
  <c r="BM244" i="10"/>
  <c r="BM243" i="10"/>
  <c r="BM242" i="10"/>
  <c r="BM241" i="10"/>
  <c r="BM240" i="10"/>
  <c r="BM239" i="10"/>
  <c r="BM238" i="10"/>
  <c r="BM235" i="10"/>
  <c r="BM233" i="10"/>
  <c r="BM231" i="10"/>
  <c r="BM227" i="10"/>
  <c r="BM222" i="10"/>
  <c r="BM220" i="10"/>
  <c r="BM218" i="10"/>
  <c r="BM286" i="10"/>
  <c r="BM237" i="10"/>
  <c r="BM223" i="10"/>
  <c r="BM203" i="10"/>
  <c r="BM201" i="10"/>
  <c r="BM199" i="10"/>
  <c r="BM172" i="10"/>
  <c r="BM153" i="10"/>
  <c r="BM151" i="10"/>
  <c r="BM149" i="10"/>
  <c r="BM138" i="10"/>
  <c r="BM234" i="10"/>
  <c r="BM232" i="10"/>
  <c r="BM230" i="10"/>
  <c r="BM228" i="10"/>
  <c r="BM224" i="10"/>
  <c r="BM219" i="10"/>
  <c r="BM217" i="10"/>
  <c r="BM191" i="10"/>
  <c r="BM184" i="10"/>
  <c r="BM182" i="10"/>
  <c r="BM163" i="10"/>
  <c r="BM161" i="10"/>
  <c r="BM144" i="10"/>
  <c r="BM142" i="10"/>
  <c r="BM187" i="10"/>
  <c r="BM180" i="10"/>
  <c r="BM179" i="10"/>
  <c r="BM178" i="10"/>
  <c r="BM177" i="10"/>
  <c r="BM176" i="10"/>
  <c r="BM175" i="10"/>
  <c r="BM164" i="10"/>
  <c r="BM154" i="10"/>
  <c r="BM119" i="10"/>
  <c r="BM117" i="10"/>
  <c r="BM115" i="10"/>
  <c r="BM100" i="10"/>
  <c r="BM85" i="10"/>
  <c r="BM83" i="10"/>
  <c r="BM67" i="10"/>
  <c r="BM55" i="10"/>
  <c r="BM141" i="10"/>
  <c r="BM127" i="10"/>
  <c r="BM125" i="10"/>
  <c r="BM123" i="10"/>
  <c r="BM106" i="10"/>
  <c r="BM104" i="10"/>
  <c r="BM70" i="10"/>
  <c r="BM54" i="10"/>
  <c r="BM213" i="10"/>
  <c r="BM173" i="10"/>
  <c r="BM207" i="10"/>
  <c r="BM206" i="10"/>
  <c r="BM169" i="10"/>
  <c r="BM167" i="10"/>
  <c r="BM209" i="10"/>
  <c r="BM192" i="10"/>
  <c r="BM148" i="10"/>
  <c r="BM137" i="10"/>
  <c r="BM126" i="10"/>
  <c r="BM124" i="10"/>
  <c r="BM211" i="10"/>
  <c r="BM196" i="10"/>
  <c r="BM189" i="10"/>
  <c r="BM188" i="10"/>
  <c r="BM183" i="10"/>
  <c r="BM170" i="10"/>
  <c r="BM168" i="10"/>
  <c r="BM166" i="10"/>
  <c r="BM159" i="10"/>
  <c r="BM158" i="10"/>
  <c r="BM157" i="10"/>
  <c r="BM156" i="10"/>
  <c r="BM150" i="10"/>
  <c r="BM136" i="10"/>
  <c r="BM134" i="10"/>
  <c r="BM132" i="10"/>
  <c r="BM130" i="10"/>
  <c r="BM111" i="10"/>
  <c r="BM109" i="10"/>
  <c r="BM92" i="10"/>
  <c r="BM90" i="10"/>
  <c r="BM77" i="10"/>
  <c r="BM75" i="10"/>
  <c r="BM69" i="10"/>
  <c r="BM57" i="10"/>
  <c r="BM48" i="10"/>
  <c r="BM35" i="10"/>
  <c r="BM34" i="10"/>
  <c r="BM33" i="10"/>
  <c r="BM32" i="10"/>
  <c r="BM31" i="10"/>
  <c r="BM30" i="10"/>
  <c r="BM29" i="10"/>
  <c r="BM215" i="10"/>
  <c r="BM197" i="10"/>
  <c r="BM190" i="10"/>
  <c r="BM152" i="10"/>
  <c r="BM96" i="10"/>
  <c r="BM81" i="10"/>
  <c r="BM79" i="10"/>
  <c r="BM65" i="10"/>
  <c r="BM63" i="10"/>
  <c r="BM62" i="10"/>
  <c r="BM61" i="10"/>
  <c r="BM60" i="10"/>
  <c r="BM59" i="10"/>
  <c r="BM56" i="10"/>
  <c r="BM44" i="10"/>
  <c r="BM43" i="10"/>
  <c r="BM42" i="10"/>
  <c r="BM41" i="10"/>
  <c r="BM40" i="10"/>
  <c r="BM39" i="10"/>
  <c r="BM38" i="10"/>
  <c r="BM37" i="10"/>
  <c r="BM20" i="10"/>
  <c r="BM105" i="10"/>
  <c r="BM97" i="10"/>
  <c r="BM71" i="10"/>
  <c r="BM8" i="10"/>
  <c r="BM129" i="10"/>
  <c r="BM114" i="10"/>
  <c r="BM80" i="10"/>
  <c r="BM26" i="10"/>
  <c r="BM131" i="10"/>
  <c r="BM116" i="10"/>
  <c r="BM89" i="10"/>
  <c r="BM53" i="10"/>
  <c r="BM49" i="10"/>
  <c r="BM133" i="10"/>
  <c r="BM118" i="10"/>
  <c r="BM108" i="10"/>
  <c r="BM99" i="10"/>
  <c r="BM91" i="10"/>
  <c r="BM73" i="10"/>
  <c r="BM25" i="10"/>
  <c r="BM15" i="10"/>
  <c r="BM13" i="10"/>
  <c r="BM11" i="10"/>
  <c r="BM9" i="10"/>
  <c r="BM135" i="10"/>
  <c r="BM120" i="10"/>
  <c r="BM110" i="10"/>
  <c r="BM101" i="10"/>
  <c r="BM93" i="10"/>
  <c r="BM84" i="10"/>
  <c r="BM68" i="10"/>
  <c r="BM21" i="10"/>
  <c r="BM19" i="10"/>
  <c r="BM86" i="10"/>
  <c r="BM66" i="10"/>
  <c r="BM24" i="10"/>
  <c r="BM145" i="10"/>
  <c r="BM76" i="10"/>
  <c r="BM50" i="10"/>
  <c r="BM47" i="10"/>
  <c r="BM143" i="10"/>
  <c r="BM122" i="10"/>
  <c r="BM103" i="10"/>
  <c r="BM95" i="10"/>
  <c r="BM51" i="10"/>
  <c r="BM27" i="10"/>
  <c r="BM23" i="10"/>
  <c r="BM18" i="10"/>
  <c r="BM14" i="10"/>
  <c r="BM12" i="10"/>
  <c r="BM10" i="10"/>
  <c r="AQ8" i="9"/>
  <c r="AP66" i="9"/>
  <c r="Y20" i="4"/>
  <c r="S21" i="6"/>
  <c r="S29" i="6"/>
  <c r="Y28" i="4"/>
  <c r="Y30" i="4"/>
  <c r="S31" i="6"/>
  <c r="AQ46" i="9"/>
  <c r="S36" i="6"/>
  <c r="Y35" i="4"/>
  <c r="AR8" i="9"/>
  <c r="AN10" i="9"/>
  <c r="AO46" i="9"/>
  <c r="AP70" i="9"/>
  <c r="AN42" i="9"/>
  <c r="AS11" i="9"/>
  <c r="AT36" i="9"/>
  <c r="AP8" i="9"/>
  <c r="AO37" i="9"/>
  <c r="AQ45" i="9"/>
  <c r="Y37" i="4"/>
  <c r="S38" i="6"/>
  <c r="Y31" i="4"/>
  <c r="S32" i="6"/>
  <c r="Y26" i="4"/>
  <c r="S27" i="6"/>
  <c r="BD874" i="10"/>
  <c r="BD873" i="10"/>
  <c r="BD872" i="10"/>
  <c r="BD871" i="10"/>
  <c r="BD870" i="10"/>
  <c r="BD869" i="10"/>
  <c r="BD868" i="10"/>
  <c r="BD867" i="10"/>
  <c r="BD862" i="10"/>
  <c r="BD856" i="10"/>
  <c r="BD865" i="10"/>
  <c r="BD864" i="10"/>
  <c r="BD860" i="10"/>
  <c r="BD849" i="10"/>
  <c r="BD847" i="10"/>
  <c r="BD845" i="10"/>
  <c r="BD843" i="10"/>
  <c r="BD841" i="10"/>
  <c r="BD859" i="10"/>
  <c r="BD852" i="10"/>
  <c r="BD854" i="10"/>
  <c r="BD853" i="10"/>
  <c r="BD838" i="10"/>
  <c r="BD836" i="10"/>
  <c r="BD834" i="10"/>
  <c r="BD850" i="10"/>
  <c r="BD828" i="10"/>
  <c r="BD826" i="10"/>
  <c r="BD824" i="10"/>
  <c r="BD844" i="10"/>
  <c r="BD855" i="10"/>
  <c r="BD863" i="10"/>
  <c r="BD861" i="10"/>
  <c r="BD842" i="10"/>
  <c r="BD837" i="10"/>
  <c r="BD858" i="10"/>
  <c r="BD819" i="10"/>
  <c r="BD817" i="10"/>
  <c r="BD815" i="10"/>
  <c r="BD813" i="10"/>
  <c r="BD831" i="10"/>
  <c r="BD827" i="10"/>
  <c r="BD851" i="10"/>
  <c r="BD846" i="10"/>
  <c r="BD833" i="10"/>
  <c r="BD832" i="10"/>
  <c r="BD810" i="10"/>
  <c r="BD808" i="10"/>
  <c r="BD806" i="10"/>
  <c r="BD804" i="10"/>
  <c r="BD792" i="10"/>
  <c r="BD829" i="10"/>
  <c r="BD820" i="10"/>
  <c r="BD805" i="10"/>
  <c r="BD800" i="10"/>
  <c r="BD799" i="10"/>
  <c r="BD794" i="10"/>
  <c r="BD788" i="10"/>
  <c r="BD777" i="10"/>
  <c r="BD775" i="10"/>
  <c r="BD809" i="10"/>
  <c r="BD793" i="10"/>
  <c r="BD835" i="10"/>
  <c r="BD822" i="10"/>
  <c r="BD818" i="10"/>
  <c r="BD816" i="10"/>
  <c r="BD811" i="10"/>
  <c r="BD814" i="10"/>
  <c r="BD801" i="10"/>
  <c r="BD798" i="10"/>
  <c r="BD807" i="10"/>
  <c r="BD796" i="10"/>
  <c r="BD840" i="10"/>
  <c r="BD789" i="10"/>
  <c r="BD781" i="10"/>
  <c r="BD776" i="10"/>
  <c r="BD823" i="10"/>
  <c r="BD795" i="10"/>
  <c r="BD791" i="10"/>
  <c r="BD790" i="10"/>
  <c r="BD782" i="10"/>
  <c r="BD797" i="10"/>
  <c r="BD785" i="10"/>
  <c r="BD760" i="10"/>
  <c r="BD787" i="10"/>
  <c r="BD764" i="10"/>
  <c r="BD780" i="10"/>
  <c r="BD774" i="10"/>
  <c r="BD763" i="10"/>
  <c r="BD772" i="10"/>
  <c r="BD767" i="10"/>
  <c r="BD770" i="10"/>
  <c r="BD756" i="10"/>
  <c r="BD825" i="10"/>
  <c r="BD771" i="10"/>
  <c r="BD768" i="10"/>
  <c r="BD745" i="10"/>
  <c r="BD743" i="10"/>
  <c r="BD741" i="10"/>
  <c r="BD739" i="10"/>
  <c r="BD753" i="10"/>
  <c r="BD769" i="10"/>
  <c r="BD766" i="10"/>
  <c r="BD755" i="10"/>
  <c r="BD740" i="10"/>
  <c r="BD737" i="10"/>
  <c r="BD735" i="10"/>
  <c r="BD733" i="10"/>
  <c r="BD731" i="10"/>
  <c r="BD729" i="10"/>
  <c r="BD727" i="10"/>
  <c r="BD762" i="10"/>
  <c r="BD748" i="10"/>
  <c r="BD759" i="10"/>
  <c r="BD752" i="10"/>
  <c r="BD751" i="10"/>
  <c r="BD746" i="10"/>
  <c r="BD758" i="10"/>
  <c r="BD732" i="10"/>
  <c r="BD725" i="10"/>
  <c r="BD723" i="10"/>
  <c r="BD721" i="10"/>
  <c r="BD719" i="10"/>
  <c r="BD717" i="10"/>
  <c r="BD715" i="10"/>
  <c r="BD713" i="10"/>
  <c r="BD711" i="10"/>
  <c r="BD709" i="10"/>
  <c r="BD707" i="10"/>
  <c r="BD705" i="10"/>
  <c r="BD703" i="10"/>
  <c r="BD750" i="10"/>
  <c r="BD734" i="10"/>
  <c r="BD749" i="10"/>
  <c r="BD754" i="10"/>
  <c r="BD744" i="10"/>
  <c r="BD742" i="10"/>
  <c r="BD726" i="10"/>
  <c r="BD724" i="10"/>
  <c r="BD730" i="10"/>
  <c r="BD720" i="10"/>
  <c r="BD722" i="10"/>
  <c r="BD736" i="10"/>
  <c r="BD738" i="10"/>
  <c r="BD728" i="10"/>
  <c r="BD714" i="10"/>
  <c r="BD710" i="10"/>
  <c r="BD690" i="10"/>
  <c r="BD688" i="10"/>
  <c r="BD686" i="10"/>
  <c r="BD684" i="10"/>
  <c r="BD682" i="10"/>
  <c r="BD680" i="10"/>
  <c r="BD718" i="10"/>
  <c r="BD697" i="10"/>
  <c r="BD696" i="10"/>
  <c r="BD699" i="10"/>
  <c r="BD698" i="10"/>
  <c r="BD701" i="10"/>
  <c r="BD700" i="10"/>
  <c r="BD708" i="10"/>
  <c r="BD704" i="10"/>
  <c r="BD702" i="10"/>
  <c r="BD712" i="10"/>
  <c r="BD676" i="10"/>
  <c r="BD666" i="10"/>
  <c r="BD716" i="10"/>
  <c r="BD706" i="10"/>
  <c r="BD693" i="10"/>
  <c r="BD692" i="10"/>
  <c r="BD667" i="10"/>
  <c r="BD663" i="10"/>
  <c r="BD661" i="10"/>
  <c r="BD659" i="10"/>
  <c r="BD657" i="10"/>
  <c r="BD655" i="10"/>
  <c r="BD653" i="10"/>
  <c r="BD651" i="10"/>
  <c r="BD649" i="10"/>
  <c r="BD689" i="10"/>
  <c r="BD681" i="10"/>
  <c r="BD677" i="10"/>
  <c r="BD683" i="10"/>
  <c r="BD694" i="10"/>
  <c r="BD685" i="10"/>
  <c r="BD675" i="10"/>
  <c r="BD674" i="10"/>
  <c r="BD687" i="10"/>
  <c r="BD679" i="10"/>
  <c r="BD664" i="10"/>
  <c r="BD662" i="10"/>
  <c r="BD660" i="10"/>
  <c r="BD658" i="10"/>
  <c r="BD656" i="10"/>
  <c r="BD654" i="10"/>
  <c r="BD652" i="10"/>
  <c r="BD650" i="10"/>
  <c r="BD634" i="10"/>
  <c r="BD695" i="10"/>
  <c r="BD671" i="10"/>
  <c r="BD670" i="10"/>
  <c r="BD665" i="10"/>
  <c r="BD644" i="10"/>
  <c r="BD642" i="10"/>
  <c r="BD640" i="10"/>
  <c r="BD638" i="10"/>
  <c r="BD628" i="10"/>
  <c r="BD626" i="10"/>
  <c r="BD645" i="10"/>
  <c r="BD637" i="10"/>
  <c r="BD668" i="10"/>
  <c r="BD646" i="10"/>
  <c r="BD639" i="10"/>
  <c r="BD622" i="10"/>
  <c r="BD620" i="10"/>
  <c r="BD618" i="10"/>
  <c r="BD641" i="10"/>
  <c r="BD635" i="10"/>
  <c r="BD633" i="10"/>
  <c r="BD625" i="10"/>
  <c r="BD643" i="10"/>
  <c r="BD647" i="10"/>
  <c r="BD673" i="10"/>
  <c r="BD631" i="10"/>
  <c r="BD584" i="10"/>
  <c r="BD582" i="10"/>
  <c r="BD580" i="10"/>
  <c r="BD578" i="10"/>
  <c r="BD576" i="10"/>
  <c r="BD574" i="10"/>
  <c r="BD572" i="10"/>
  <c r="BD570" i="10"/>
  <c r="BD568" i="10"/>
  <c r="BD672" i="10"/>
  <c r="BD669" i="10"/>
  <c r="BD613" i="10"/>
  <c r="BD611" i="10"/>
  <c r="BD609" i="10"/>
  <c r="BD621" i="10"/>
  <c r="BD619" i="10"/>
  <c r="BD566" i="10"/>
  <c r="BD564" i="10"/>
  <c r="BD562" i="10"/>
  <c r="BD547" i="10"/>
  <c r="BD617" i="10"/>
  <c r="BD606" i="10"/>
  <c r="BD604" i="10"/>
  <c r="BD602" i="10"/>
  <c r="BD600" i="10"/>
  <c r="BD598" i="10"/>
  <c r="BD596" i="10"/>
  <c r="BD594" i="10"/>
  <c r="BD592" i="10"/>
  <c r="BD585" i="10"/>
  <c r="BD583" i="10"/>
  <c r="BD581" i="10"/>
  <c r="BD579" i="10"/>
  <c r="BD577" i="10"/>
  <c r="BD575" i="10"/>
  <c r="BD573" i="10"/>
  <c r="BD571" i="10"/>
  <c r="BD569" i="10"/>
  <c r="BD551" i="10"/>
  <c r="BD555" i="10"/>
  <c r="BD630" i="10"/>
  <c r="BD605" i="10"/>
  <c r="BD603" i="10"/>
  <c r="BD601" i="10"/>
  <c r="BD599" i="10"/>
  <c r="BD597" i="10"/>
  <c r="BD595" i="10"/>
  <c r="BD593" i="10"/>
  <c r="BD588" i="10"/>
  <c r="BD559" i="10"/>
  <c r="BD610" i="10"/>
  <c r="BD590" i="10"/>
  <c r="BD567" i="10"/>
  <c r="BD565" i="10"/>
  <c r="BD563" i="10"/>
  <c r="BD561" i="10"/>
  <c r="BD612" i="10"/>
  <c r="BD589" i="10"/>
  <c r="BD627" i="10"/>
  <c r="BD614" i="10"/>
  <c r="BD556" i="10"/>
  <c r="BD554" i="10"/>
  <c r="BD615" i="10"/>
  <c r="BD558" i="10"/>
  <c r="BD543" i="10"/>
  <c r="BD541" i="10"/>
  <c r="BD539" i="10"/>
  <c r="BD537" i="10"/>
  <c r="BD535" i="10"/>
  <c r="BD533" i="10"/>
  <c r="BD531" i="10"/>
  <c r="BD529" i="10"/>
  <c r="BD527" i="10"/>
  <c r="BD525" i="10"/>
  <c r="BD521" i="10"/>
  <c r="BD517" i="10"/>
  <c r="BD515" i="10"/>
  <c r="BD513" i="10"/>
  <c r="BD511" i="10"/>
  <c r="BD509" i="10"/>
  <c r="BD505" i="10"/>
  <c r="BD503" i="10"/>
  <c r="BD501" i="10"/>
  <c r="BD499" i="10"/>
  <c r="BD497" i="10"/>
  <c r="BD495" i="10"/>
  <c r="BD493" i="10"/>
  <c r="BD491" i="10"/>
  <c r="BD489" i="10"/>
  <c r="BD536" i="10"/>
  <c r="BD526" i="10"/>
  <c r="BD510" i="10"/>
  <c r="BD492" i="10"/>
  <c r="BD538" i="10"/>
  <c r="BD520" i="10"/>
  <c r="BD512" i="10"/>
  <c r="BD494" i="10"/>
  <c r="BD487" i="10"/>
  <c r="BD485" i="10"/>
  <c r="BD483" i="10"/>
  <c r="BD481" i="10"/>
  <c r="BD479" i="10"/>
  <c r="BD477" i="10"/>
  <c r="BD540" i="10"/>
  <c r="BD522" i="10"/>
  <c r="BD514" i="10"/>
  <c r="BD548" i="10"/>
  <c r="BD542" i="10"/>
  <c r="BD516" i="10"/>
  <c r="BD546" i="10"/>
  <c r="BD544" i="10"/>
  <c r="BD518" i="10"/>
  <c r="BD500" i="10"/>
  <c r="BD552" i="10"/>
  <c r="BD530" i="10"/>
  <c r="BD502" i="10"/>
  <c r="BD550" i="10"/>
  <c r="BD532" i="10"/>
  <c r="BD504" i="10"/>
  <c r="BD488" i="10"/>
  <c r="BD415" i="10"/>
  <c r="BD534" i="10"/>
  <c r="BD524" i="10"/>
  <c r="BD508" i="10"/>
  <c r="BD490" i="10"/>
  <c r="BD431" i="10"/>
  <c r="BD429" i="10"/>
  <c r="BD427" i="10"/>
  <c r="BD425" i="10"/>
  <c r="BD423" i="10"/>
  <c r="BD421" i="10"/>
  <c r="BD419" i="10"/>
  <c r="BD439" i="10"/>
  <c r="BD436" i="10"/>
  <c r="BD432" i="10"/>
  <c r="BD476" i="10"/>
  <c r="BD441" i="10"/>
  <c r="BD438" i="10"/>
  <c r="BD478" i="10"/>
  <c r="BD473" i="10"/>
  <c r="BD471" i="10"/>
  <c r="BD469" i="10"/>
  <c r="BD467" i="10"/>
  <c r="BD465" i="10"/>
  <c r="BD463" i="10"/>
  <c r="BD461" i="10"/>
  <c r="BD459" i="10"/>
  <c r="BD457" i="10"/>
  <c r="BD455" i="10"/>
  <c r="BD453" i="10"/>
  <c r="BD451" i="10"/>
  <c r="BD443" i="10"/>
  <c r="BD480" i="10"/>
  <c r="BD445" i="10"/>
  <c r="BD442" i="10"/>
  <c r="BD482" i="10"/>
  <c r="BD475" i="10"/>
  <c r="BD474" i="10"/>
  <c r="BD472" i="10"/>
  <c r="BD470" i="10"/>
  <c r="BD468" i="10"/>
  <c r="BD466" i="10"/>
  <c r="BD464" i="10"/>
  <c r="BD462" i="10"/>
  <c r="BD460" i="10"/>
  <c r="BD458" i="10"/>
  <c r="BD456" i="10"/>
  <c r="BD454" i="10"/>
  <c r="BD452" i="10"/>
  <c r="BD450" i="10"/>
  <c r="BD447" i="10"/>
  <c r="BD444" i="10"/>
  <c r="BD484" i="10"/>
  <c r="BD446" i="10"/>
  <c r="BD496" i="10"/>
  <c r="BD486" i="10"/>
  <c r="BD448" i="10"/>
  <c r="BD435" i="10"/>
  <c r="BD428" i="10"/>
  <c r="BD385" i="10"/>
  <c r="BD383" i="10"/>
  <c r="BD381" i="10"/>
  <c r="BD379" i="10"/>
  <c r="BD377" i="10"/>
  <c r="BD375" i="10"/>
  <c r="BD373" i="10"/>
  <c r="BD371" i="10"/>
  <c r="BD369" i="10"/>
  <c r="BD348" i="10"/>
  <c r="BD498" i="10"/>
  <c r="BD437" i="10"/>
  <c r="BD434" i="10"/>
  <c r="BD430" i="10"/>
  <c r="BD399" i="10"/>
  <c r="BD397" i="10"/>
  <c r="BD395" i="10"/>
  <c r="BD393" i="10"/>
  <c r="BD391" i="10"/>
  <c r="BD389" i="10"/>
  <c r="BD422" i="10"/>
  <c r="BD418" i="10"/>
  <c r="BD394" i="10"/>
  <c r="BD405" i="10"/>
  <c r="BD402" i="10"/>
  <c r="BD398" i="10"/>
  <c r="BD366" i="10"/>
  <c r="BD364" i="10"/>
  <c r="BD362" i="10"/>
  <c r="BD360" i="10"/>
  <c r="BD358" i="10"/>
  <c r="BD356" i="10"/>
  <c r="BD440" i="10"/>
  <c r="BD390" i="10"/>
  <c r="BD337" i="10"/>
  <c r="BD335" i="10"/>
  <c r="BD333" i="10"/>
  <c r="BD406" i="10"/>
  <c r="BD400" i="10"/>
  <c r="BD396" i="10"/>
  <c r="BD352" i="10"/>
  <c r="BD351" i="10"/>
  <c r="BD414" i="10"/>
  <c r="BD413" i="10"/>
  <c r="BD408" i="10"/>
  <c r="BD426" i="10"/>
  <c r="BD424" i="10"/>
  <c r="BD407" i="10"/>
  <c r="BD420" i="10"/>
  <c r="BD416" i="10"/>
  <c r="BD412" i="10"/>
  <c r="BD411" i="10"/>
  <c r="BD388" i="10"/>
  <c r="BD365" i="10"/>
  <c r="BD363" i="10"/>
  <c r="BD359" i="10"/>
  <c r="BD331" i="10"/>
  <c r="BD320" i="10"/>
  <c r="BD309" i="10"/>
  <c r="BD307" i="10"/>
  <c r="BD305" i="10"/>
  <c r="BD392" i="10"/>
  <c r="BD380" i="10"/>
  <c r="BD340" i="10"/>
  <c r="BD339" i="10"/>
  <c r="BD319" i="10"/>
  <c r="BD294" i="10"/>
  <c r="BD292" i="10"/>
  <c r="BD386" i="10"/>
  <c r="BD378" i="10"/>
  <c r="BD347" i="10"/>
  <c r="BD342" i="10"/>
  <c r="BD341" i="10"/>
  <c r="BD325" i="10"/>
  <c r="BD302" i="10"/>
  <c r="BD300" i="10"/>
  <c r="BD298" i="10"/>
  <c r="BD403" i="10"/>
  <c r="BD376" i="10"/>
  <c r="BD354" i="10"/>
  <c r="BD336" i="10"/>
  <c r="BD334" i="10"/>
  <c r="BD326" i="10"/>
  <c r="BD384" i="10"/>
  <c r="BD374" i="10"/>
  <c r="BD316" i="10"/>
  <c r="BD314" i="10"/>
  <c r="BD312" i="10"/>
  <c r="BD410" i="10"/>
  <c r="BD372" i="10"/>
  <c r="BD367" i="10"/>
  <c r="BD353" i="10"/>
  <c r="BD330" i="10"/>
  <c r="BD318" i="10"/>
  <c r="BD295" i="10"/>
  <c r="BD293" i="10"/>
  <c r="BD291" i="10"/>
  <c r="BD404" i="10"/>
  <c r="BD382" i="10"/>
  <c r="BD370" i="10"/>
  <c r="BD361" i="10"/>
  <c r="BD329" i="10"/>
  <c r="BD321" i="10"/>
  <c r="BD301" i="10"/>
  <c r="BD299" i="10"/>
  <c r="BD297" i="10"/>
  <c r="BD282" i="10"/>
  <c r="BD306" i="10"/>
  <c r="BD289" i="10"/>
  <c r="BD286" i="10"/>
  <c r="BD270" i="10"/>
  <c r="BD268" i="10"/>
  <c r="BD266" i="10"/>
  <c r="BD264" i="10"/>
  <c r="BD262" i="10"/>
  <c r="BD315" i="10"/>
  <c r="BD304" i="10"/>
  <c r="BD322" i="10"/>
  <c r="BD287" i="10"/>
  <c r="BD285" i="10"/>
  <c r="BD313" i="10"/>
  <c r="BD344" i="10"/>
  <c r="BD269" i="10"/>
  <c r="BD267" i="10"/>
  <c r="BD265" i="10"/>
  <c r="BD263" i="10"/>
  <c r="BD308" i="10"/>
  <c r="BD279" i="10"/>
  <c r="BD277" i="10"/>
  <c r="BD275" i="10"/>
  <c r="BD273" i="10"/>
  <c r="BD357" i="10"/>
  <c r="BD311" i="10"/>
  <c r="BD288" i="10"/>
  <c r="BD281" i="10"/>
  <c r="BD254" i="10"/>
  <c r="BD252" i="10"/>
  <c r="BD250" i="10"/>
  <c r="BD248" i="10"/>
  <c r="BD246" i="10"/>
  <c r="BD244" i="10"/>
  <c r="BD242" i="10"/>
  <c r="BD240" i="10"/>
  <c r="BD238" i="10"/>
  <c r="BD276" i="10"/>
  <c r="BD260" i="10"/>
  <c r="BD257" i="10"/>
  <c r="BD234" i="10"/>
  <c r="BD232" i="10"/>
  <c r="BD230" i="10"/>
  <c r="BD228" i="10"/>
  <c r="BD224" i="10"/>
  <c r="BD219" i="10"/>
  <c r="BD217" i="10"/>
  <c r="BD259" i="10"/>
  <c r="BD278" i="10"/>
  <c r="BD255" i="10"/>
  <c r="BD253" i="10"/>
  <c r="BD251" i="10"/>
  <c r="BD249" i="10"/>
  <c r="BD247" i="10"/>
  <c r="BD245" i="10"/>
  <c r="BD243" i="10"/>
  <c r="BD241" i="10"/>
  <c r="BD239" i="10"/>
  <c r="BD225" i="10"/>
  <c r="BD214" i="10"/>
  <c r="BD212" i="10"/>
  <c r="BD210" i="10"/>
  <c r="BD208" i="10"/>
  <c r="BD206" i="10"/>
  <c r="BD280" i="10"/>
  <c r="BD272" i="10"/>
  <c r="BD235" i="10"/>
  <c r="BD233" i="10"/>
  <c r="BD231" i="10"/>
  <c r="BD227" i="10"/>
  <c r="BD222" i="10"/>
  <c r="BD220" i="10"/>
  <c r="BD218" i="10"/>
  <c r="BD237" i="10"/>
  <c r="BD197" i="10"/>
  <c r="BD190" i="10"/>
  <c r="BD187" i="10"/>
  <c r="BD170" i="10"/>
  <c r="BD168" i="10"/>
  <c r="BD166" i="10"/>
  <c r="BD274" i="10"/>
  <c r="BD223" i="10"/>
  <c r="BD258" i="10"/>
  <c r="BD215" i="10"/>
  <c r="BD213" i="10"/>
  <c r="BD211" i="10"/>
  <c r="BD209" i="10"/>
  <c r="BD207" i="10"/>
  <c r="BD188" i="10"/>
  <c r="BD180" i="10"/>
  <c r="BD178" i="10"/>
  <c r="BD176" i="10"/>
  <c r="BD159" i="10"/>
  <c r="BD157" i="10"/>
  <c r="BD201" i="10"/>
  <c r="BD144" i="10"/>
  <c r="BD141" i="10"/>
  <c r="BD96" i="10"/>
  <c r="BD81" i="10"/>
  <c r="BD79" i="10"/>
  <c r="BD65" i="10"/>
  <c r="BD63" i="10"/>
  <c r="BD62" i="10"/>
  <c r="BD61" i="10"/>
  <c r="BD60" i="10"/>
  <c r="BD59" i="10"/>
  <c r="BD56" i="10"/>
  <c r="BD200" i="10"/>
  <c r="BD173" i="10"/>
  <c r="BD172" i="10"/>
  <c r="BD161" i="10"/>
  <c r="BD143" i="10"/>
  <c r="BD119" i="10"/>
  <c r="BD117" i="10"/>
  <c r="BD115" i="10"/>
  <c r="BD100" i="10"/>
  <c r="BD85" i="10"/>
  <c r="BD83" i="10"/>
  <c r="BD67" i="10"/>
  <c r="BD55" i="10"/>
  <c r="BD203" i="10"/>
  <c r="BD202" i="10"/>
  <c r="BD182" i="10"/>
  <c r="BD169" i="10"/>
  <c r="BD167" i="10"/>
  <c r="BD192" i="10"/>
  <c r="BD191" i="10"/>
  <c r="BD184" i="10"/>
  <c r="BD148" i="10"/>
  <c r="BD137" i="10"/>
  <c r="BD204" i="10"/>
  <c r="BD196" i="10"/>
  <c r="BD189" i="10"/>
  <c r="BD183" i="10"/>
  <c r="BD163" i="10"/>
  <c r="BD158" i="10"/>
  <c r="BD156" i="10"/>
  <c r="BD150" i="10"/>
  <c r="BD149" i="10"/>
  <c r="BD138" i="10"/>
  <c r="BD199" i="10"/>
  <c r="BD152" i="10"/>
  <c r="BD151" i="10"/>
  <c r="BD126" i="10"/>
  <c r="BD124" i="10"/>
  <c r="BD122" i="10"/>
  <c r="BD105" i="10"/>
  <c r="BD103" i="10"/>
  <c r="BD73" i="10"/>
  <c r="BD66" i="10"/>
  <c r="BD49" i="10"/>
  <c r="BD27" i="10"/>
  <c r="BD26" i="10"/>
  <c r="BD25" i="10"/>
  <c r="BD24" i="10"/>
  <c r="BD23" i="10"/>
  <c r="BD179" i="10"/>
  <c r="BD177" i="10"/>
  <c r="BD175" i="10"/>
  <c r="BD164" i="10"/>
  <c r="BD154" i="10"/>
  <c r="BD153" i="10"/>
  <c r="BD142" i="10"/>
  <c r="BD136" i="10"/>
  <c r="BD134" i="10"/>
  <c r="BD132" i="10"/>
  <c r="BD130" i="10"/>
  <c r="BD111" i="10"/>
  <c r="BD109" i="10"/>
  <c r="BD92" i="10"/>
  <c r="BD90" i="10"/>
  <c r="BD77" i="10"/>
  <c r="BD75" i="10"/>
  <c r="BD69" i="10"/>
  <c r="BD57" i="10"/>
  <c r="BD48" i="10"/>
  <c r="BD35" i="10"/>
  <c r="BD34" i="10"/>
  <c r="BD33" i="10"/>
  <c r="BD32" i="10"/>
  <c r="BD31" i="10"/>
  <c r="BD30" i="10"/>
  <c r="BD29" i="10"/>
  <c r="BD118" i="10"/>
  <c r="BD108" i="10"/>
  <c r="BD99" i="10"/>
  <c r="BD91" i="10"/>
  <c r="BD42" i="10"/>
  <c r="BD38" i="10"/>
  <c r="BD18" i="10"/>
  <c r="BD14" i="10"/>
  <c r="BD12" i="10"/>
  <c r="BD10" i="10"/>
  <c r="BD120" i="10"/>
  <c r="BD110" i="10"/>
  <c r="BD101" i="10"/>
  <c r="BD93" i="10"/>
  <c r="BD84" i="10"/>
  <c r="BD68" i="10"/>
  <c r="BD86" i="10"/>
  <c r="BD41" i="10"/>
  <c r="BD37" i="10"/>
  <c r="BD76" i="10"/>
  <c r="BD50" i="10"/>
  <c r="BD15" i="10"/>
  <c r="BD13" i="10"/>
  <c r="BD11" i="10"/>
  <c r="BD9" i="10"/>
  <c r="BD129" i="10"/>
  <c r="BD95" i="10"/>
  <c r="BD51" i="10"/>
  <c r="BD44" i="10"/>
  <c r="BD40" i="10"/>
  <c r="BD21" i="10"/>
  <c r="BD131" i="10"/>
  <c r="BD127" i="10"/>
  <c r="BD123" i="10"/>
  <c r="BD104" i="10"/>
  <c r="BD97" i="10"/>
  <c r="BD71" i="10"/>
  <c r="BD47" i="10"/>
  <c r="BD19" i="10"/>
  <c r="BD133" i="10"/>
  <c r="BD125" i="10"/>
  <c r="BD114" i="10"/>
  <c r="BD106" i="10"/>
  <c r="BD80" i="10"/>
  <c r="BD43" i="10"/>
  <c r="BD39" i="10"/>
  <c r="BD145" i="10"/>
  <c r="BD135" i="10"/>
  <c r="BD116" i="10"/>
  <c r="BD89" i="10"/>
  <c r="BD70" i="10"/>
  <c r="BD54" i="10"/>
  <c r="BD53" i="10"/>
  <c r="BD20" i="10"/>
  <c r="BD8" i="10"/>
  <c r="BP874" i="10"/>
  <c r="BP873" i="10"/>
  <c r="BP872" i="10"/>
  <c r="BP871" i="10"/>
  <c r="BP870" i="10"/>
  <c r="BP869" i="10"/>
  <c r="BP868" i="10"/>
  <c r="BP867" i="10"/>
  <c r="BP862" i="10"/>
  <c r="BP860" i="10"/>
  <c r="BP858" i="10"/>
  <c r="BP852" i="10"/>
  <c r="BP855" i="10"/>
  <c r="BP853" i="10"/>
  <c r="BP846" i="10"/>
  <c r="BP844" i="10"/>
  <c r="BP842" i="10"/>
  <c r="BP840" i="10"/>
  <c r="BP859" i="10"/>
  <c r="BP851" i="10"/>
  <c r="BP838" i="10"/>
  <c r="BP837" i="10"/>
  <c r="BP836" i="10"/>
  <c r="BP835" i="10"/>
  <c r="BP834" i="10"/>
  <c r="BP833" i="10"/>
  <c r="BP850" i="10"/>
  <c r="BP849" i="10"/>
  <c r="BP832" i="10"/>
  <c r="BP829" i="10"/>
  <c r="BP827" i="10"/>
  <c r="BP825" i="10"/>
  <c r="BP823" i="10"/>
  <c r="BP864" i="10"/>
  <c r="BP861" i="10"/>
  <c r="BP843" i="10"/>
  <c r="BP863" i="10"/>
  <c r="BP856" i="10"/>
  <c r="BP865" i="10"/>
  <c r="BP841" i="10"/>
  <c r="BP820" i="10"/>
  <c r="BP818" i="10"/>
  <c r="BP816" i="10"/>
  <c r="BP814" i="10"/>
  <c r="BP831" i="10"/>
  <c r="BP813" i="10"/>
  <c r="BP847" i="10"/>
  <c r="BP845" i="10"/>
  <c r="BP826" i="10"/>
  <c r="BP811" i="10"/>
  <c r="BP809" i="10"/>
  <c r="BP807" i="10"/>
  <c r="BP805" i="10"/>
  <c r="BP804" i="10"/>
  <c r="BP801" i="10"/>
  <c r="BP800" i="10"/>
  <c r="BP824" i="10"/>
  <c r="BP806" i="10"/>
  <c r="BP794" i="10"/>
  <c r="BP822" i="10"/>
  <c r="BP799" i="10"/>
  <c r="BP789" i="10"/>
  <c r="BP787" i="10"/>
  <c r="BP776" i="10"/>
  <c r="BP774" i="10"/>
  <c r="BP796" i="10"/>
  <c r="BP792" i="10"/>
  <c r="BP791" i="10"/>
  <c r="BP817" i="10"/>
  <c r="BP810" i="10"/>
  <c r="BP828" i="10"/>
  <c r="BP815" i="10"/>
  <c r="BP798" i="10"/>
  <c r="BP819" i="10"/>
  <c r="BP808" i="10"/>
  <c r="BP795" i="10"/>
  <c r="BP782" i="10"/>
  <c r="BP777" i="10"/>
  <c r="BP790" i="10"/>
  <c r="BP797" i="10"/>
  <c r="BP793" i="10"/>
  <c r="BP785" i="10"/>
  <c r="BP854" i="10"/>
  <c r="BP759" i="10"/>
  <c r="BP788" i="10"/>
  <c r="BP781" i="10"/>
  <c r="BP780" i="10"/>
  <c r="BP775" i="10"/>
  <c r="BP764" i="10"/>
  <c r="BP771" i="10"/>
  <c r="BP769" i="10"/>
  <c r="BP755" i="10"/>
  <c r="BP772" i="10"/>
  <c r="BP767" i="10"/>
  <c r="BP770" i="10"/>
  <c r="BP766" i="10"/>
  <c r="BP762" i="10"/>
  <c r="BP746" i="10"/>
  <c r="BP744" i="10"/>
  <c r="BP742" i="10"/>
  <c r="BP740" i="10"/>
  <c r="BP738" i="10"/>
  <c r="BP756" i="10"/>
  <c r="BP753" i="10"/>
  <c r="BP768" i="10"/>
  <c r="BP748" i="10"/>
  <c r="BP741" i="10"/>
  <c r="BP736" i="10"/>
  <c r="BP734" i="10"/>
  <c r="BP732" i="10"/>
  <c r="BP730" i="10"/>
  <c r="BP728" i="10"/>
  <c r="BP726" i="10"/>
  <c r="BP750" i="10"/>
  <c r="BP749" i="10"/>
  <c r="BP743" i="10"/>
  <c r="BP760" i="10"/>
  <c r="BP763" i="10"/>
  <c r="BP758" i="10"/>
  <c r="BP754" i="10"/>
  <c r="BP733" i="10"/>
  <c r="BP722" i="10"/>
  <c r="BP720" i="10"/>
  <c r="BP718" i="10"/>
  <c r="BP716" i="10"/>
  <c r="BP714" i="10"/>
  <c r="BP712" i="10"/>
  <c r="BP710" i="10"/>
  <c r="BP708" i="10"/>
  <c r="BP706" i="10"/>
  <c r="BP704" i="10"/>
  <c r="BP702" i="10"/>
  <c r="BP752" i="10"/>
  <c r="BP739" i="10"/>
  <c r="BP735" i="10"/>
  <c r="BP745" i="10"/>
  <c r="BP751" i="10"/>
  <c r="BP727" i="10"/>
  <c r="BP725" i="10"/>
  <c r="BP731" i="10"/>
  <c r="BP723" i="10"/>
  <c r="BP737" i="10"/>
  <c r="BP729" i="10"/>
  <c r="BP717" i="10"/>
  <c r="BP711" i="10"/>
  <c r="BP689" i="10"/>
  <c r="BP687" i="10"/>
  <c r="BP685" i="10"/>
  <c r="BP683" i="10"/>
  <c r="BP681" i="10"/>
  <c r="BP679" i="10"/>
  <c r="BP721" i="10"/>
  <c r="BP703" i="10"/>
  <c r="BP699" i="10"/>
  <c r="BP698" i="10"/>
  <c r="BP713" i="10"/>
  <c r="BP709" i="10"/>
  <c r="BP705" i="10"/>
  <c r="BP701" i="10"/>
  <c r="BP700" i="10"/>
  <c r="BP724" i="10"/>
  <c r="BP715" i="10"/>
  <c r="BP707" i="10"/>
  <c r="BP719" i="10"/>
  <c r="BP695" i="10"/>
  <c r="BP694" i="10"/>
  <c r="BP668" i="10"/>
  <c r="BP667" i="10"/>
  <c r="BP664" i="10"/>
  <c r="BP662" i="10"/>
  <c r="BP660" i="10"/>
  <c r="BP658" i="10"/>
  <c r="BP656" i="10"/>
  <c r="BP654" i="10"/>
  <c r="BP652" i="10"/>
  <c r="BP650" i="10"/>
  <c r="BP697" i="10"/>
  <c r="BP696" i="10"/>
  <c r="BP676" i="10"/>
  <c r="BP688" i="10"/>
  <c r="BP680" i="10"/>
  <c r="BP671" i="10"/>
  <c r="BP692" i="10"/>
  <c r="BP690" i="10"/>
  <c r="BP682" i="10"/>
  <c r="BP677" i="10"/>
  <c r="BP693" i="10"/>
  <c r="BP684" i="10"/>
  <c r="BP674" i="10"/>
  <c r="BP669" i="10"/>
  <c r="BP635" i="10"/>
  <c r="BP633" i="10"/>
  <c r="BP686" i="10"/>
  <c r="BP675" i="10"/>
  <c r="BP670" i="10"/>
  <c r="BP665" i="10"/>
  <c r="BP646" i="10"/>
  <c r="BP645" i="10"/>
  <c r="BP643" i="10"/>
  <c r="BP641" i="10"/>
  <c r="BP639" i="10"/>
  <c r="BP637" i="10"/>
  <c r="BP627" i="10"/>
  <c r="BP625" i="10"/>
  <c r="BP661" i="10"/>
  <c r="BP653" i="10"/>
  <c r="BP638" i="10"/>
  <c r="BP666" i="10"/>
  <c r="BP640" i="10"/>
  <c r="BP672" i="10"/>
  <c r="BP659" i="10"/>
  <c r="BP651" i="10"/>
  <c r="BP642" i="10"/>
  <c r="BP634" i="10"/>
  <c r="BP626" i="10"/>
  <c r="BP673" i="10"/>
  <c r="BP644" i="10"/>
  <c r="BP657" i="10"/>
  <c r="BP647" i="10"/>
  <c r="BP631" i="10"/>
  <c r="BP630" i="10"/>
  <c r="BP615" i="10"/>
  <c r="BP585" i="10"/>
  <c r="BP583" i="10"/>
  <c r="BP581" i="10"/>
  <c r="BP579" i="10"/>
  <c r="BP577" i="10"/>
  <c r="BP575" i="10"/>
  <c r="BP573" i="10"/>
  <c r="BP571" i="10"/>
  <c r="BP569" i="10"/>
  <c r="BP663" i="10"/>
  <c r="BP655" i="10"/>
  <c r="BP649" i="10"/>
  <c r="BP614" i="10"/>
  <c r="BP612" i="10"/>
  <c r="BP610" i="10"/>
  <c r="BP622" i="10"/>
  <c r="BP620" i="10"/>
  <c r="BP618" i="10"/>
  <c r="BP567" i="10"/>
  <c r="BP565" i="10"/>
  <c r="BP563" i="10"/>
  <c r="BP561" i="10"/>
  <c r="BP548" i="10"/>
  <c r="BP546" i="10"/>
  <c r="BP606" i="10"/>
  <c r="BP605" i="10"/>
  <c r="BP604" i="10"/>
  <c r="BP603" i="10"/>
  <c r="BP602" i="10"/>
  <c r="BP601" i="10"/>
  <c r="BP600" i="10"/>
  <c r="BP599" i="10"/>
  <c r="BP598" i="10"/>
  <c r="BP597" i="10"/>
  <c r="BP596" i="10"/>
  <c r="BP595" i="10"/>
  <c r="BP594" i="10"/>
  <c r="BP593" i="10"/>
  <c r="BP592" i="10"/>
  <c r="BP584" i="10"/>
  <c r="BP582" i="10"/>
  <c r="BP580" i="10"/>
  <c r="BP578" i="10"/>
  <c r="BP576" i="10"/>
  <c r="BP574" i="10"/>
  <c r="BP572" i="10"/>
  <c r="BP570" i="10"/>
  <c r="BP568" i="10"/>
  <c r="BP552" i="10"/>
  <c r="BP550" i="10"/>
  <c r="BP556" i="10"/>
  <c r="BP554" i="10"/>
  <c r="BP609" i="10"/>
  <c r="BP589" i="10"/>
  <c r="BP588" i="10"/>
  <c r="BP558" i="10"/>
  <c r="BP621" i="10"/>
  <c r="BP619" i="10"/>
  <c r="BP617" i="10"/>
  <c r="BP611" i="10"/>
  <c r="BP590" i="10"/>
  <c r="BP566" i="10"/>
  <c r="BP564" i="10"/>
  <c r="BP562" i="10"/>
  <c r="BP613" i="10"/>
  <c r="BP628" i="10"/>
  <c r="BP555" i="10"/>
  <c r="BP559" i="10"/>
  <c r="BP544" i="10"/>
  <c r="BP542" i="10"/>
  <c r="BP540" i="10"/>
  <c r="BP538" i="10"/>
  <c r="BP536" i="10"/>
  <c r="BP534" i="10"/>
  <c r="BP532" i="10"/>
  <c r="BP530" i="10"/>
  <c r="BP526" i="10"/>
  <c r="BP524" i="10"/>
  <c r="BP522" i="10"/>
  <c r="BP520" i="10"/>
  <c r="BP518" i="10"/>
  <c r="BP516" i="10"/>
  <c r="BP514" i="10"/>
  <c r="BP512" i="10"/>
  <c r="BP510" i="10"/>
  <c r="BP508" i="10"/>
  <c r="BP504" i="10"/>
  <c r="BP502" i="10"/>
  <c r="BP500" i="10"/>
  <c r="BP498" i="10"/>
  <c r="BP496" i="10"/>
  <c r="BP494" i="10"/>
  <c r="BP492" i="10"/>
  <c r="BP490" i="10"/>
  <c r="BP488" i="10"/>
  <c r="BP537" i="10"/>
  <c r="BP527" i="10"/>
  <c r="BP511" i="10"/>
  <c r="BP493" i="10"/>
  <c r="BP539" i="10"/>
  <c r="BP521" i="10"/>
  <c r="BP513" i="10"/>
  <c r="BP495" i="10"/>
  <c r="BP486" i="10"/>
  <c r="BP484" i="10"/>
  <c r="BP482" i="10"/>
  <c r="BP480" i="10"/>
  <c r="BP478" i="10"/>
  <c r="BP476" i="10"/>
  <c r="BP551" i="10"/>
  <c r="BP541" i="10"/>
  <c r="BP515" i="10"/>
  <c r="BP547" i="10"/>
  <c r="BP543" i="10"/>
  <c r="BP517" i="10"/>
  <c r="BP529" i="10"/>
  <c r="BP501" i="10"/>
  <c r="BP531" i="10"/>
  <c r="BP503" i="10"/>
  <c r="BP533" i="10"/>
  <c r="BP505" i="10"/>
  <c r="BP489" i="10"/>
  <c r="BP416" i="10"/>
  <c r="BP535" i="10"/>
  <c r="BP525" i="10"/>
  <c r="BP509" i="10"/>
  <c r="BP491" i="10"/>
  <c r="BP432" i="10"/>
  <c r="BP430" i="10"/>
  <c r="BP428" i="10"/>
  <c r="BP426" i="10"/>
  <c r="BP424" i="10"/>
  <c r="BP422" i="10"/>
  <c r="BP420" i="10"/>
  <c r="BP418" i="10"/>
  <c r="BP479" i="10"/>
  <c r="BP440" i="10"/>
  <c r="BP439" i="10"/>
  <c r="BP499" i="10"/>
  <c r="BP481" i="10"/>
  <c r="BP442" i="10"/>
  <c r="BP441" i="10"/>
  <c r="BP419" i="10"/>
  <c r="BP483" i="10"/>
  <c r="BP474" i="10"/>
  <c r="BP473" i="10"/>
  <c r="BP472" i="10"/>
  <c r="BP471" i="10"/>
  <c r="BP470" i="10"/>
  <c r="BP469" i="10"/>
  <c r="BP468" i="10"/>
  <c r="BP467" i="10"/>
  <c r="BP466" i="10"/>
  <c r="BP465" i="10"/>
  <c r="BP464" i="10"/>
  <c r="BP463" i="10"/>
  <c r="BP462" i="10"/>
  <c r="BP461" i="10"/>
  <c r="BP460" i="10"/>
  <c r="BP459" i="10"/>
  <c r="BP458" i="10"/>
  <c r="BP457" i="10"/>
  <c r="BP456" i="10"/>
  <c r="BP455" i="10"/>
  <c r="BP454" i="10"/>
  <c r="BP453" i="10"/>
  <c r="BP452" i="10"/>
  <c r="BP451" i="10"/>
  <c r="BP450" i="10"/>
  <c r="BP444" i="10"/>
  <c r="BP443" i="10"/>
  <c r="BP485" i="10"/>
  <c r="BP446" i="10"/>
  <c r="BP445" i="10"/>
  <c r="BP497" i="10"/>
  <c r="BP487" i="10"/>
  <c r="BP448" i="10"/>
  <c r="BP447" i="10"/>
  <c r="BP434" i="10"/>
  <c r="BP475" i="10"/>
  <c r="BP436" i="10"/>
  <c r="BP435" i="10"/>
  <c r="BP429" i="10"/>
  <c r="BP386" i="10"/>
  <c r="BP384" i="10"/>
  <c r="BP382" i="10"/>
  <c r="BP380" i="10"/>
  <c r="BP378" i="10"/>
  <c r="BP376" i="10"/>
  <c r="BP374" i="10"/>
  <c r="BP372" i="10"/>
  <c r="BP370" i="10"/>
  <c r="BP477" i="10"/>
  <c r="BP438" i="10"/>
  <c r="BP437" i="10"/>
  <c r="BP431" i="10"/>
  <c r="BP400" i="10"/>
  <c r="BP398" i="10"/>
  <c r="BP396" i="10"/>
  <c r="BP394" i="10"/>
  <c r="BP392" i="10"/>
  <c r="BP390" i="10"/>
  <c r="BP388" i="10"/>
  <c r="BP427" i="10"/>
  <c r="BP402" i="10"/>
  <c r="BP395" i="10"/>
  <c r="BP423" i="10"/>
  <c r="BP406" i="10"/>
  <c r="BP405" i="10"/>
  <c r="BP399" i="10"/>
  <c r="BP367" i="10"/>
  <c r="BP366" i="10"/>
  <c r="BP365" i="10"/>
  <c r="BP364" i="10"/>
  <c r="BP363" i="10"/>
  <c r="BP362" i="10"/>
  <c r="BP361" i="10"/>
  <c r="BP360" i="10"/>
  <c r="BP359" i="10"/>
  <c r="BP358" i="10"/>
  <c r="BP357" i="10"/>
  <c r="BP356" i="10"/>
  <c r="BP347" i="10"/>
  <c r="BP412" i="10"/>
  <c r="BP411" i="10"/>
  <c r="BP389" i="10"/>
  <c r="BP336" i="10"/>
  <c r="BP334" i="10"/>
  <c r="BP410" i="10"/>
  <c r="BP351" i="10"/>
  <c r="BP344" i="10"/>
  <c r="BP421" i="10"/>
  <c r="BP414" i="10"/>
  <c r="BP408" i="10"/>
  <c r="BP403" i="10"/>
  <c r="BP425" i="10"/>
  <c r="BP415" i="10"/>
  <c r="BP383" i="10"/>
  <c r="BP379" i="10"/>
  <c r="BP354" i="10"/>
  <c r="BP353" i="10"/>
  <c r="BP352" i="10"/>
  <c r="BP308" i="10"/>
  <c r="BP306" i="10"/>
  <c r="BP304" i="10"/>
  <c r="BP407" i="10"/>
  <c r="BP377" i="10"/>
  <c r="BP375" i="10"/>
  <c r="BP342" i="10"/>
  <c r="BP341" i="10"/>
  <c r="BP325" i="10"/>
  <c r="BP318" i="10"/>
  <c r="BP295" i="10"/>
  <c r="BP293" i="10"/>
  <c r="BP291" i="10"/>
  <c r="BP381" i="10"/>
  <c r="BP326" i="10"/>
  <c r="BP301" i="10"/>
  <c r="BP299" i="10"/>
  <c r="BP297" i="10"/>
  <c r="BP413" i="10"/>
  <c r="BP393" i="10"/>
  <c r="BP373" i="10"/>
  <c r="BP371" i="10"/>
  <c r="BP337" i="10"/>
  <c r="BP335" i="10"/>
  <c r="BP333" i="10"/>
  <c r="BP309" i="10"/>
  <c r="BP404" i="10"/>
  <c r="BP391" i="10"/>
  <c r="BP348" i="10"/>
  <c r="BP329" i="10"/>
  <c r="BP315" i="10"/>
  <c r="BP313" i="10"/>
  <c r="BP311" i="10"/>
  <c r="BP397" i="10"/>
  <c r="BP369" i="10"/>
  <c r="BP331" i="10"/>
  <c r="BP330" i="10"/>
  <c r="BP320" i="10"/>
  <c r="BP319" i="10"/>
  <c r="BP294" i="10"/>
  <c r="BP292" i="10"/>
  <c r="BP385" i="10"/>
  <c r="BP322" i="10"/>
  <c r="BP321" i="10"/>
  <c r="BP302" i="10"/>
  <c r="BP300" i="10"/>
  <c r="BP298" i="10"/>
  <c r="BP281" i="10"/>
  <c r="BP316" i="10"/>
  <c r="BP305" i="10"/>
  <c r="BP288" i="10"/>
  <c r="BP286" i="10"/>
  <c r="BP285" i="10"/>
  <c r="BP269" i="10"/>
  <c r="BP267" i="10"/>
  <c r="BP265" i="10"/>
  <c r="BP263" i="10"/>
  <c r="BP314" i="10"/>
  <c r="BP312" i="10"/>
  <c r="BP270" i="10"/>
  <c r="BP268" i="10"/>
  <c r="BP266" i="10"/>
  <c r="BP264" i="10"/>
  <c r="BP262" i="10"/>
  <c r="BP339" i="10"/>
  <c r="BP280" i="10"/>
  <c r="BP278" i="10"/>
  <c r="BP276" i="10"/>
  <c r="BP274" i="10"/>
  <c r="BP272" i="10"/>
  <c r="BP340" i="10"/>
  <c r="BP307" i="10"/>
  <c r="BP289" i="10"/>
  <c r="BP282" i="10"/>
  <c r="BP255" i="10"/>
  <c r="BP253" i="10"/>
  <c r="BP251" i="10"/>
  <c r="BP249" i="10"/>
  <c r="BP247" i="10"/>
  <c r="BP245" i="10"/>
  <c r="BP243" i="10"/>
  <c r="BP241" i="10"/>
  <c r="BP239" i="10"/>
  <c r="BP237" i="10"/>
  <c r="BP260" i="10"/>
  <c r="BP235" i="10"/>
  <c r="BP233" i="10"/>
  <c r="BP231" i="10"/>
  <c r="BP227" i="10"/>
  <c r="BP222" i="10"/>
  <c r="BP220" i="10"/>
  <c r="BP218" i="10"/>
  <c r="BP279" i="10"/>
  <c r="BP254" i="10"/>
  <c r="BP252" i="10"/>
  <c r="BP250" i="10"/>
  <c r="BP248" i="10"/>
  <c r="BP246" i="10"/>
  <c r="BP244" i="10"/>
  <c r="BP242" i="10"/>
  <c r="BP240" i="10"/>
  <c r="BP238" i="10"/>
  <c r="BP197" i="10"/>
  <c r="BP223" i="10"/>
  <c r="BP273" i="10"/>
  <c r="BP215" i="10"/>
  <c r="BP213" i="10"/>
  <c r="BP211" i="10"/>
  <c r="BP209" i="10"/>
  <c r="BP207" i="10"/>
  <c r="BP287" i="10"/>
  <c r="BP234" i="10"/>
  <c r="BP232" i="10"/>
  <c r="BP230" i="10"/>
  <c r="BP228" i="10"/>
  <c r="BP224" i="10"/>
  <c r="BP219" i="10"/>
  <c r="BP217" i="10"/>
  <c r="BP275" i="10"/>
  <c r="BP196" i="10"/>
  <c r="BP169" i="10"/>
  <c r="BP167" i="10"/>
  <c r="BP257" i="10"/>
  <c r="BP277" i="10"/>
  <c r="BP259" i="10"/>
  <c r="BP258" i="10"/>
  <c r="BP225" i="10"/>
  <c r="BP214" i="10"/>
  <c r="BP212" i="10"/>
  <c r="BP210" i="10"/>
  <c r="BP208" i="10"/>
  <c r="BP206" i="10"/>
  <c r="BP192" i="10"/>
  <c r="BP179" i="10"/>
  <c r="BP177" i="10"/>
  <c r="BP175" i="10"/>
  <c r="BP158" i="10"/>
  <c r="BP156" i="10"/>
  <c r="BP204" i="10"/>
  <c r="BP173" i="10"/>
  <c r="BP172" i="10"/>
  <c r="BP145" i="10"/>
  <c r="BP144" i="10"/>
  <c r="BP97" i="10"/>
  <c r="BP95" i="10"/>
  <c r="BP80" i="10"/>
  <c r="BP68" i="10"/>
  <c r="BP53" i="10"/>
  <c r="BP51" i="10"/>
  <c r="BP201" i="10"/>
  <c r="BP161" i="10"/>
  <c r="BP120" i="10"/>
  <c r="BP118" i="10"/>
  <c r="BP116" i="10"/>
  <c r="BP114" i="10"/>
  <c r="BP101" i="10"/>
  <c r="BP99" i="10"/>
  <c r="BP86" i="10"/>
  <c r="BP84" i="10"/>
  <c r="BP71" i="10"/>
  <c r="BP50" i="10"/>
  <c r="BP203" i="10"/>
  <c r="BP183" i="10"/>
  <c r="BP182" i="10"/>
  <c r="BP170" i="10"/>
  <c r="BP168" i="10"/>
  <c r="BP166" i="10"/>
  <c r="BP200" i="10"/>
  <c r="BP191" i="10"/>
  <c r="BP190" i="10"/>
  <c r="BP189" i="10"/>
  <c r="BP188" i="10"/>
  <c r="BP184" i="10"/>
  <c r="BP159" i="10"/>
  <c r="BP157" i="10"/>
  <c r="BP150" i="10"/>
  <c r="BP149" i="10"/>
  <c r="BP138" i="10"/>
  <c r="BP187" i="10"/>
  <c r="BP164" i="10"/>
  <c r="BP163" i="10"/>
  <c r="BP152" i="10"/>
  <c r="BP151" i="10"/>
  <c r="BP202" i="10"/>
  <c r="BP180" i="10"/>
  <c r="BP178" i="10"/>
  <c r="BP176" i="10"/>
  <c r="BP154" i="10"/>
  <c r="BP153" i="10"/>
  <c r="BP141" i="10"/>
  <c r="BP127" i="10"/>
  <c r="BP125" i="10"/>
  <c r="BP123" i="10"/>
  <c r="BP106" i="10"/>
  <c r="BP104" i="10"/>
  <c r="BP70" i="10"/>
  <c r="BP54" i="10"/>
  <c r="BP199" i="10"/>
  <c r="BP143" i="10"/>
  <c r="BP142" i="10"/>
  <c r="BP135" i="10"/>
  <c r="BP133" i="10"/>
  <c r="BP131" i="10"/>
  <c r="BP129" i="10"/>
  <c r="BP110" i="10"/>
  <c r="BP108" i="10"/>
  <c r="BP93" i="10"/>
  <c r="BP91" i="10"/>
  <c r="BP89" i="10"/>
  <c r="BP76" i="10"/>
  <c r="BP124" i="10"/>
  <c r="BP109" i="10"/>
  <c r="BP92" i="10"/>
  <c r="BP73" i="10"/>
  <c r="BP42" i="10"/>
  <c r="BP38" i="10"/>
  <c r="BP25" i="10"/>
  <c r="BP15" i="10"/>
  <c r="BP13" i="10"/>
  <c r="BP11" i="10"/>
  <c r="BP9" i="10"/>
  <c r="BP111" i="10"/>
  <c r="BP65" i="10"/>
  <c r="BP35" i="10"/>
  <c r="BP31" i="10"/>
  <c r="BP21" i="10"/>
  <c r="BP19" i="10"/>
  <c r="BP130" i="10"/>
  <c r="BP126" i="10"/>
  <c r="BP75" i="10"/>
  <c r="BP66" i="10"/>
  <c r="BP63" i="10"/>
  <c r="BP61" i="10"/>
  <c r="BP59" i="10"/>
  <c r="BP57" i="10"/>
  <c r="BP41" i="10"/>
  <c r="BP37" i="10"/>
  <c r="BP24" i="10"/>
  <c r="BP148" i="10"/>
  <c r="BP132" i="10"/>
  <c r="BP96" i="10"/>
  <c r="BP77" i="10"/>
  <c r="BP48" i="10"/>
  <c r="BP34" i="10"/>
  <c r="BP30" i="10"/>
  <c r="BP14" i="10"/>
  <c r="BP12" i="10"/>
  <c r="BP10" i="10"/>
  <c r="BP134" i="10"/>
  <c r="BP122" i="10"/>
  <c r="BP115" i="10"/>
  <c r="BP103" i="10"/>
  <c r="BP79" i="10"/>
  <c r="BP44" i="10"/>
  <c r="BP40" i="10"/>
  <c r="BP27" i="10"/>
  <c r="BP23" i="10"/>
  <c r="BP18" i="10"/>
  <c r="BP136" i="10"/>
  <c r="BP117" i="10"/>
  <c r="BP105" i="10"/>
  <c r="BP81" i="10"/>
  <c r="BP55" i="10"/>
  <c r="BP47" i="10"/>
  <c r="BP33" i="10"/>
  <c r="BP29" i="10"/>
  <c r="BP20" i="10"/>
  <c r="BP137" i="10"/>
  <c r="BP119" i="10"/>
  <c r="BP100" i="10"/>
  <c r="BP83" i="10"/>
  <c r="BP62" i="10"/>
  <c r="BP60" i="10"/>
  <c r="BP43" i="10"/>
  <c r="BP39" i="10"/>
  <c r="BP26" i="10"/>
  <c r="BP90" i="10"/>
  <c r="BP85" i="10"/>
  <c r="BP69" i="10"/>
  <c r="BP67" i="10"/>
  <c r="BP56" i="10"/>
  <c r="BP49" i="10"/>
  <c r="BP32" i="10"/>
  <c r="BP8" i="10"/>
  <c r="BB865" i="10"/>
  <c r="BB863" i="10"/>
  <c r="BB861" i="10"/>
  <c r="BB864" i="10"/>
  <c r="BB862" i="10"/>
  <c r="BB860" i="10"/>
  <c r="BB873" i="10"/>
  <c r="BB868" i="10"/>
  <c r="BB853" i="10"/>
  <c r="BB874" i="10"/>
  <c r="BB872" i="10"/>
  <c r="BB871" i="10"/>
  <c r="BB856" i="10"/>
  <c r="BB851" i="10"/>
  <c r="BB870" i="10"/>
  <c r="BB869" i="10"/>
  <c r="BB855" i="10"/>
  <c r="BB854" i="10"/>
  <c r="BB837" i="10"/>
  <c r="BB835" i="10"/>
  <c r="BB833" i="10"/>
  <c r="BB859" i="10"/>
  <c r="BB852" i="10"/>
  <c r="BB831" i="10"/>
  <c r="BB842" i="10"/>
  <c r="BB858" i="10"/>
  <c r="BB849" i="10"/>
  <c r="BB843" i="10"/>
  <c r="BB867" i="10"/>
  <c r="BB840" i="10"/>
  <c r="BB829" i="10"/>
  <c r="BB822" i="10"/>
  <c r="BB841" i="10"/>
  <c r="BB838" i="10"/>
  <c r="BB850" i="10"/>
  <c r="BB844" i="10"/>
  <c r="BB827" i="10"/>
  <c r="BB820" i="10"/>
  <c r="BB847" i="10"/>
  <c r="BB834" i="10"/>
  <c r="BB826" i="10"/>
  <c r="BB825" i="10"/>
  <c r="BB800" i="10"/>
  <c r="BB798" i="10"/>
  <c r="BB796" i="10"/>
  <c r="BB794" i="10"/>
  <c r="BB792" i="10"/>
  <c r="BB790" i="10"/>
  <c r="BB846" i="10"/>
  <c r="BB823" i="10"/>
  <c r="BB818" i="10"/>
  <c r="BB814" i="10"/>
  <c r="BB804" i="10"/>
  <c r="BB801" i="10"/>
  <c r="BB828" i="10"/>
  <c r="BB813" i="10"/>
  <c r="BB809" i="10"/>
  <c r="BB824" i="10"/>
  <c r="BB836" i="10"/>
  <c r="BB845" i="10"/>
  <c r="BB832" i="10"/>
  <c r="BB817" i="10"/>
  <c r="BB797" i="10"/>
  <c r="BB819" i="10"/>
  <c r="BB815" i="10"/>
  <c r="BB810" i="10"/>
  <c r="BB782" i="10"/>
  <c r="BB780" i="10"/>
  <c r="BB805" i="10"/>
  <c r="BB799" i="10"/>
  <c r="BB807" i="10"/>
  <c r="BB793" i="10"/>
  <c r="BB788" i="10"/>
  <c r="BB775" i="10"/>
  <c r="BB806" i="10"/>
  <c r="BB795" i="10"/>
  <c r="BB789" i="10"/>
  <c r="BB781" i="10"/>
  <c r="BB816" i="10"/>
  <c r="BB811" i="10"/>
  <c r="BB777" i="10"/>
  <c r="BB771" i="10"/>
  <c r="BB769" i="10"/>
  <c r="BB767" i="10"/>
  <c r="BB808" i="10"/>
  <c r="BB791" i="10"/>
  <c r="BB787" i="10"/>
  <c r="BB785" i="10"/>
  <c r="BB772" i="10"/>
  <c r="BB770" i="10"/>
  <c r="BB768" i="10"/>
  <c r="BB774" i="10"/>
  <c r="BB755" i="10"/>
  <c r="BB753" i="10"/>
  <c r="BB751" i="10"/>
  <c r="BB749" i="10"/>
  <c r="BB764" i="10"/>
  <c r="BB762" i="10"/>
  <c r="BB759" i="10"/>
  <c r="BB776" i="10"/>
  <c r="BB760" i="10"/>
  <c r="BB766" i="10"/>
  <c r="BB758" i="10"/>
  <c r="BB754" i="10"/>
  <c r="BB750" i="10"/>
  <c r="BB752" i="10"/>
  <c r="BB763" i="10"/>
  <c r="BB756" i="10"/>
  <c r="BB748" i="10"/>
  <c r="BB742" i="10"/>
  <c r="BB741" i="10"/>
  <c r="BB728" i="10"/>
  <c r="BB727" i="10"/>
  <c r="BB745" i="10"/>
  <c r="BB739" i="10"/>
  <c r="BB730" i="10"/>
  <c r="BB729" i="10"/>
  <c r="BB743" i="10"/>
  <c r="BB740" i="10"/>
  <c r="BB746" i="10"/>
  <c r="BB744" i="10"/>
  <c r="BB737" i="10"/>
  <c r="BB738" i="10"/>
  <c r="BB726" i="10"/>
  <c r="BB724" i="10"/>
  <c r="BB718" i="10"/>
  <c r="BB712" i="10"/>
  <c r="BB735" i="10"/>
  <c r="BB732" i="10"/>
  <c r="BB720" i="10"/>
  <c r="BB713" i="10"/>
  <c r="BB736" i="10"/>
  <c r="BB733" i="10"/>
  <c r="BB725" i="10"/>
  <c r="BB721" i="10"/>
  <c r="BB707" i="10"/>
  <c r="BB706" i="10"/>
  <c r="BB734" i="10"/>
  <c r="BB731" i="10"/>
  <c r="BB716" i="10"/>
  <c r="BB711" i="10"/>
  <c r="BB710" i="10"/>
  <c r="BB690" i="10"/>
  <c r="BB688" i="10"/>
  <c r="BB686" i="10"/>
  <c r="BB684" i="10"/>
  <c r="BB682" i="10"/>
  <c r="BB680" i="10"/>
  <c r="BB719" i="10"/>
  <c r="BB722" i="10"/>
  <c r="BB705" i="10"/>
  <c r="BB703" i="10"/>
  <c r="BB696" i="10"/>
  <c r="BB695" i="10"/>
  <c r="BB723" i="10"/>
  <c r="BB698" i="10"/>
  <c r="BB697" i="10"/>
  <c r="BB700" i="10"/>
  <c r="BB715" i="10"/>
  <c r="BB714" i="10"/>
  <c r="BB708" i="10"/>
  <c r="BB702" i="10"/>
  <c r="BB701" i="10"/>
  <c r="BB675" i="10"/>
  <c r="BB674" i="10"/>
  <c r="BB664" i="10"/>
  <c r="BB662" i="10"/>
  <c r="BB660" i="10"/>
  <c r="BB658" i="10"/>
  <c r="BB656" i="10"/>
  <c r="BB654" i="10"/>
  <c r="BB652" i="10"/>
  <c r="BB650" i="10"/>
  <c r="BB704" i="10"/>
  <c r="BB717" i="10"/>
  <c r="BB709" i="10"/>
  <c r="BB666" i="10"/>
  <c r="BB687" i="10"/>
  <c r="BB679" i="10"/>
  <c r="BB676" i="10"/>
  <c r="BB670" i="10"/>
  <c r="BB699" i="10"/>
  <c r="BB692" i="10"/>
  <c r="BB671" i="10"/>
  <c r="BB665" i="10"/>
  <c r="BB689" i="10"/>
  <c r="BB681" i="10"/>
  <c r="BB677" i="10"/>
  <c r="BB693" i="10"/>
  <c r="BB683" i="10"/>
  <c r="BB694" i="10"/>
  <c r="BB685" i="10"/>
  <c r="BB669" i="10"/>
  <c r="BB663" i="10"/>
  <c r="BB661" i="10"/>
  <c r="BB659" i="10"/>
  <c r="BB657" i="10"/>
  <c r="BB655" i="10"/>
  <c r="BB653" i="10"/>
  <c r="BB651" i="10"/>
  <c r="BB649" i="10"/>
  <c r="BB630" i="10"/>
  <c r="BB622" i="10"/>
  <c r="BB620" i="10"/>
  <c r="BB618" i="10"/>
  <c r="BB673" i="10"/>
  <c r="BB672" i="10"/>
  <c r="BB645" i="10"/>
  <c r="BB621" i="10"/>
  <c r="BB619" i="10"/>
  <c r="BB668" i="10"/>
  <c r="BB667" i="10"/>
  <c r="BB638" i="10"/>
  <c r="BB637" i="10"/>
  <c r="BB646" i="10"/>
  <c r="BB640" i="10"/>
  <c r="BB639" i="10"/>
  <c r="BB642" i="10"/>
  <c r="BB641" i="10"/>
  <c r="BB635" i="10"/>
  <c r="BB647" i="10"/>
  <c r="BB644" i="10"/>
  <c r="BB643" i="10"/>
  <c r="BB628" i="10"/>
  <c r="BB627" i="10"/>
  <c r="BB589" i="10"/>
  <c r="BB605" i="10"/>
  <c r="BB603" i="10"/>
  <c r="BB601" i="10"/>
  <c r="BB599" i="10"/>
  <c r="BB597" i="10"/>
  <c r="BB595" i="10"/>
  <c r="BB593" i="10"/>
  <c r="BB614" i="10"/>
  <c r="BB556" i="10"/>
  <c r="BB554" i="10"/>
  <c r="BB615" i="10"/>
  <c r="BB558" i="10"/>
  <c r="BB566" i="10"/>
  <c r="BB564" i="10"/>
  <c r="BB562" i="10"/>
  <c r="BB634" i="10"/>
  <c r="BB625" i="10"/>
  <c r="BB617" i="10"/>
  <c r="BB606" i="10"/>
  <c r="BB604" i="10"/>
  <c r="BB602" i="10"/>
  <c r="BB600" i="10"/>
  <c r="BB598" i="10"/>
  <c r="BB596" i="10"/>
  <c r="BB594" i="10"/>
  <c r="BB592" i="10"/>
  <c r="BB585" i="10"/>
  <c r="BB584" i="10"/>
  <c r="BB583" i="10"/>
  <c r="BB582" i="10"/>
  <c r="BB581" i="10"/>
  <c r="BB580" i="10"/>
  <c r="BB579" i="10"/>
  <c r="BB578" i="10"/>
  <c r="BB577" i="10"/>
  <c r="BB576" i="10"/>
  <c r="BB575" i="10"/>
  <c r="BB574" i="10"/>
  <c r="BB573" i="10"/>
  <c r="BB572" i="10"/>
  <c r="BB571" i="10"/>
  <c r="BB570" i="10"/>
  <c r="BB569" i="10"/>
  <c r="BB551" i="10"/>
  <c r="BB633" i="10"/>
  <c r="BB631" i="10"/>
  <c r="BB626" i="10"/>
  <c r="BB609" i="10"/>
  <c r="BB588" i="10"/>
  <c r="BB568" i="10"/>
  <c r="BB611" i="10"/>
  <c r="BB610" i="10"/>
  <c r="BB590" i="10"/>
  <c r="BB567" i="10"/>
  <c r="BB565" i="10"/>
  <c r="BB563" i="10"/>
  <c r="BB561" i="10"/>
  <c r="BB548" i="10"/>
  <c r="BB546" i="10"/>
  <c r="BB613" i="10"/>
  <c r="BB612" i="10"/>
  <c r="BB552" i="10"/>
  <c r="BB550" i="10"/>
  <c r="BB533" i="10"/>
  <c r="BB532" i="10"/>
  <c r="BB505" i="10"/>
  <c r="BB504" i="10"/>
  <c r="BB489" i="10"/>
  <c r="BB488" i="10"/>
  <c r="BB535" i="10"/>
  <c r="BB534" i="10"/>
  <c r="BB525" i="10"/>
  <c r="BB524" i="10"/>
  <c r="BB509" i="10"/>
  <c r="BB508" i="10"/>
  <c r="BB491" i="10"/>
  <c r="BB490" i="10"/>
  <c r="BB537" i="10"/>
  <c r="BB536" i="10"/>
  <c r="BB527" i="10"/>
  <c r="BB526" i="10"/>
  <c r="BB511" i="10"/>
  <c r="BB510" i="10"/>
  <c r="BB555" i="10"/>
  <c r="BB547" i="10"/>
  <c r="BB539" i="10"/>
  <c r="BB538" i="10"/>
  <c r="BB521" i="10"/>
  <c r="BB520" i="10"/>
  <c r="BB513" i="10"/>
  <c r="BB512" i="10"/>
  <c r="BB541" i="10"/>
  <c r="BB540" i="10"/>
  <c r="BB522" i="10"/>
  <c r="BB515" i="10"/>
  <c r="BB514" i="10"/>
  <c r="BB559" i="10"/>
  <c r="BB543" i="10"/>
  <c r="BB542" i="10"/>
  <c r="BB517" i="10"/>
  <c r="BB516" i="10"/>
  <c r="BB544" i="10"/>
  <c r="BB529" i="10"/>
  <c r="BB518" i="10"/>
  <c r="BB501" i="10"/>
  <c r="BB500" i="10"/>
  <c r="BB448" i="10"/>
  <c r="BB446" i="10"/>
  <c r="BB444" i="10"/>
  <c r="BB442" i="10"/>
  <c r="BB440" i="10"/>
  <c r="BB438" i="10"/>
  <c r="BB436" i="10"/>
  <c r="BB434" i="10"/>
  <c r="BB531" i="10"/>
  <c r="BB530" i="10"/>
  <c r="BB503" i="10"/>
  <c r="BB502" i="10"/>
  <c r="BB486" i="10"/>
  <c r="BB484" i="10"/>
  <c r="BB482" i="10"/>
  <c r="BB480" i="10"/>
  <c r="BB478" i="10"/>
  <c r="BB476" i="10"/>
  <c r="BB474" i="10"/>
  <c r="BB472" i="10"/>
  <c r="BB470" i="10"/>
  <c r="BB468" i="10"/>
  <c r="BB466" i="10"/>
  <c r="BB464" i="10"/>
  <c r="BB462" i="10"/>
  <c r="BB460" i="10"/>
  <c r="BB458" i="10"/>
  <c r="BB456" i="10"/>
  <c r="BB454" i="10"/>
  <c r="BB452" i="10"/>
  <c r="BB450" i="10"/>
  <c r="BB498" i="10"/>
  <c r="BB496" i="10"/>
  <c r="BB483" i="10"/>
  <c r="BB435" i="10"/>
  <c r="BB429" i="10"/>
  <c r="BB428" i="10"/>
  <c r="BB485" i="10"/>
  <c r="BB437" i="10"/>
  <c r="BB431" i="10"/>
  <c r="BB430" i="10"/>
  <c r="BB497" i="10"/>
  <c r="BB487" i="10"/>
  <c r="BB494" i="10"/>
  <c r="BB441" i="10"/>
  <c r="BB499" i="10"/>
  <c r="BB492" i="10"/>
  <c r="BB473" i="10"/>
  <c r="BB471" i="10"/>
  <c r="BB469" i="10"/>
  <c r="BB467" i="10"/>
  <c r="BB465" i="10"/>
  <c r="BB463" i="10"/>
  <c r="BB461" i="10"/>
  <c r="BB459" i="10"/>
  <c r="BB457" i="10"/>
  <c r="BB455" i="10"/>
  <c r="BB453" i="10"/>
  <c r="BB451" i="10"/>
  <c r="BB443" i="10"/>
  <c r="BB495" i="10"/>
  <c r="BB477" i="10"/>
  <c r="BB445" i="10"/>
  <c r="BB479" i="10"/>
  <c r="BB475" i="10"/>
  <c r="BB447" i="10"/>
  <c r="BB425" i="10"/>
  <c r="BB424" i="10"/>
  <c r="BB408" i="10"/>
  <c r="BB406" i="10"/>
  <c r="BB404" i="10"/>
  <c r="BB402" i="10"/>
  <c r="BB353" i="10"/>
  <c r="BB351" i="10"/>
  <c r="BB493" i="10"/>
  <c r="BB481" i="10"/>
  <c r="BB427" i="10"/>
  <c r="BB426" i="10"/>
  <c r="BB415" i="10"/>
  <c r="BB414" i="10"/>
  <c r="BB412" i="10"/>
  <c r="BB410" i="10"/>
  <c r="BB367" i="10"/>
  <c r="BB365" i="10"/>
  <c r="BB363" i="10"/>
  <c r="BB361" i="10"/>
  <c r="BB359" i="10"/>
  <c r="BB357" i="10"/>
  <c r="BB432" i="10"/>
  <c r="BB423" i="10"/>
  <c r="BB416" i="10"/>
  <c r="BB391" i="10"/>
  <c r="BB390" i="10"/>
  <c r="BB395" i="10"/>
  <c r="BB394" i="10"/>
  <c r="BB421" i="10"/>
  <c r="BB405" i="10"/>
  <c r="BB398" i="10"/>
  <c r="BB389" i="10"/>
  <c r="BB386" i="10"/>
  <c r="BB382" i="10"/>
  <c r="BB378" i="10"/>
  <c r="BB374" i="10"/>
  <c r="BB370" i="10"/>
  <c r="BB360" i="10"/>
  <c r="BB347" i="10"/>
  <c r="BB344" i="10"/>
  <c r="BB399" i="10"/>
  <c r="BB422" i="10"/>
  <c r="BB383" i="10"/>
  <c r="BB379" i="10"/>
  <c r="BB375" i="10"/>
  <c r="BB371" i="10"/>
  <c r="BB362" i="10"/>
  <c r="BB337" i="10"/>
  <c r="BB335" i="10"/>
  <c r="BB333" i="10"/>
  <c r="BB439" i="10"/>
  <c r="BB413" i="10"/>
  <c r="BB403" i="10"/>
  <c r="BB392" i="10"/>
  <c r="BB384" i="10"/>
  <c r="BB419" i="10"/>
  <c r="BB407" i="10"/>
  <c r="BB397" i="10"/>
  <c r="BB420" i="10"/>
  <c r="BB418" i="10"/>
  <c r="BB400" i="10"/>
  <c r="BB366" i="10"/>
  <c r="BB330" i="10"/>
  <c r="BB329" i="10"/>
  <c r="BB318" i="10"/>
  <c r="BB295" i="10"/>
  <c r="BB293" i="10"/>
  <c r="BB291" i="10"/>
  <c r="BB348" i="10"/>
  <c r="BB322" i="10"/>
  <c r="BB309" i="10"/>
  <c r="BB307" i="10"/>
  <c r="BB305" i="10"/>
  <c r="BB388" i="10"/>
  <c r="BB380" i="10"/>
  <c r="BB339" i="10"/>
  <c r="BB315" i="10"/>
  <c r="BB313" i="10"/>
  <c r="BB311" i="10"/>
  <c r="BB341" i="10"/>
  <c r="BB340" i="10"/>
  <c r="BB319" i="10"/>
  <c r="BB396" i="10"/>
  <c r="BB381" i="10"/>
  <c r="BB377" i="10"/>
  <c r="BB376" i="10"/>
  <c r="BB342" i="10"/>
  <c r="BB326" i="10"/>
  <c r="BB325" i="10"/>
  <c r="BB393" i="10"/>
  <c r="BB354" i="10"/>
  <c r="BB352" i="10"/>
  <c r="BB336" i="10"/>
  <c r="BB334" i="10"/>
  <c r="BB308" i="10"/>
  <c r="BB306" i="10"/>
  <c r="BB304" i="10"/>
  <c r="BB411" i="10"/>
  <c r="BB373" i="10"/>
  <c r="BB372" i="10"/>
  <c r="BB316" i="10"/>
  <c r="BB314" i="10"/>
  <c r="BB312" i="10"/>
  <c r="BB289" i="10"/>
  <c r="BB287" i="10"/>
  <c r="BB285" i="10"/>
  <c r="BB331" i="10"/>
  <c r="BB301" i="10"/>
  <c r="BB279" i="10"/>
  <c r="BB277" i="10"/>
  <c r="BB275" i="10"/>
  <c r="BB273" i="10"/>
  <c r="BB369" i="10"/>
  <c r="BB364" i="10"/>
  <c r="BB358" i="10"/>
  <c r="BB288" i="10"/>
  <c r="BB282" i="10"/>
  <c r="BB281" i="10"/>
  <c r="BB385" i="10"/>
  <c r="BB299" i="10"/>
  <c r="BB294" i="10"/>
  <c r="BB321" i="10"/>
  <c r="BB320" i="10"/>
  <c r="BB302" i="10"/>
  <c r="BB286" i="10"/>
  <c r="BB297" i="10"/>
  <c r="BB280" i="10"/>
  <c r="BB278" i="10"/>
  <c r="BB276" i="10"/>
  <c r="BB274" i="10"/>
  <c r="BB272" i="10"/>
  <c r="BB356" i="10"/>
  <c r="BB300" i="10"/>
  <c r="BB255" i="10"/>
  <c r="BB253" i="10"/>
  <c r="BB251" i="10"/>
  <c r="BB249" i="10"/>
  <c r="BB247" i="10"/>
  <c r="BB245" i="10"/>
  <c r="BB243" i="10"/>
  <c r="BB241" i="10"/>
  <c r="BB239" i="10"/>
  <c r="BB292" i="10"/>
  <c r="BB298" i="10"/>
  <c r="BB269" i="10"/>
  <c r="BB267" i="10"/>
  <c r="BB265" i="10"/>
  <c r="BB263" i="10"/>
  <c r="BB223" i="10"/>
  <c r="BB203" i="10"/>
  <c r="BB201" i="10"/>
  <c r="BB199" i="10"/>
  <c r="BB262" i="10"/>
  <c r="BB258" i="10"/>
  <c r="BB257" i="10"/>
  <c r="BB215" i="10"/>
  <c r="BB213" i="10"/>
  <c r="BB211" i="10"/>
  <c r="BB209" i="10"/>
  <c r="BB207" i="10"/>
  <c r="BB264" i="10"/>
  <c r="BB260" i="10"/>
  <c r="BB259" i="10"/>
  <c r="BB234" i="10"/>
  <c r="BB232" i="10"/>
  <c r="BB230" i="10"/>
  <c r="BB228" i="10"/>
  <c r="BB224" i="10"/>
  <c r="BB219" i="10"/>
  <c r="BB217" i="10"/>
  <c r="BB266" i="10"/>
  <c r="BB254" i="10"/>
  <c r="BB252" i="10"/>
  <c r="BB250" i="10"/>
  <c r="BB248" i="10"/>
  <c r="BB246" i="10"/>
  <c r="BB244" i="10"/>
  <c r="BB242" i="10"/>
  <c r="BB240" i="10"/>
  <c r="BB238" i="10"/>
  <c r="BB268" i="10"/>
  <c r="BB225" i="10"/>
  <c r="BB214" i="10"/>
  <c r="BB212" i="10"/>
  <c r="BB210" i="10"/>
  <c r="BB208" i="10"/>
  <c r="BB206" i="10"/>
  <c r="BB192" i="10"/>
  <c r="BB179" i="10"/>
  <c r="BB177" i="10"/>
  <c r="BB175" i="10"/>
  <c r="BB158" i="10"/>
  <c r="BB156" i="10"/>
  <c r="BB235" i="10"/>
  <c r="BB233" i="10"/>
  <c r="BB231" i="10"/>
  <c r="BB227" i="10"/>
  <c r="BB222" i="10"/>
  <c r="BB220" i="10"/>
  <c r="BB218" i="10"/>
  <c r="BB270" i="10"/>
  <c r="BB237" i="10"/>
  <c r="BB197" i="10"/>
  <c r="BB190" i="10"/>
  <c r="BB187" i="10"/>
  <c r="BB170" i="10"/>
  <c r="BB168" i="10"/>
  <c r="BB166" i="10"/>
  <c r="BB180" i="10"/>
  <c r="BB178" i="10"/>
  <c r="BB176" i="10"/>
  <c r="BB164" i="10"/>
  <c r="BB153" i="10"/>
  <c r="BB152" i="10"/>
  <c r="BB126" i="10"/>
  <c r="BB124" i="10"/>
  <c r="BB122" i="10"/>
  <c r="BB105" i="10"/>
  <c r="BB103" i="10"/>
  <c r="BB73" i="10"/>
  <c r="BB66" i="10"/>
  <c r="BB49" i="10"/>
  <c r="BB154" i="10"/>
  <c r="BB142" i="10"/>
  <c r="BB141" i="10"/>
  <c r="BB136" i="10"/>
  <c r="BB134" i="10"/>
  <c r="BB132" i="10"/>
  <c r="BB130" i="10"/>
  <c r="BB111" i="10"/>
  <c r="BB109" i="10"/>
  <c r="BB92" i="10"/>
  <c r="BB90" i="10"/>
  <c r="BB77" i="10"/>
  <c r="BB75" i="10"/>
  <c r="BB69" i="10"/>
  <c r="BB57" i="10"/>
  <c r="BB172" i="10"/>
  <c r="BB200" i="10"/>
  <c r="BB173" i="10"/>
  <c r="BB161" i="10"/>
  <c r="BB127" i="10"/>
  <c r="BB202" i="10"/>
  <c r="BB182" i="10"/>
  <c r="BB169" i="10"/>
  <c r="BB167" i="10"/>
  <c r="BB135" i="10"/>
  <c r="BB133" i="10"/>
  <c r="BB131" i="10"/>
  <c r="BB129" i="10"/>
  <c r="BB191" i="10"/>
  <c r="BB188" i="10"/>
  <c r="BB184" i="10"/>
  <c r="BB183" i="10"/>
  <c r="BB159" i="10"/>
  <c r="BB157" i="10"/>
  <c r="BB149" i="10"/>
  <c r="BB148" i="10"/>
  <c r="BB138" i="10"/>
  <c r="BB137" i="10"/>
  <c r="BB97" i="10"/>
  <c r="BB95" i="10"/>
  <c r="BB80" i="10"/>
  <c r="BB68" i="10"/>
  <c r="BB53" i="10"/>
  <c r="BB51" i="10"/>
  <c r="BB204" i="10"/>
  <c r="BB196" i="10"/>
  <c r="BB189" i="10"/>
  <c r="BB163" i="10"/>
  <c r="BB151" i="10"/>
  <c r="BB150" i="10"/>
  <c r="BB120" i="10"/>
  <c r="BB118" i="10"/>
  <c r="BB116" i="10"/>
  <c r="BB114" i="10"/>
  <c r="BB101" i="10"/>
  <c r="BB99" i="10"/>
  <c r="BB86" i="10"/>
  <c r="BB84" i="10"/>
  <c r="BB71" i="10"/>
  <c r="BB50" i="10"/>
  <c r="BB21" i="10"/>
  <c r="BB145" i="10"/>
  <c r="BB125" i="10"/>
  <c r="BB106" i="10"/>
  <c r="BB63" i="10"/>
  <c r="BB61" i="10"/>
  <c r="BB59" i="10"/>
  <c r="BB43" i="10"/>
  <c r="BB39" i="10"/>
  <c r="BB26" i="10"/>
  <c r="BB143" i="10"/>
  <c r="BB96" i="10"/>
  <c r="BB89" i="10"/>
  <c r="BB70" i="10"/>
  <c r="BB54" i="10"/>
  <c r="BB32" i="10"/>
  <c r="BB20" i="10"/>
  <c r="BB115" i="10"/>
  <c r="BB108" i="10"/>
  <c r="BB91" i="10"/>
  <c r="BB79" i="10"/>
  <c r="BB42" i="10"/>
  <c r="BB38" i="10"/>
  <c r="BB25" i="10"/>
  <c r="BB18" i="10"/>
  <c r="BB14" i="10"/>
  <c r="BB12" i="10"/>
  <c r="BB10" i="10"/>
  <c r="BB117" i="10"/>
  <c r="BB110" i="10"/>
  <c r="BB93" i="10"/>
  <c r="BB81" i="10"/>
  <c r="BB55" i="10"/>
  <c r="BB48" i="10"/>
  <c r="BB35" i="10"/>
  <c r="BB31" i="10"/>
  <c r="BB8" i="10"/>
  <c r="BB144" i="10"/>
  <c r="BB119" i="10"/>
  <c r="BB100" i="10"/>
  <c r="BB83" i="10"/>
  <c r="BB62" i="10"/>
  <c r="BB60" i="10"/>
  <c r="BB41" i="10"/>
  <c r="BB37" i="10"/>
  <c r="BB24" i="10"/>
  <c r="BB85" i="10"/>
  <c r="BB76" i="10"/>
  <c r="BB67" i="10"/>
  <c r="BB56" i="10"/>
  <c r="BB34" i="10"/>
  <c r="BB30" i="10"/>
  <c r="BB44" i="10"/>
  <c r="BB40" i="10"/>
  <c r="BB27" i="10"/>
  <c r="BB23" i="10"/>
  <c r="BB15" i="10"/>
  <c r="BB13" i="10"/>
  <c r="BB11" i="10"/>
  <c r="BB9" i="10"/>
  <c r="BB123" i="10"/>
  <c r="BB104" i="10"/>
  <c r="BB65" i="10"/>
  <c r="BB47" i="10"/>
  <c r="BB33" i="10"/>
  <c r="BB29" i="10"/>
  <c r="BB19" i="10"/>
  <c r="BT865" i="10"/>
  <c r="BT872" i="10"/>
  <c r="BT864" i="10"/>
  <c r="BT856" i="10"/>
  <c r="BT867" i="10"/>
  <c r="BT861" i="10"/>
  <c r="BT851" i="10"/>
  <c r="BT874" i="10"/>
  <c r="BT870" i="10"/>
  <c r="BT871" i="10"/>
  <c r="BT869" i="10"/>
  <c r="BT868" i="10"/>
  <c r="BT849" i="10"/>
  <c r="BT847" i="10"/>
  <c r="BT845" i="10"/>
  <c r="BT843" i="10"/>
  <c r="BT841" i="10"/>
  <c r="BT862" i="10"/>
  <c r="BT860" i="10"/>
  <c r="BT859" i="10"/>
  <c r="BT855" i="10"/>
  <c r="BT853" i="10"/>
  <c r="BT846" i="10"/>
  <c r="BT844" i="10"/>
  <c r="BT842" i="10"/>
  <c r="BT840" i="10"/>
  <c r="BT828" i="10"/>
  <c r="BT826" i="10"/>
  <c r="BT824" i="10"/>
  <c r="BT822" i="10"/>
  <c r="BT863" i="10"/>
  <c r="BT850" i="10"/>
  <c r="BT873" i="10"/>
  <c r="BT858" i="10"/>
  <c r="BT854" i="10"/>
  <c r="BT852" i="10"/>
  <c r="BT837" i="10"/>
  <c r="BT825" i="10"/>
  <c r="BT811" i="10"/>
  <c r="BT831" i="10"/>
  <c r="BT827" i="10"/>
  <c r="BT819" i="10"/>
  <c r="BT817" i="10"/>
  <c r="BT815" i="10"/>
  <c r="BT813" i="10"/>
  <c r="BT834" i="10"/>
  <c r="BT820" i="10"/>
  <c r="BT838" i="10"/>
  <c r="BT836" i="10"/>
  <c r="BT835" i="10"/>
  <c r="BT816" i="10"/>
  <c r="BT832" i="10"/>
  <c r="BT829" i="10"/>
  <c r="BT818" i="10"/>
  <c r="BT810" i="10"/>
  <c r="BT808" i="10"/>
  <c r="BT806" i="10"/>
  <c r="BT804" i="10"/>
  <c r="BT833" i="10"/>
  <c r="BT814" i="10"/>
  <c r="BT807" i="10"/>
  <c r="BT800" i="10"/>
  <c r="BT823" i="10"/>
  <c r="BT805" i="10"/>
  <c r="BT793" i="10"/>
  <c r="BT796" i="10"/>
  <c r="BT788" i="10"/>
  <c r="BT777" i="10"/>
  <c r="BT775" i="10"/>
  <c r="BT809" i="10"/>
  <c r="BT795" i="10"/>
  <c r="BT797" i="10"/>
  <c r="BT801" i="10"/>
  <c r="BT790" i="10"/>
  <c r="BT791" i="10"/>
  <c r="BT780" i="10"/>
  <c r="BT799" i="10"/>
  <c r="BT794" i="10"/>
  <c r="BT789" i="10"/>
  <c r="BT781" i="10"/>
  <c r="BT798" i="10"/>
  <c r="BT792" i="10"/>
  <c r="BT782" i="10"/>
  <c r="BT776" i="10"/>
  <c r="BT760" i="10"/>
  <c r="BT764" i="10"/>
  <c r="BT787" i="10"/>
  <c r="BT785" i="10"/>
  <c r="BT774" i="10"/>
  <c r="BT763" i="10"/>
  <c r="BT769" i="10"/>
  <c r="BT759" i="10"/>
  <c r="BT762" i="10"/>
  <c r="BT772" i="10"/>
  <c r="BT767" i="10"/>
  <c r="BT756" i="10"/>
  <c r="BT770" i="10"/>
  <c r="BT745" i="10"/>
  <c r="BT743" i="10"/>
  <c r="BT741" i="10"/>
  <c r="BT739" i="10"/>
  <c r="BT771" i="10"/>
  <c r="BT768" i="10"/>
  <c r="BT755" i="10"/>
  <c r="BT750" i="10"/>
  <c r="BT749" i="10"/>
  <c r="BT744" i="10"/>
  <c r="BT754" i="10"/>
  <c r="BT737" i="10"/>
  <c r="BT735" i="10"/>
  <c r="BT733" i="10"/>
  <c r="BT731" i="10"/>
  <c r="BT729" i="10"/>
  <c r="BT727" i="10"/>
  <c r="BT758" i="10"/>
  <c r="BT766" i="10"/>
  <c r="BT738" i="10"/>
  <c r="BT752" i="10"/>
  <c r="BT723" i="10"/>
  <c r="BT721" i="10"/>
  <c r="BT719" i="10"/>
  <c r="BT717" i="10"/>
  <c r="BT715" i="10"/>
  <c r="BT713" i="10"/>
  <c r="BT711" i="10"/>
  <c r="BT709" i="10"/>
  <c r="BT707" i="10"/>
  <c r="BT705" i="10"/>
  <c r="BT703" i="10"/>
  <c r="BT726" i="10"/>
  <c r="BT751" i="10"/>
  <c r="BT742" i="10"/>
  <c r="BT746" i="10"/>
  <c r="BT753" i="10"/>
  <c r="BT734" i="10"/>
  <c r="BT748" i="10"/>
  <c r="BT740" i="10"/>
  <c r="BT724" i="10"/>
  <c r="BT720" i="10"/>
  <c r="BT708" i="10"/>
  <c r="BT722" i="10"/>
  <c r="BT710" i="10"/>
  <c r="BT732" i="10"/>
  <c r="BT736" i="10"/>
  <c r="BT730" i="10"/>
  <c r="BT728" i="10"/>
  <c r="BT725" i="10"/>
  <c r="BT714" i="10"/>
  <c r="BT690" i="10"/>
  <c r="BT688" i="10"/>
  <c r="BT686" i="10"/>
  <c r="BT684" i="10"/>
  <c r="BT682" i="10"/>
  <c r="BT680" i="10"/>
  <c r="BT718" i="10"/>
  <c r="BT706" i="10"/>
  <c r="BT712" i="10"/>
  <c r="BT702" i="10"/>
  <c r="BT716" i="10"/>
  <c r="BT704" i="10"/>
  <c r="BT697" i="10"/>
  <c r="BT696" i="10"/>
  <c r="BT689" i="10"/>
  <c r="BT687" i="10"/>
  <c r="BT685" i="10"/>
  <c r="BT683" i="10"/>
  <c r="BT681" i="10"/>
  <c r="BT679" i="10"/>
  <c r="BT671" i="10"/>
  <c r="BT668" i="10"/>
  <c r="BT699" i="10"/>
  <c r="BT698" i="10"/>
  <c r="BT701" i="10"/>
  <c r="BT700" i="10"/>
  <c r="BT675" i="10"/>
  <c r="BT672" i="10"/>
  <c r="BT666" i="10"/>
  <c r="BT663" i="10"/>
  <c r="BT661" i="10"/>
  <c r="BT659" i="10"/>
  <c r="BT657" i="10"/>
  <c r="BT655" i="10"/>
  <c r="BT653" i="10"/>
  <c r="BT651" i="10"/>
  <c r="BT649" i="10"/>
  <c r="BT692" i="10"/>
  <c r="BT695" i="10"/>
  <c r="BT673" i="10"/>
  <c r="BT667" i="10"/>
  <c r="BT693" i="10"/>
  <c r="BT674" i="10"/>
  <c r="BT694" i="10"/>
  <c r="BT676" i="10"/>
  <c r="BT670" i="10"/>
  <c r="BT634" i="10"/>
  <c r="BT677" i="10"/>
  <c r="BT644" i="10"/>
  <c r="BT642" i="10"/>
  <c r="BT640" i="10"/>
  <c r="BT638" i="10"/>
  <c r="BT628" i="10"/>
  <c r="BT626" i="10"/>
  <c r="BT643" i="10"/>
  <c r="BT662" i="10"/>
  <c r="BT654" i="10"/>
  <c r="BT645" i="10"/>
  <c r="BT646" i="10"/>
  <c r="BT631" i="10"/>
  <c r="BT669" i="10"/>
  <c r="BT660" i="10"/>
  <c r="BT652" i="10"/>
  <c r="BT630" i="10"/>
  <c r="BT658" i="10"/>
  <c r="BT647" i="10"/>
  <c r="BT637" i="10"/>
  <c r="BT665" i="10"/>
  <c r="BT650" i="10"/>
  <c r="BT639" i="10"/>
  <c r="BT622" i="10"/>
  <c r="BT620" i="10"/>
  <c r="BT618" i="10"/>
  <c r="BT584" i="10"/>
  <c r="BT582" i="10"/>
  <c r="BT580" i="10"/>
  <c r="BT578" i="10"/>
  <c r="BT576" i="10"/>
  <c r="BT574" i="10"/>
  <c r="BT572" i="10"/>
  <c r="BT570" i="10"/>
  <c r="BT568" i="10"/>
  <c r="BT664" i="10"/>
  <c r="BT656" i="10"/>
  <c r="BT641" i="10"/>
  <c r="BT635" i="10"/>
  <c r="BT633" i="10"/>
  <c r="BT625" i="10"/>
  <c r="BT613" i="10"/>
  <c r="BT611" i="10"/>
  <c r="BT609" i="10"/>
  <c r="BT627" i="10"/>
  <c r="BT610" i="10"/>
  <c r="BT590" i="10"/>
  <c r="BT566" i="10"/>
  <c r="BT564" i="10"/>
  <c r="BT562" i="10"/>
  <c r="BT547" i="10"/>
  <c r="BT612" i="10"/>
  <c r="BT589" i="10"/>
  <c r="BT551" i="10"/>
  <c r="BT621" i="10"/>
  <c r="BT619" i="10"/>
  <c r="BT617" i="10"/>
  <c r="BT614" i="10"/>
  <c r="BT555" i="10"/>
  <c r="BT559" i="10"/>
  <c r="BT567" i="10"/>
  <c r="BT565" i="10"/>
  <c r="BT563" i="10"/>
  <c r="BT561" i="10"/>
  <c r="BT615" i="10"/>
  <c r="BT606" i="10"/>
  <c r="BT604" i="10"/>
  <c r="BT602" i="10"/>
  <c r="BT600" i="10"/>
  <c r="BT598" i="10"/>
  <c r="BT596" i="10"/>
  <c r="BT594" i="10"/>
  <c r="BT592" i="10"/>
  <c r="BT585" i="10"/>
  <c r="BT583" i="10"/>
  <c r="BT581" i="10"/>
  <c r="BT579" i="10"/>
  <c r="BT577" i="10"/>
  <c r="BT575" i="10"/>
  <c r="BT573" i="10"/>
  <c r="BT571" i="10"/>
  <c r="BT569" i="10"/>
  <c r="BT556" i="10"/>
  <c r="BT554" i="10"/>
  <c r="BT605" i="10"/>
  <c r="BT603" i="10"/>
  <c r="BT601" i="10"/>
  <c r="BT599" i="10"/>
  <c r="BT597" i="10"/>
  <c r="BT595" i="10"/>
  <c r="BT593" i="10"/>
  <c r="BT588" i="10"/>
  <c r="BT558" i="10"/>
  <c r="BT543" i="10"/>
  <c r="BT541" i="10"/>
  <c r="BT539" i="10"/>
  <c r="BT537" i="10"/>
  <c r="BT535" i="10"/>
  <c r="BT533" i="10"/>
  <c r="BT531" i="10"/>
  <c r="BT529" i="10"/>
  <c r="BT527" i="10"/>
  <c r="BT525" i="10"/>
  <c r="BT521" i="10"/>
  <c r="BT517" i="10"/>
  <c r="BT515" i="10"/>
  <c r="BT513" i="10"/>
  <c r="BT511" i="10"/>
  <c r="BT509" i="10"/>
  <c r="BT505" i="10"/>
  <c r="BT503" i="10"/>
  <c r="BT501" i="10"/>
  <c r="BT499" i="10"/>
  <c r="BT497" i="10"/>
  <c r="BT495" i="10"/>
  <c r="BT493" i="10"/>
  <c r="BT491" i="10"/>
  <c r="BT489" i="10"/>
  <c r="BT550" i="10"/>
  <c r="BT544" i="10"/>
  <c r="BT518" i="10"/>
  <c r="BT500" i="10"/>
  <c r="BT552" i="10"/>
  <c r="BT530" i="10"/>
  <c r="BT502" i="10"/>
  <c r="BT487" i="10"/>
  <c r="BT485" i="10"/>
  <c r="BT483" i="10"/>
  <c r="BT481" i="10"/>
  <c r="BT479" i="10"/>
  <c r="BT477" i="10"/>
  <c r="BT475" i="10"/>
  <c r="BT546" i="10"/>
  <c r="BT532" i="10"/>
  <c r="BT504" i="10"/>
  <c r="BT548" i="10"/>
  <c r="BT534" i="10"/>
  <c r="BT524" i="10"/>
  <c r="BT508" i="10"/>
  <c r="BT536" i="10"/>
  <c r="BT526" i="10"/>
  <c r="BT510" i="10"/>
  <c r="BT538" i="10"/>
  <c r="BT520" i="10"/>
  <c r="BT512" i="10"/>
  <c r="BT540" i="10"/>
  <c r="BT522" i="10"/>
  <c r="BT514" i="10"/>
  <c r="BT496" i="10"/>
  <c r="BT415" i="10"/>
  <c r="BT542" i="10"/>
  <c r="BT516" i="10"/>
  <c r="BT498" i="10"/>
  <c r="BT431" i="10"/>
  <c r="BT429" i="10"/>
  <c r="BT427" i="10"/>
  <c r="BT425" i="10"/>
  <c r="BT423" i="10"/>
  <c r="BT421" i="10"/>
  <c r="BT419" i="10"/>
  <c r="BT488" i="10"/>
  <c r="BT474" i="10"/>
  <c r="BT472" i="10"/>
  <c r="BT470" i="10"/>
  <c r="BT468" i="10"/>
  <c r="BT466" i="10"/>
  <c r="BT464" i="10"/>
  <c r="BT462" i="10"/>
  <c r="BT460" i="10"/>
  <c r="BT458" i="10"/>
  <c r="BT456" i="10"/>
  <c r="BT454" i="10"/>
  <c r="BT452" i="10"/>
  <c r="BT450" i="10"/>
  <c r="BT447" i="10"/>
  <c r="BT444" i="10"/>
  <c r="BT424" i="10"/>
  <c r="BT476" i="10"/>
  <c r="BT446" i="10"/>
  <c r="BT426" i="10"/>
  <c r="BT478" i="10"/>
  <c r="BT448" i="10"/>
  <c r="BT480" i="10"/>
  <c r="BT437" i="10"/>
  <c r="BT434" i="10"/>
  <c r="BT482" i="10"/>
  <c r="BT439" i="10"/>
  <c r="BT436" i="10"/>
  <c r="BT432" i="10"/>
  <c r="BT494" i="10"/>
  <c r="BT484" i="10"/>
  <c r="BT441" i="10"/>
  <c r="BT438" i="10"/>
  <c r="BT492" i="10"/>
  <c r="BT486" i="10"/>
  <c r="BT473" i="10"/>
  <c r="BT471" i="10"/>
  <c r="BT469" i="10"/>
  <c r="BT467" i="10"/>
  <c r="BT465" i="10"/>
  <c r="BT463" i="10"/>
  <c r="BT461" i="10"/>
  <c r="BT459" i="10"/>
  <c r="BT457" i="10"/>
  <c r="BT455" i="10"/>
  <c r="BT453" i="10"/>
  <c r="BT451" i="10"/>
  <c r="BT443" i="10"/>
  <c r="BT440" i="10"/>
  <c r="BT420" i="10"/>
  <c r="BT385" i="10"/>
  <c r="BT383" i="10"/>
  <c r="BT381" i="10"/>
  <c r="BT379" i="10"/>
  <c r="BT377" i="10"/>
  <c r="BT375" i="10"/>
  <c r="BT373" i="10"/>
  <c r="BT371" i="10"/>
  <c r="BT369" i="10"/>
  <c r="BT348" i="10"/>
  <c r="BT490" i="10"/>
  <c r="BT445" i="10"/>
  <c r="BT442" i="10"/>
  <c r="BT422" i="10"/>
  <c r="BT416" i="10"/>
  <c r="BT399" i="10"/>
  <c r="BT397" i="10"/>
  <c r="BT395" i="10"/>
  <c r="BT393" i="10"/>
  <c r="BT391" i="10"/>
  <c r="BT389" i="10"/>
  <c r="BT430" i="10"/>
  <c r="BT428" i="10"/>
  <c r="BT435" i="10"/>
  <c r="BT406" i="10"/>
  <c r="BT367" i="10"/>
  <c r="BT365" i="10"/>
  <c r="BT363" i="10"/>
  <c r="BT361" i="10"/>
  <c r="BT359" i="10"/>
  <c r="BT357" i="10"/>
  <c r="BT352" i="10"/>
  <c r="BT390" i="10"/>
  <c r="BT353" i="10"/>
  <c r="BT410" i="10"/>
  <c r="BT362" i="10"/>
  <c r="BT344" i="10"/>
  <c r="BT337" i="10"/>
  <c r="BT335" i="10"/>
  <c r="BT333" i="10"/>
  <c r="BT418" i="10"/>
  <c r="BT402" i="10"/>
  <c r="BT400" i="10"/>
  <c r="BT396" i="10"/>
  <c r="BT392" i="10"/>
  <c r="BT384" i="10"/>
  <c r="BT380" i="10"/>
  <c r="BT376" i="10"/>
  <c r="BT372" i="10"/>
  <c r="BT403" i="10"/>
  <c r="BT364" i="10"/>
  <c r="BT356" i="10"/>
  <c r="BT413" i="10"/>
  <c r="BT414" i="10"/>
  <c r="BT408" i="10"/>
  <c r="BT388" i="10"/>
  <c r="BT411" i="10"/>
  <c r="BT407" i="10"/>
  <c r="BT386" i="10"/>
  <c r="BT382" i="10"/>
  <c r="BT378" i="10"/>
  <c r="BT374" i="10"/>
  <c r="BT370" i="10"/>
  <c r="BT360" i="10"/>
  <c r="BT336" i="10"/>
  <c r="BT334" i="10"/>
  <c r="BT326" i="10"/>
  <c r="BT309" i="10"/>
  <c r="BT307" i="10"/>
  <c r="BT305" i="10"/>
  <c r="BT347" i="10"/>
  <c r="BT330" i="10"/>
  <c r="BT319" i="10"/>
  <c r="BT294" i="10"/>
  <c r="BT292" i="10"/>
  <c r="BT366" i="10"/>
  <c r="BT329" i="10"/>
  <c r="BT321" i="10"/>
  <c r="BT302" i="10"/>
  <c r="BT300" i="10"/>
  <c r="BT298" i="10"/>
  <c r="BT404" i="10"/>
  <c r="BT394" i="10"/>
  <c r="BT331" i="10"/>
  <c r="BT320" i="10"/>
  <c r="BT354" i="10"/>
  <c r="BT322" i="10"/>
  <c r="BT316" i="10"/>
  <c r="BT314" i="10"/>
  <c r="BT312" i="10"/>
  <c r="BT405" i="10"/>
  <c r="BT351" i="10"/>
  <c r="BT340" i="10"/>
  <c r="BT339" i="10"/>
  <c r="BT318" i="10"/>
  <c r="BT295" i="10"/>
  <c r="BT293" i="10"/>
  <c r="BT291" i="10"/>
  <c r="BT398" i="10"/>
  <c r="BT342" i="10"/>
  <c r="BT341" i="10"/>
  <c r="BT325" i="10"/>
  <c r="BT301" i="10"/>
  <c r="BT299" i="10"/>
  <c r="BT297" i="10"/>
  <c r="BT282" i="10"/>
  <c r="BT358" i="10"/>
  <c r="BT315" i="10"/>
  <c r="BT308" i="10"/>
  <c r="BT287" i="10"/>
  <c r="BT270" i="10"/>
  <c r="BT268" i="10"/>
  <c r="BT266" i="10"/>
  <c r="BT264" i="10"/>
  <c r="BT262" i="10"/>
  <c r="BT313" i="10"/>
  <c r="BT306" i="10"/>
  <c r="BT412" i="10"/>
  <c r="BT311" i="10"/>
  <c r="BT304" i="10"/>
  <c r="BT288" i="10"/>
  <c r="BT286" i="10"/>
  <c r="BT269" i="10"/>
  <c r="BT267" i="10"/>
  <c r="BT265" i="10"/>
  <c r="BT263" i="10"/>
  <c r="BT289" i="10"/>
  <c r="BT279" i="10"/>
  <c r="BT277" i="10"/>
  <c r="BT275" i="10"/>
  <c r="BT273" i="10"/>
  <c r="BT285" i="10"/>
  <c r="BT254" i="10"/>
  <c r="BT252" i="10"/>
  <c r="BT250" i="10"/>
  <c r="BT248" i="10"/>
  <c r="BT246" i="10"/>
  <c r="BT244" i="10"/>
  <c r="BT242" i="10"/>
  <c r="BT240" i="10"/>
  <c r="BT238" i="10"/>
  <c r="BT280" i="10"/>
  <c r="BT272" i="10"/>
  <c r="BT234" i="10"/>
  <c r="BT232" i="10"/>
  <c r="BT230" i="10"/>
  <c r="BT228" i="10"/>
  <c r="BT224" i="10"/>
  <c r="BT219" i="10"/>
  <c r="BT217" i="10"/>
  <c r="BT274" i="10"/>
  <c r="BT258" i="10"/>
  <c r="BT225" i="10"/>
  <c r="BT214" i="10"/>
  <c r="BT212" i="10"/>
  <c r="BT210" i="10"/>
  <c r="BT208" i="10"/>
  <c r="BT206" i="10"/>
  <c r="BT281" i="10"/>
  <c r="BT276" i="10"/>
  <c r="BT260" i="10"/>
  <c r="BT257" i="10"/>
  <c r="BT235" i="10"/>
  <c r="BT233" i="10"/>
  <c r="BT231" i="10"/>
  <c r="BT227" i="10"/>
  <c r="BT222" i="10"/>
  <c r="BT220" i="10"/>
  <c r="BT218" i="10"/>
  <c r="BT259" i="10"/>
  <c r="BT197" i="10"/>
  <c r="BT190" i="10"/>
  <c r="BT187" i="10"/>
  <c r="BT170" i="10"/>
  <c r="BT168" i="10"/>
  <c r="BT166" i="10"/>
  <c r="BT278" i="10"/>
  <c r="BT255" i="10"/>
  <c r="BT253" i="10"/>
  <c r="BT251" i="10"/>
  <c r="BT249" i="10"/>
  <c r="BT247" i="10"/>
  <c r="BT245" i="10"/>
  <c r="BT243" i="10"/>
  <c r="BT241" i="10"/>
  <c r="BT239" i="10"/>
  <c r="BT223" i="10"/>
  <c r="BT237" i="10"/>
  <c r="BT215" i="10"/>
  <c r="BT213" i="10"/>
  <c r="BT211" i="10"/>
  <c r="BT209" i="10"/>
  <c r="BT207" i="10"/>
  <c r="BT188" i="10"/>
  <c r="BT180" i="10"/>
  <c r="BT178" i="10"/>
  <c r="BT176" i="10"/>
  <c r="BT159" i="10"/>
  <c r="BT157" i="10"/>
  <c r="BT201" i="10"/>
  <c r="BT192" i="10"/>
  <c r="BT191" i="10"/>
  <c r="BT184" i="10"/>
  <c r="BT148" i="10"/>
  <c r="BT137" i="10"/>
  <c r="BT96" i="10"/>
  <c r="BT81" i="10"/>
  <c r="BT79" i="10"/>
  <c r="BT65" i="10"/>
  <c r="BT63" i="10"/>
  <c r="BT62" i="10"/>
  <c r="BT61" i="10"/>
  <c r="BT60" i="10"/>
  <c r="BT59" i="10"/>
  <c r="BT56" i="10"/>
  <c r="BT200" i="10"/>
  <c r="BT196" i="10"/>
  <c r="BT189" i="10"/>
  <c r="BT183" i="10"/>
  <c r="BT163" i="10"/>
  <c r="BT158" i="10"/>
  <c r="BT156" i="10"/>
  <c r="BT150" i="10"/>
  <c r="BT149" i="10"/>
  <c r="BT138" i="10"/>
  <c r="BT119" i="10"/>
  <c r="BT117" i="10"/>
  <c r="BT115" i="10"/>
  <c r="BT100" i="10"/>
  <c r="BT85" i="10"/>
  <c r="BT83" i="10"/>
  <c r="BT67" i="10"/>
  <c r="BT55" i="10"/>
  <c r="BT203" i="10"/>
  <c r="BT152" i="10"/>
  <c r="BT151" i="10"/>
  <c r="BT202" i="10"/>
  <c r="BT179" i="10"/>
  <c r="BT177" i="10"/>
  <c r="BT175" i="10"/>
  <c r="BT164" i="10"/>
  <c r="BT154" i="10"/>
  <c r="BT153" i="10"/>
  <c r="BT144" i="10"/>
  <c r="BT141" i="10"/>
  <c r="BT204" i="10"/>
  <c r="BT173" i="10"/>
  <c r="BT172" i="10"/>
  <c r="BT161" i="10"/>
  <c r="BT143" i="10"/>
  <c r="BT199" i="10"/>
  <c r="BT145" i="10"/>
  <c r="BT126" i="10"/>
  <c r="BT124" i="10"/>
  <c r="BT122" i="10"/>
  <c r="BT105" i="10"/>
  <c r="BT103" i="10"/>
  <c r="BT73" i="10"/>
  <c r="BT66" i="10"/>
  <c r="BT49" i="10"/>
  <c r="BT27" i="10"/>
  <c r="BT26" i="10"/>
  <c r="BT25" i="10"/>
  <c r="BT24" i="10"/>
  <c r="BT23" i="10"/>
  <c r="BT182" i="10"/>
  <c r="BT169" i="10"/>
  <c r="BT167" i="10"/>
  <c r="BT136" i="10"/>
  <c r="BT134" i="10"/>
  <c r="BT132" i="10"/>
  <c r="BT130" i="10"/>
  <c r="BT111" i="10"/>
  <c r="BT109" i="10"/>
  <c r="BT92" i="10"/>
  <c r="BT90" i="10"/>
  <c r="BT77" i="10"/>
  <c r="BT75" i="10"/>
  <c r="BT69" i="10"/>
  <c r="BT57" i="10"/>
  <c r="BT48" i="10"/>
  <c r="BT35" i="10"/>
  <c r="BT34" i="10"/>
  <c r="BT33" i="10"/>
  <c r="BT32" i="10"/>
  <c r="BT31" i="10"/>
  <c r="BT30" i="10"/>
  <c r="BT29" i="10"/>
  <c r="BT129" i="10"/>
  <c r="BT125" i="10"/>
  <c r="BT118" i="10"/>
  <c r="BT108" i="10"/>
  <c r="BT99" i="10"/>
  <c r="BT91" i="10"/>
  <c r="BT44" i="10"/>
  <c r="BT40" i="10"/>
  <c r="BT18" i="10"/>
  <c r="BT14" i="10"/>
  <c r="BT12" i="10"/>
  <c r="BT10" i="10"/>
  <c r="BT131" i="10"/>
  <c r="BT127" i="10"/>
  <c r="BT120" i="10"/>
  <c r="BT110" i="10"/>
  <c r="BT101" i="10"/>
  <c r="BT93" i="10"/>
  <c r="BT84" i="10"/>
  <c r="BT68" i="10"/>
  <c r="BT47" i="10"/>
  <c r="BT20" i="10"/>
  <c r="BT142" i="10"/>
  <c r="BT133" i="10"/>
  <c r="BT86" i="10"/>
  <c r="BT43" i="10"/>
  <c r="BT39" i="10"/>
  <c r="BT135" i="10"/>
  <c r="BT76" i="10"/>
  <c r="BT50" i="10"/>
  <c r="BT15" i="10"/>
  <c r="BT13" i="10"/>
  <c r="BT11" i="10"/>
  <c r="BT9" i="10"/>
  <c r="BT95" i="10"/>
  <c r="BT51" i="10"/>
  <c r="BT42" i="10"/>
  <c r="BT38" i="10"/>
  <c r="BT123" i="10"/>
  <c r="BT104" i="10"/>
  <c r="BT97" i="10"/>
  <c r="BT71" i="10"/>
  <c r="BT19" i="10"/>
  <c r="BT114" i="10"/>
  <c r="BT106" i="10"/>
  <c r="BT80" i="10"/>
  <c r="BT41" i="10"/>
  <c r="BT37" i="10"/>
  <c r="BT21" i="10"/>
  <c r="BT116" i="10"/>
  <c r="BT89" i="10"/>
  <c r="BT70" i="10"/>
  <c r="BT54" i="10"/>
  <c r="BT53" i="10"/>
  <c r="BT8" i="10"/>
  <c r="BV864" i="10"/>
  <c r="BV862" i="10"/>
  <c r="BV865" i="10"/>
  <c r="BV863" i="10"/>
  <c r="BV861" i="10"/>
  <c r="BV870" i="10"/>
  <c r="BV854" i="10"/>
  <c r="BV873" i="10"/>
  <c r="BV869" i="10"/>
  <c r="BV868" i="10"/>
  <c r="BV867" i="10"/>
  <c r="BV858" i="10"/>
  <c r="BV855" i="10"/>
  <c r="BV850" i="10"/>
  <c r="BV838" i="10"/>
  <c r="BV836" i="10"/>
  <c r="BV834" i="10"/>
  <c r="BV832" i="10"/>
  <c r="BV871" i="10"/>
  <c r="BV856" i="10"/>
  <c r="BV847" i="10"/>
  <c r="BV845" i="10"/>
  <c r="BV843" i="10"/>
  <c r="BV841" i="10"/>
  <c r="BV846" i="10"/>
  <c r="BV860" i="10"/>
  <c r="BV853" i="10"/>
  <c r="BV851" i="10"/>
  <c r="BV874" i="10"/>
  <c r="BV872" i="10"/>
  <c r="BV844" i="10"/>
  <c r="BV829" i="10"/>
  <c r="BV826" i="10"/>
  <c r="BV852" i="10"/>
  <c r="BV849" i="10"/>
  <c r="BV828" i="10"/>
  <c r="BV823" i="10"/>
  <c r="BV842" i="10"/>
  <c r="BV859" i="10"/>
  <c r="BV840" i="10"/>
  <c r="BV831" i="10"/>
  <c r="BV820" i="10"/>
  <c r="BV817" i="10"/>
  <c r="BV837" i="10"/>
  <c r="BV833" i="10"/>
  <c r="BV822" i="10"/>
  <c r="BV819" i="10"/>
  <c r="BV801" i="10"/>
  <c r="BV799" i="10"/>
  <c r="BV797" i="10"/>
  <c r="BV795" i="10"/>
  <c r="BV793" i="10"/>
  <c r="BV791" i="10"/>
  <c r="BV792" i="10"/>
  <c r="BV813" i="10"/>
  <c r="BV811" i="10"/>
  <c r="BV805" i="10"/>
  <c r="BV835" i="10"/>
  <c r="BV810" i="10"/>
  <c r="BV809" i="10"/>
  <c r="BV798" i="10"/>
  <c r="BV781" i="10"/>
  <c r="BV825" i="10"/>
  <c r="BV815" i="10"/>
  <c r="BV808" i="10"/>
  <c r="BV827" i="10"/>
  <c r="BV818" i="10"/>
  <c r="BV806" i="10"/>
  <c r="BV804" i="10"/>
  <c r="BV794" i="10"/>
  <c r="BV789" i="10"/>
  <c r="BV776" i="10"/>
  <c r="BV824" i="10"/>
  <c r="BV814" i="10"/>
  <c r="BV796" i="10"/>
  <c r="BV816" i="10"/>
  <c r="BV782" i="10"/>
  <c r="BV777" i="10"/>
  <c r="BV800" i="10"/>
  <c r="BV790" i="10"/>
  <c r="BV785" i="10"/>
  <c r="BV788" i="10"/>
  <c r="BV775" i="10"/>
  <c r="BV772" i="10"/>
  <c r="BV770" i="10"/>
  <c r="BV768" i="10"/>
  <c r="BV766" i="10"/>
  <c r="BV780" i="10"/>
  <c r="BV787" i="10"/>
  <c r="BV771" i="10"/>
  <c r="BV769" i="10"/>
  <c r="BV767" i="10"/>
  <c r="BV762" i="10"/>
  <c r="BV756" i="10"/>
  <c r="BV754" i="10"/>
  <c r="BV752" i="10"/>
  <c r="BV750" i="10"/>
  <c r="BV748" i="10"/>
  <c r="BV774" i="10"/>
  <c r="BV760" i="10"/>
  <c r="BV758" i="10"/>
  <c r="BV807" i="10"/>
  <c r="BV764" i="10"/>
  <c r="BV755" i="10"/>
  <c r="BV751" i="10"/>
  <c r="BV746" i="10"/>
  <c r="BV745" i="10"/>
  <c r="BV753" i="10"/>
  <c r="BV763" i="10"/>
  <c r="BV759" i="10"/>
  <c r="BV740" i="10"/>
  <c r="BV739" i="10"/>
  <c r="BV741" i="10"/>
  <c r="BV726" i="10"/>
  <c r="BV725" i="10"/>
  <c r="BV728" i="10"/>
  <c r="BV727" i="10"/>
  <c r="BV742" i="10"/>
  <c r="BV743" i="10"/>
  <c r="BV749" i="10"/>
  <c r="BV736" i="10"/>
  <c r="BV735" i="10"/>
  <c r="BV744" i="10"/>
  <c r="BV737" i="10"/>
  <c r="BV731" i="10"/>
  <c r="BV713" i="10"/>
  <c r="BV709" i="10"/>
  <c r="BV729" i="10"/>
  <c r="BV715" i="10"/>
  <c r="BV711" i="10"/>
  <c r="BV732" i="10"/>
  <c r="BV730" i="10"/>
  <c r="BV733" i="10"/>
  <c r="BV723" i="10"/>
  <c r="BV718" i="10"/>
  <c r="BV706" i="10"/>
  <c r="BV738" i="10"/>
  <c r="BV734" i="10"/>
  <c r="BV722" i="10"/>
  <c r="BV710" i="10"/>
  <c r="BV707" i="10"/>
  <c r="BV689" i="10"/>
  <c r="BV687" i="10"/>
  <c r="BV685" i="10"/>
  <c r="BV683" i="10"/>
  <c r="BV681" i="10"/>
  <c r="BV679" i="10"/>
  <c r="BV705" i="10"/>
  <c r="BV704" i="10"/>
  <c r="BV702" i="10"/>
  <c r="BV716" i="10"/>
  <c r="BV724" i="10"/>
  <c r="BV717" i="10"/>
  <c r="BV695" i="10"/>
  <c r="BV697" i="10"/>
  <c r="BV719" i="10"/>
  <c r="BV721" i="10"/>
  <c r="BV720" i="10"/>
  <c r="BV708" i="10"/>
  <c r="BV703" i="10"/>
  <c r="BV701" i="10"/>
  <c r="BV698" i="10"/>
  <c r="BV690" i="10"/>
  <c r="BV688" i="10"/>
  <c r="BV686" i="10"/>
  <c r="BV684" i="10"/>
  <c r="BV682" i="10"/>
  <c r="BV680" i="10"/>
  <c r="BV673" i="10"/>
  <c r="BV672" i="10"/>
  <c r="BV666" i="10"/>
  <c r="BV663" i="10"/>
  <c r="BV661" i="10"/>
  <c r="BV659" i="10"/>
  <c r="BV657" i="10"/>
  <c r="BV655" i="10"/>
  <c r="BV653" i="10"/>
  <c r="BV651" i="10"/>
  <c r="BV649" i="10"/>
  <c r="BV712" i="10"/>
  <c r="BV700" i="10"/>
  <c r="BV714" i="10"/>
  <c r="BV677" i="10"/>
  <c r="BV676" i="10"/>
  <c r="BV693" i="10"/>
  <c r="BV667" i="10"/>
  <c r="BV664" i="10"/>
  <c r="BV662" i="10"/>
  <c r="BV660" i="10"/>
  <c r="BV658" i="10"/>
  <c r="BV656" i="10"/>
  <c r="BV654" i="10"/>
  <c r="BV652" i="10"/>
  <c r="BV674" i="10"/>
  <c r="BV694" i="10"/>
  <c r="BV675" i="10"/>
  <c r="BV696" i="10"/>
  <c r="BV671" i="10"/>
  <c r="BV699" i="10"/>
  <c r="BV692" i="10"/>
  <c r="BV631" i="10"/>
  <c r="BV621" i="10"/>
  <c r="BV619" i="10"/>
  <c r="BV617" i="10"/>
  <c r="BV646" i="10"/>
  <c r="BV645" i="10"/>
  <c r="BV644" i="10"/>
  <c r="BV670" i="10"/>
  <c r="BV669" i="10"/>
  <c r="BV630" i="10"/>
  <c r="BV637" i="10"/>
  <c r="BV668" i="10"/>
  <c r="BV650" i="10"/>
  <c r="BV647" i="10"/>
  <c r="BV639" i="10"/>
  <c r="BV665" i="10"/>
  <c r="BV641" i="10"/>
  <c r="BV638" i="10"/>
  <c r="BV635" i="10"/>
  <c r="BV643" i="10"/>
  <c r="BV640" i="10"/>
  <c r="BV627" i="10"/>
  <c r="BV590" i="10"/>
  <c r="BV588" i="10"/>
  <c r="BV642" i="10"/>
  <c r="BV634" i="10"/>
  <c r="BV626" i="10"/>
  <c r="BV606" i="10"/>
  <c r="BV604" i="10"/>
  <c r="BV602" i="10"/>
  <c r="BV600" i="10"/>
  <c r="BV598" i="10"/>
  <c r="BV596" i="10"/>
  <c r="BV594" i="10"/>
  <c r="BV592" i="10"/>
  <c r="BV614" i="10"/>
  <c r="BV611" i="10"/>
  <c r="BV555" i="10"/>
  <c r="BV633" i="10"/>
  <c r="BV613" i="10"/>
  <c r="BV559" i="10"/>
  <c r="BV567" i="10"/>
  <c r="BV565" i="10"/>
  <c r="BV563" i="10"/>
  <c r="BV561" i="10"/>
  <c r="BV625" i="10"/>
  <c r="BV585" i="10"/>
  <c r="BV583" i="10"/>
  <c r="BV581" i="10"/>
  <c r="BV579" i="10"/>
  <c r="BV577" i="10"/>
  <c r="BV575" i="10"/>
  <c r="BV573" i="10"/>
  <c r="BV571" i="10"/>
  <c r="BV569" i="10"/>
  <c r="BV552" i="10"/>
  <c r="BV550" i="10"/>
  <c r="BV628" i="10"/>
  <c r="BV615" i="10"/>
  <c r="BV556" i="10"/>
  <c r="BV605" i="10"/>
  <c r="BV603" i="10"/>
  <c r="BV601" i="10"/>
  <c r="BV599" i="10"/>
  <c r="BV597" i="10"/>
  <c r="BV595" i="10"/>
  <c r="BV593" i="10"/>
  <c r="BV584" i="10"/>
  <c r="BV582" i="10"/>
  <c r="BV580" i="10"/>
  <c r="BV578" i="10"/>
  <c r="BV576" i="10"/>
  <c r="BV574" i="10"/>
  <c r="BV572" i="10"/>
  <c r="BV570" i="10"/>
  <c r="BV568" i="10"/>
  <c r="BV622" i="10"/>
  <c r="BV620" i="10"/>
  <c r="BV618" i="10"/>
  <c r="BV610" i="10"/>
  <c r="BV566" i="10"/>
  <c r="BV564" i="10"/>
  <c r="BV562" i="10"/>
  <c r="BV547" i="10"/>
  <c r="BV612" i="10"/>
  <c r="BV609" i="10"/>
  <c r="BV589" i="10"/>
  <c r="BV551" i="10"/>
  <c r="BV546" i="10"/>
  <c r="BV532" i="10"/>
  <c r="BV529" i="10"/>
  <c r="BV504" i="10"/>
  <c r="BV501" i="10"/>
  <c r="BV488" i="10"/>
  <c r="BV548" i="10"/>
  <c r="BV534" i="10"/>
  <c r="BV531" i="10"/>
  <c r="BV524" i="10"/>
  <c r="BV508" i="10"/>
  <c r="BV503" i="10"/>
  <c r="BV490" i="10"/>
  <c r="BV536" i="10"/>
  <c r="BV533" i="10"/>
  <c r="BV526" i="10"/>
  <c r="BV510" i="10"/>
  <c r="BV505" i="10"/>
  <c r="BV538" i="10"/>
  <c r="BV535" i="10"/>
  <c r="BV525" i="10"/>
  <c r="BV520" i="10"/>
  <c r="BV512" i="10"/>
  <c r="BV509" i="10"/>
  <c r="BV558" i="10"/>
  <c r="BV540" i="10"/>
  <c r="BV537" i="10"/>
  <c r="BV527" i="10"/>
  <c r="BV522" i="10"/>
  <c r="BV514" i="10"/>
  <c r="BV511" i="10"/>
  <c r="BV542" i="10"/>
  <c r="BV539" i="10"/>
  <c r="BV521" i="10"/>
  <c r="BV516" i="10"/>
  <c r="BV513" i="10"/>
  <c r="BV554" i="10"/>
  <c r="BV544" i="10"/>
  <c r="BV541" i="10"/>
  <c r="BV518" i="10"/>
  <c r="BV515" i="10"/>
  <c r="BV500" i="10"/>
  <c r="BV497" i="10"/>
  <c r="BV447" i="10"/>
  <c r="BV445" i="10"/>
  <c r="BV443" i="10"/>
  <c r="BV441" i="10"/>
  <c r="BV439" i="10"/>
  <c r="BV437" i="10"/>
  <c r="BV435" i="10"/>
  <c r="BV543" i="10"/>
  <c r="BV530" i="10"/>
  <c r="BV517" i="10"/>
  <c r="BV502" i="10"/>
  <c r="BV499" i="10"/>
  <c r="BV487" i="10"/>
  <c r="BV485" i="10"/>
  <c r="BV483" i="10"/>
  <c r="BV481" i="10"/>
  <c r="BV479" i="10"/>
  <c r="BV477" i="10"/>
  <c r="BV475" i="10"/>
  <c r="BV473" i="10"/>
  <c r="BV471" i="10"/>
  <c r="BV469" i="10"/>
  <c r="BV467" i="10"/>
  <c r="BV465" i="10"/>
  <c r="BV463" i="10"/>
  <c r="BV461" i="10"/>
  <c r="BV459" i="10"/>
  <c r="BV457" i="10"/>
  <c r="BV455" i="10"/>
  <c r="BV453" i="10"/>
  <c r="BV451" i="10"/>
  <c r="BV496" i="10"/>
  <c r="BV478" i="10"/>
  <c r="BV448" i="10"/>
  <c r="BV428" i="10"/>
  <c r="BV425" i="10"/>
  <c r="BV493" i="10"/>
  <c r="BV480" i="10"/>
  <c r="BV434" i="10"/>
  <c r="BV430" i="10"/>
  <c r="BV427" i="10"/>
  <c r="BV491" i="10"/>
  <c r="BV482" i="10"/>
  <c r="BV494" i="10"/>
  <c r="BV489" i="10"/>
  <c r="BV484" i="10"/>
  <c r="BV438" i="10"/>
  <c r="BV498" i="10"/>
  <c r="BV492" i="10"/>
  <c r="BV486" i="10"/>
  <c r="BV440" i="10"/>
  <c r="BV442" i="10"/>
  <c r="BV474" i="10"/>
  <c r="BV472" i="10"/>
  <c r="BV470" i="10"/>
  <c r="BV468" i="10"/>
  <c r="BV466" i="10"/>
  <c r="BV464" i="10"/>
  <c r="BV462" i="10"/>
  <c r="BV460" i="10"/>
  <c r="BV458" i="10"/>
  <c r="BV456" i="10"/>
  <c r="BV454" i="10"/>
  <c r="BV452" i="10"/>
  <c r="BV450" i="10"/>
  <c r="BV444" i="10"/>
  <c r="BV424" i="10"/>
  <c r="BV421" i="10"/>
  <c r="BV407" i="10"/>
  <c r="BV405" i="10"/>
  <c r="BV403" i="10"/>
  <c r="BV354" i="10"/>
  <c r="BV352" i="10"/>
  <c r="BV495" i="10"/>
  <c r="BV476" i="10"/>
  <c r="BV446" i="10"/>
  <c r="BV426" i="10"/>
  <c r="BV423" i="10"/>
  <c r="BV415" i="10"/>
  <c r="BV413" i="10"/>
  <c r="BV411" i="10"/>
  <c r="BV366" i="10"/>
  <c r="BV364" i="10"/>
  <c r="BV362" i="10"/>
  <c r="BV360" i="10"/>
  <c r="BV358" i="10"/>
  <c r="BV356" i="10"/>
  <c r="BV418" i="10"/>
  <c r="BV416" i="10"/>
  <c r="BV431" i="10"/>
  <c r="BV429" i="10"/>
  <c r="BV419" i="10"/>
  <c r="BV390" i="10"/>
  <c r="BV353" i="10"/>
  <c r="BV436" i="10"/>
  <c r="BV394" i="10"/>
  <c r="BV391" i="10"/>
  <c r="BV392" i="10"/>
  <c r="BV384" i="10"/>
  <c r="BV380" i="10"/>
  <c r="BV376" i="10"/>
  <c r="BV372" i="10"/>
  <c r="BV351" i="10"/>
  <c r="BV420" i="10"/>
  <c r="BV414" i="10"/>
  <c r="BV336" i="10"/>
  <c r="BV334" i="10"/>
  <c r="BV408" i="10"/>
  <c r="BV432" i="10"/>
  <c r="BV412" i="10"/>
  <c r="BV404" i="10"/>
  <c r="BV398" i="10"/>
  <c r="BV386" i="10"/>
  <c r="BV382" i="10"/>
  <c r="BV422" i="10"/>
  <c r="BV389" i="10"/>
  <c r="BV367" i="10"/>
  <c r="BV395" i="10"/>
  <c r="BV361" i="10"/>
  <c r="BV359" i="10"/>
  <c r="BV337" i="10"/>
  <c r="BV335" i="10"/>
  <c r="BV333" i="10"/>
  <c r="BV294" i="10"/>
  <c r="BV292" i="10"/>
  <c r="BV406" i="10"/>
  <c r="BV399" i="10"/>
  <c r="BV393" i="10"/>
  <c r="BV348" i="10"/>
  <c r="BV331" i="10"/>
  <c r="BV321" i="10"/>
  <c r="BV320" i="10"/>
  <c r="BV308" i="10"/>
  <c r="BV306" i="10"/>
  <c r="BV304" i="10"/>
  <c r="BV371" i="10"/>
  <c r="BV369" i="10"/>
  <c r="BV322" i="10"/>
  <c r="BV316" i="10"/>
  <c r="BV314" i="10"/>
  <c r="BV312" i="10"/>
  <c r="BV410" i="10"/>
  <c r="BV400" i="10"/>
  <c r="BV340" i="10"/>
  <c r="BV318" i="10"/>
  <c r="BV402" i="10"/>
  <c r="BV397" i="10"/>
  <c r="BV385" i="10"/>
  <c r="BV378" i="10"/>
  <c r="BV365" i="10"/>
  <c r="BV344" i="10"/>
  <c r="BV342" i="10"/>
  <c r="BV339" i="10"/>
  <c r="BV325" i="10"/>
  <c r="BV388" i="10"/>
  <c r="BV341" i="10"/>
  <c r="BV309" i="10"/>
  <c r="BV307" i="10"/>
  <c r="BV305" i="10"/>
  <c r="BV383" i="10"/>
  <c r="BV379" i="10"/>
  <c r="BV377" i="10"/>
  <c r="BV374" i="10"/>
  <c r="BV326" i="10"/>
  <c r="BV315" i="10"/>
  <c r="BV313" i="10"/>
  <c r="BV311" i="10"/>
  <c r="BV288" i="10"/>
  <c r="BV286" i="10"/>
  <c r="BV375" i="10"/>
  <c r="BV280" i="10"/>
  <c r="BV278" i="10"/>
  <c r="BV276" i="10"/>
  <c r="BV274" i="10"/>
  <c r="BV272" i="10"/>
  <c r="BV319" i="10"/>
  <c r="BV301" i="10"/>
  <c r="BV293" i="10"/>
  <c r="BV281" i="10"/>
  <c r="BV381" i="10"/>
  <c r="BV373" i="10"/>
  <c r="BV396" i="10"/>
  <c r="BV302" i="10"/>
  <c r="BV299" i="10"/>
  <c r="BV282" i="10"/>
  <c r="BV370" i="10"/>
  <c r="BV289" i="10"/>
  <c r="BV279" i="10"/>
  <c r="BV277" i="10"/>
  <c r="BV275" i="10"/>
  <c r="BV273" i="10"/>
  <c r="BV300" i="10"/>
  <c r="BV297" i="10"/>
  <c r="BV295" i="10"/>
  <c r="BV285" i="10"/>
  <c r="BV254" i="10"/>
  <c r="BV252" i="10"/>
  <c r="BV250" i="10"/>
  <c r="BV248" i="10"/>
  <c r="BV246" i="10"/>
  <c r="BV244" i="10"/>
  <c r="BV242" i="10"/>
  <c r="BV240" i="10"/>
  <c r="BV238" i="10"/>
  <c r="BV363" i="10"/>
  <c r="BV357" i="10"/>
  <c r="BV330" i="10"/>
  <c r="BV329" i="10"/>
  <c r="BV291" i="10"/>
  <c r="BV347" i="10"/>
  <c r="BV298" i="10"/>
  <c r="BV287" i="10"/>
  <c r="BV270" i="10"/>
  <c r="BV268" i="10"/>
  <c r="BV266" i="10"/>
  <c r="BV264" i="10"/>
  <c r="BV262" i="10"/>
  <c r="BV267" i="10"/>
  <c r="BV204" i="10"/>
  <c r="BV202" i="10"/>
  <c r="BV200" i="10"/>
  <c r="BV225" i="10"/>
  <c r="BV214" i="10"/>
  <c r="BV212" i="10"/>
  <c r="BV210" i="10"/>
  <c r="BV208" i="10"/>
  <c r="BV206" i="10"/>
  <c r="BV269" i="10"/>
  <c r="BV258" i="10"/>
  <c r="BV257" i="10"/>
  <c r="BV235" i="10"/>
  <c r="BV233" i="10"/>
  <c r="BV231" i="10"/>
  <c r="BV227" i="10"/>
  <c r="BV222" i="10"/>
  <c r="BV220" i="10"/>
  <c r="BV218" i="10"/>
  <c r="BV260" i="10"/>
  <c r="BV259" i="10"/>
  <c r="BV263" i="10"/>
  <c r="BV255" i="10"/>
  <c r="BV253" i="10"/>
  <c r="BV251" i="10"/>
  <c r="BV249" i="10"/>
  <c r="BV247" i="10"/>
  <c r="BV245" i="10"/>
  <c r="BV243" i="10"/>
  <c r="BV241" i="10"/>
  <c r="BV239" i="10"/>
  <c r="BV223" i="10"/>
  <c r="BV265" i="10"/>
  <c r="BV237" i="10"/>
  <c r="BV215" i="10"/>
  <c r="BV213" i="10"/>
  <c r="BV211" i="10"/>
  <c r="BV209" i="10"/>
  <c r="BV207" i="10"/>
  <c r="BV188" i="10"/>
  <c r="BV180" i="10"/>
  <c r="BV178" i="10"/>
  <c r="BV176" i="10"/>
  <c r="BV159" i="10"/>
  <c r="BV157" i="10"/>
  <c r="BV234" i="10"/>
  <c r="BV232" i="10"/>
  <c r="BV230" i="10"/>
  <c r="BV228" i="10"/>
  <c r="BV224" i="10"/>
  <c r="BV219" i="10"/>
  <c r="BV217" i="10"/>
  <c r="BV196" i="10"/>
  <c r="BV169" i="10"/>
  <c r="BV167" i="10"/>
  <c r="BV190" i="10"/>
  <c r="BV163" i="10"/>
  <c r="BV152" i="10"/>
  <c r="BV149" i="10"/>
  <c r="BV138" i="10"/>
  <c r="BV127" i="10"/>
  <c r="BV125" i="10"/>
  <c r="BV123" i="10"/>
  <c r="BV106" i="10"/>
  <c r="BV104" i="10"/>
  <c r="BV70" i="10"/>
  <c r="BV54" i="10"/>
  <c r="BV203" i="10"/>
  <c r="BV187" i="10"/>
  <c r="BV179" i="10"/>
  <c r="BV177" i="10"/>
  <c r="BV175" i="10"/>
  <c r="BV164" i="10"/>
  <c r="BV154" i="10"/>
  <c r="BV151" i="10"/>
  <c r="BV135" i="10"/>
  <c r="BV133" i="10"/>
  <c r="BV131" i="10"/>
  <c r="BV129" i="10"/>
  <c r="BV110" i="10"/>
  <c r="BV108" i="10"/>
  <c r="BV93" i="10"/>
  <c r="BV91" i="10"/>
  <c r="BV89" i="10"/>
  <c r="BV76" i="10"/>
  <c r="BV197" i="10"/>
  <c r="BV153" i="10"/>
  <c r="BV173" i="10"/>
  <c r="BV172" i="10"/>
  <c r="BV161" i="10"/>
  <c r="BV145" i="10"/>
  <c r="BV126" i="10"/>
  <c r="BV199" i="10"/>
  <c r="BV136" i="10"/>
  <c r="BV134" i="10"/>
  <c r="BV132" i="10"/>
  <c r="BV130" i="10"/>
  <c r="BV192" i="10"/>
  <c r="BV182" i="10"/>
  <c r="BV148" i="10"/>
  <c r="BV137" i="10"/>
  <c r="BV96" i="10"/>
  <c r="BV81" i="10"/>
  <c r="BV79" i="10"/>
  <c r="BV65" i="10"/>
  <c r="BV63" i="10"/>
  <c r="BV62" i="10"/>
  <c r="BV61" i="10"/>
  <c r="BV60" i="10"/>
  <c r="BV59" i="10"/>
  <c r="BV56" i="10"/>
  <c r="BV44" i="10"/>
  <c r="BV43" i="10"/>
  <c r="BV42" i="10"/>
  <c r="BV41" i="10"/>
  <c r="BV40" i="10"/>
  <c r="BV39" i="10"/>
  <c r="BV38" i="10"/>
  <c r="BV37" i="10"/>
  <c r="BV201" i="10"/>
  <c r="BV191" i="10"/>
  <c r="BV189" i="10"/>
  <c r="BV184" i="10"/>
  <c r="BV183" i="10"/>
  <c r="BV170" i="10"/>
  <c r="BV168" i="10"/>
  <c r="BV166" i="10"/>
  <c r="BV158" i="10"/>
  <c r="BV156" i="10"/>
  <c r="BV150" i="10"/>
  <c r="BV119" i="10"/>
  <c r="BV117" i="10"/>
  <c r="BV115" i="10"/>
  <c r="BV100" i="10"/>
  <c r="BV85" i="10"/>
  <c r="BV83" i="10"/>
  <c r="BV67" i="10"/>
  <c r="BV55" i="10"/>
  <c r="BV47" i="10"/>
  <c r="BV86" i="10"/>
  <c r="BV75" i="10"/>
  <c r="BV66" i="10"/>
  <c r="BV57" i="10"/>
  <c r="BV48" i="10"/>
  <c r="BV27" i="10"/>
  <c r="BV23" i="10"/>
  <c r="BV20" i="10"/>
  <c r="BV144" i="10"/>
  <c r="BV142" i="10"/>
  <c r="BV77" i="10"/>
  <c r="BV50" i="10"/>
  <c r="BV33" i="10"/>
  <c r="BV29" i="10"/>
  <c r="BV122" i="10"/>
  <c r="BV103" i="10"/>
  <c r="BV95" i="10"/>
  <c r="BV51" i="10"/>
  <c r="BV26" i="10"/>
  <c r="BV15" i="10"/>
  <c r="BV13" i="10"/>
  <c r="BV11" i="10"/>
  <c r="BV9" i="10"/>
  <c r="BV105" i="10"/>
  <c r="BV97" i="10"/>
  <c r="BV71" i="10"/>
  <c r="BV32" i="10"/>
  <c r="BV19" i="10"/>
  <c r="BV114" i="10"/>
  <c r="BV80" i="10"/>
  <c r="BV49" i="10"/>
  <c r="BV25" i="10"/>
  <c r="BV21" i="10"/>
  <c r="BV141" i="10"/>
  <c r="BV116" i="10"/>
  <c r="BV90" i="10"/>
  <c r="BV69" i="10"/>
  <c r="BV53" i="10"/>
  <c r="BV35" i="10"/>
  <c r="BV31" i="10"/>
  <c r="BV143" i="10"/>
  <c r="BV118" i="10"/>
  <c r="BV109" i="10"/>
  <c r="BV99" i="10"/>
  <c r="BV92" i="10"/>
  <c r="BV73" i="10"/>
  <c r="BV24" i="10"/>
  <c r="BV18" i="10"/>
  <c r="BV14" i="10"/>
  <c r="BV12" i="10"/>
  <c r="BV10" i="10"/>
  <c r="BV124" i="10"/>
  <c r="BV120" i="10"/>
  <c r="BV111" i="10"/>
  <c r="BV101" i="10"/>
  <c r="BV84" i="10"/>
  <c r="BV68" i="10"/>
  <c r="BV34" i="10"/>
  <c r="BV30" i="10"/>
  <c r="BV8" i="10"/>
  <c r="BQ858" i="10"/>
  <c r="BQ874" i="10"/>
  <c r="BQ873" i="10"/>
  <c r="BQ872" i="10"/>
  <c r="BQ871" i="10"/>
  <c r="BQ870" i="10"/>
  <c r="BQ869" i="10"/>
  <c r="BQ868" i="10"/>
  <c r="BQ867" i="10"/>
  <c r="BQ855" i="10"/>
  <c r="BQ865" i="10"/>
  <c r="BQ864" i="10"/>
  <c r="BQ859" i="10"/>
  <c r="BQ852" i="10"/>
  <c r="BQ860" i="10"/>
  <c r="BQ851" i="10"/>
  <c r="BQ850" i="10"/>
  <c r="BQ849" i="10"/>
  <c r="BQ832" i="10"/>
  <c r="BQ829" i="10"/>
  <c r="BQ827" i="10"/>
  <c r="BQ825" i="10"/>
  <c r="BQ823" i="10"/>
  <c r="BQ854" i="10"/>
  <c r="BQ853" i="10"/>
  <c r="BQ831" i="10"/>
  <c r="BQ861" i="10"/>
  <c r="BQ843" i="10"/>
  <c r="BQ838" i="10"/>
  <c r="BQ863" i="10"/>
  <c r="BQ844" i="10"/>
  <c r="BQ862" i="10"/>
  <c r="BQ856" i="10"/>
  <c r="BQ841" i="10"/>
  <c r="BQ836" i="10"/>
  <c r="BQ820" i="10"/>
  <c r="BQ818" i="10"/>
  <c r="BQ816" i="10"/>
  <c r="BQ814" i="10"/>
  <c r="BQ842" i="10"/>
  <c r="BQ837" i="10"/>
  <c r="BQ840" i="10"/>
  <c r="BQ828" i="10"/>
  <c r="BQ815" i="10"/>
  <c r="BQ800" i="10"/>
  <c r="BQ847" i="10"/>
  <c r="BQ846" i="10"/>
  <c r="BQ845" i="10"/>
  <c r="BQ835" i="10"/>
  <c r="BQ826" i="10"/>
  <c r="BQ811" i="10"/>
  <c r="BQ809" i="10"/>
  <c r="BQ807" i="10"/>
  <c r="BQ805" i="10"/>
  <c r="BQ813" i="10"/>
  <c r="BQ834" i="10"/>
  <c r="BQ833" i="10"/>
  <c r="BQ799" i="10"/>
  <c r="BQ798" i="10"/>
  <c r="BQ797" i="10"/>
  <c r="BQ796" i="10"/>
  <c r="BQ795" i="10"/>
  <c r="BQ794" i="10"/>
  <c r="BQ793" i="10"/>
  <c r="BQ808" i="10"/>
  <c r="BQ822" i="10"/>
  <c r="BQ801" i="10"/>
  <c r="BQ792" i="10"/>
  <c r="BQ791" i="10"/>
  <c r="BQ817" i="10"/>
  <c r="BQ810" i="10"/>
  <c r="BQ819" i="10"/>
  <c r="BQ806" i="10"/>
  <c r="BQ804" i="10"/>
  <c r="BQ790" i="10"/>
  <c r="BQ787" i="10"/>
  <c r="BQ785" i="10"/>
  <c r="BQ824" i="10"/>
  <c r="BQ788" i="10"/>
  <c r="BQ780" i="10"/>
  <c r="BQ789" i="10"/>
  <c r="BQ781" i="10"/>
  <c r="BQ782" i="10"/>
  <c r="BQ777" i="10"/>
  <c r="BQ763" i="10"/>
  <c r="BQ771" i="10"/>
  <c r="BQ769" i="10"/>
  <c r="BQ767" i="10"/>
  <c r="BQ776" i="10"/>
  <c r="BQ775" i="10"/>
  <c r="BQ772" i="10"/>
  <c r="BQ770" i="10"/>
  <c r="BQ768" i="10"/>
  <c r="BQ766" i="10"/>
  <c r="BQ764" i="10"/>
  <c r="BQ745" i="10"/>
  <c r="BQ743" i="10"/>
  <c r="BQ741" i="10"/>
  <c r="BQ739" i="10"/>
  <c r="BQ755" i="10"/>
  <c r="BQ753" i="10"/>
  <c r="BQ774" i="10"/>
  <c r="BQ762" i="10"/>
  <c r="BQ760" i="10"/>
  <c r="BQ756" i="10"/>
  <c r="BQ754" i="10"/>
  <c r="BQ752" i="10"/>
  <c r="BQ750" i="10"/>
  <c r="BQ748" i="10"/>
  <c r="BQ759" i="10"/>
  <c r="BQ749" i="10"/>
  <c r="BQ742" i="10"/>
  <c r="BQ751" i="10"/>
  <c r="BQ744" i="10"/>
  <c r="BQ758" i="10"/>
  <c r="BQ737" i="10"/>
  <c r="BQ735" i="10"/>
  <c r="BQ733" i="10"/>
  <c r="BQ731" i="10"/>
  <c r="BQ729" i="10"/>
  <c r="BQ727" i="10"/>
  <c r="BQ725" i="10"/>
  <c r="BQ734" i="10"/>
  <c r="BQ736" i="10"/>
  <c r="BQ740" i="10"/>
  <c r="BQ746" i="10"/>
  <c r="BQ728" i="10"/>
  <c r="BQ738" i="10"/>
  <c r="BQ732" i="10"/>
  <c r="BQ722" i="10"/>
  <c r="BQ720" i="10"/>
  <c r="BQ718" i="10"/>
  <c r="BQ716" i="10"/>
  <c r="BQ714" i="10"/>
  <c r="BQ712" i="10"/>
  <c r="BQ710" i="10"/>
  <c r="BQ708" i="10"/>
  <c r="BQ706" i="10"/>
  <c r="BQ726" i="10"/>
  <c r="BQ724" i="10"/>
  <c r="BQ719" i="10"/>
  <c r="BQ703" i="10"/>
  <c r="BQ701" i="10"/>
  <c r="BQ699" i="10"/>
  <c r="BQ697" i="10"/>
  <c r="BQ695" i="10"/>
  <c r="BQ693" i="10"/>
  <c r="BQ730" i="10"/>
  <c r="BQ723" i="10"/>
  <c r="BQ704" i="10"/>
  <c r="BQ676" i="10"/>
  <c r="BQ674" i="10"/>
  <c r="BQ672" i="10"/>
  <c r="BQ670" i="10"/>
  <c r="BQ668" i="10"/>
  <c r="BQ666" i="10"/>
  <c r="BQ713" i="10"/>
  <c r="BQ709" i="10"/>
  <c r="BQ705" i="10"/>
  <c r="BQ700" i="10"/>
  <c r="BQ715" i="10"/>
  <c r="BQ717" i="10"/>
  <c r="BQ707" i="10"/>
  <c r="BQ702" i="10"/>
  <c r="BQ692" i="10"/>
  <c r="BQ646" i="10"/>
  <c r="BQ721" i="10"/>
  <c r="BQ711" i="10"/>
  <c r="BQ696" i="10"/>
  <c r="BQ669" i="10"/>
  <c r="BQ665" i="10"/>
  <c r="BQ698" i="10"/>
  <c r="BQ688" i="10"/>
  <c r="BQ680" i="10"/>
  <c r="BQ671" i="10"/>
  <c r="BQ689" i="10"/>
  <c r="BQ681" i="10"/>
  <c r="BQ690" i="10"/>
  <c r="BQ682" i="10"/>
  <c r="BQ677" i="10"/>
  <c r="BQ683" i="10"/>
  <c r="BQ673" i="10"/>
  <c r="BQ684" i="10"/>
  <c r="BQ694" i="10"/>
  <c r="BQ685" i="10"/>
  <c r="BQ686" i="10"/>
  <c r="BQ675" i="10"/>
  <c r="BQ645" i="10"/>
  <c r="BQ643" i="10"/>
  <c r="BQ641" i="10"/>
  <c r="BQ639" i="10"/>
  <c r="BQ637" i="10"/>
  <c r="BQ627" i="10"/>
  <c r="BQ625" i="10"/>
  <c r="BQ687" i="10"/>
  <c r="BQ679" i="10"/>
  <c r="BQ647" i="10"/>
  <c r="BQ661" i="10"/>
  <c r="BQ653" i="10"/>
  <c r="BQ650" i="10"/>
  <c r="BQ638" i="10"/>
  <c r="BQ664" i="10"/>
  <c r="BQ656" i="10"/>
  <c r="BQ640" i="10"/>
  <c r="BQ659" i="10"/>
  <c r="BQ651" i="10"/>
  <c r="BQ642" i="10"/>
  <c r="BQ635" i="10"/>
  <c r="BQ634" i="10"/>
  <c r="BQ633" i="10"/>
  <c r="BQ626" i="10"/>
  <c r="BQ662" i="10"/>
  <c r="BQ654" i="10"/>
  <c r="BQ644" i="10"/>
  <c r="BQ628" i="10"/>
  <c r="BQ657" i="10"/>
  <c r="BQ660" i="10"/>
  <c r="BQ652" i="10"/>
  <c r="BQ663" i="10"/>
  <c r="BQ655" i="10"/>
  <c r="BQ649" i="10"/>
  <c r="BQ614" i="10"/>
  <c r="BQ612" i="10"/>
  <c r="BQ610" i="10"/>
  <c r="BQ667" i="10"/>
  <c r="BQ658" i="10"/>
  <c r="BQ622" i="10"/>
  <c r="BQ621" i="10"/>
  <c r="BQ620" i="10"/>
  <c r="BQ619" i="10"/>
  <c r="BQ618" i="10"/>
  <c r="BQ617" i="10"/>
  <c r="BQ589" i="10"/>
  <c r="BQ615" i="10"/>
  <c r="BQ606" i="10"/>
  <c r="BQ605" i="10"/>
  <c r="BQ604" i="10"/>
  <c r="BQ603" i="10"/>
  <c r="BQ602" i="10"/>
  <c r="BQ601" i="10"/>
  <c r="BQ600" i="10"/>
  <c r="BQ599" i="10"/>
  <c r="BQ598" i="10"/>
  <c r="BQ597" i="10"/>
  <c r="BQ596" i="10"/>
  <c r="BQ595" i="10"/>
  <c r="BQ594" i="10"/>
  <c r="BQ593" i="10"/>
  <c r="BQ592" i="10"/>
  <c r="BQ585" i="10"/>
  <c r="BQ584" i="10"/>
  <c r="BQ583" i="10"/>
  <c r="BQ582" i="10"/>
  <c r="BQ581" i="10"/>
  <c r="BQ580" i="10"/>
  <c r="BQ579" i="10"/>
  <c r="BQ578" i="10"/>
  <c r="BQ577" i="10"/>
  <c r="BQ576" i="10"/>
  <c r="BQ575" i="10"/>
  <c r="BQ574" i="10"/>
  <c r="BQ573" i="10"/>
  <c r="BQ572" i="10"/>
  <c r="BQ571" i="10"/>
  <c r="BQ570" i="10"/>
  <c r="BQ569" i="10"/>
  <c r="BQ568" i="10"/>
  <c r="BQ552" i="10"/>
  <c r="BQ550" i="10"/>
  <c r="BQ631" i="10"/>
  <c r="BQ556" i="10"/>
  <c r="BQ554" i="10"/>
  <c r="BQ609" i="10"/>
  <c r="BQ588" i="10"/>
  <c r="BQ558" i="10"/>
  <c r="BQ611" i="10"/>
  <c r="BQ590" i="10"/>
  <c r="BQ566" i="10"/>
  <c r="BQ564" i="10"/>
  <c r="BQ562" i="10"/>
  <c r="BQ613" i="10"/>
  <c r="BQ559" i="10"/>
  <c r="BQ544" i="10"/>
  <c r="BQ542" i="10"/>
  <c r="BQ540" i="10"/>
  <c r="BQ538" i="10"/>
  <c r="BQ536" i="10"/>
  <c r="BQ534" i="10"/>
  <c r="BQ532" i="10"/>
  <c r="BQ530" i="10"/>
  <c r="BQ526" i="10"/>
  <c r="BQ524" i="10"/>
  <c r="BQ522" i="10"/>
  <c r="BQ520" i="10"/>
  <c r="BQ518" i="10"/>
  <c r="BQ516" i="10"/>
  <c r="BQ514" i="10"/>
  <c r="BQ512" i="10"/>
  <c r="BQ510" i="10"/>
  <c r="BQ508" i="10"/>
  <c r="BQ504" i="10"/>
  <c r="BQ502" i="10"/>
  <c r="BQ500" i="10"/>
  <c r="BQ498" i="10"/>
  <c r="BQ496" i="10"/>
  <c r="BQ494" i="10"/>
  <c r="BQ492" i="10"/>
  <c r="BQ490" i="10"/>
  <c r="BQ488" i="10"/>
  <c r="BQ630" i="10"/>
  <c r="BQ567" i="10"/>
  <c r="BQ565" i="10"/>
  <c r="BQ563" i="10"/>
  <c r="BQ561" i="10"/>
  <c r="BQ548" i="10"/>
  <c r="BQ546" i="10"/>
  <c r="BQ555" i="10"/>
  <c r="BQ539" i="10"/>
  <c r="BQ521" i="10"/>
  <c r="BQ513" i="10"/>
  <c r="BQ495" i="10"/>
  <c r="BQ486" i="10"/>
  <c r="BQ484" i="10"/>
  <c r="BQ482" i="10"/>
  <c r="BQ480" i="10"/>
  <c r="BQ478" i="10"/>
  <c r="BQ476" i="10"/>
  <c r="BQ551" i="10"/>
  <c r="BQ541" i="10"/>
  <c r="BQ515" i="10"/>
  <c r="BQ497" i="10"/>
  <c r="BQ547" i="10"/>
  <c r="BQ543" i="10"/>
  <c r="BQ517" i="10"/>
  <c r="BQ499" i="10"/>
  <c r="BQ529" i="10"/>
  <c r="BQ501" i="10"/>
  <c r="BQ531" i="10"/>
  <c r="BQ503" i="10"/>
  <c r="BQ533" i="10"/>
  <c r="BQ505" i="10"/>
  <c r="BQ535" i="10"/>
  <c r="BQ525" i="10"/>
  <c r="BQ509" i="10"/>
  <c r="BQ491" i="10"/>
  <c r="BQ432" i="10"/>
  <c r="BQ430" i="10"/>
  <c r="BQ428" i="10"/>
  <c r="BQ426" i="10"/>
  <c r="BQ424" i="10"/>
  <c r="BQ422" i="10"/>
  <c r="BQ420" i="10"/>
  <c r="BQ418" i="10"/>
  <c r="BQ537" i="10"/>
  <c r="BQ527" i="10"/>
  <c r="BQ511" i="10"/>
  <c r="BQ493" i="10"/>
  <c r="BQ448" i="10"/>
  <c r="BQ446" i="10"/>
  <c r="BQ444" i="10"/>
  <c r="BQ442" i="10"/>
  <c r="BQ440" i="10"/>
  <c r="BQ438" i="10"/>
  <c r="BQ436" i="10"/>
  <c r="BQ434" i="10"/>
  <c r="BQ481" i="10"/>
  <c r="BQ441" i="10"/>
  <c r="BQ419" i="10"/>
  <c r="BQ483" i="10"/>
  <c r="BQ474" i="10"/>
  <c r="BQ473" i="10"/>
  <c r="BQ472" i="10"/>
  <c r="BQ471" i="10"/>
  <c r="BQ470" i="10"/>
  <c r="BQ469" i="10"/>
  <c r="BQ468" i="10"/>
  <c r="BQ467" i="10"/>
  <c r="BQ466" i="10"/>
  <c r="BQ465" i="10"/>
  <c r="BQ464" i="10"/>
  <c r="BQ463" i="10"/>
  <c r="BQ462" i="10"/>
  <c r="BQ461" i="10"/>
  <c r="BQ460" i="10"/>
  <c r="BQ459" i="10"/>
  <c r="BQ458" i="10"/>
  <c r="BQ457" i="10"/>
  <c r="BQ456" i="10"/>
  <c r="BQ455" i="10"/>
  <c r="BQ454" i="10"/>
  <c r="BQ453" i="10"/>
  <c r="BQ452" i="10"/>
  <c r="BQ451" i="10"/>
  <c r="BQ450" i="10"/>
  <c r="BQ443" i="10"/>
  <c r="BQ421" i="10"/>
  <c r="BQ485" i="10"/>
  <c r="BQ445" i="10"/>
  <c r="BQ487" i="10"/>
  <c r="BQ447" i="10"/>
  <c r="BQ475" i="10"/>
  <c r="BQ435" i="10"/>
  <c r="BQ489" i="10"/>
  <c r="BQ477" i="10"/>
  <c r="BQ437" i="10"/>
  <c r="BQ431" i="10"/>
  <c r="BQ400" i="10"/>
  <c r="BQ398" i="10"/>
  <c r="BQ396" i="10"/>
  <c r="BQ394" i="10"/>
  <c r="BQ392" i="10"/>
  <c r="BQ390" i="10"/>
  <c r="BQ388" i="10"/>
  <c r="BQ479" i="10"/>
  <c r="BQ439" i="10"/>
  <c r="BQ408" i="10"/>
  <c r="BQ406" i="10"/>
  <c r="BQ404" i="10"/>
  <c r="BQ402" i="10"/>
  <c r="BQ353" i="10"/>
  <c r="BQ351" i="10"/>
  <c r="BQ427" i="10"/>
  <c r="BQ414" i="10"/>
  <c r="BQ413" i="10"/>
  <c r="BQ412" i="10"/>
  <c r="BQ411" i="10"/>
  <c r="BQ410" i="10"/>
  <c r="BQ403" i="10"/>
  <c r="BQ397" i="10"/>
  <c r="BQ348" i="10"/>
  <c r="BQ407" i="10"/>
  <c r="BQ344" i="10"/>
  <c r="BQ405" i="10"/>
  <c r="BQ386" i="10"/>
  <c r="BQ382" i="10"/>
  <c r="BQ378" i="10"/>
  <c r="BQ374" i="10"/>
  <c r="BQ370" i="10"/>
  <c r="BQ360" i="10"/>
  <c r="BQ342" i="10"/>
  <c r="BQ340" i="10"/>
  <c r="BQ325" i="10"/>
  <c r="BQ416" i="10"/>
  <c r="BQ399" i="10"/>
  <c r="BQ429" i="10"/>
  <c r="BQ395" i="10"/>
  <c r="BQ391" i="10"/>
  <c r="BQ383" i="10"/>
  <c r="BQ379" i="10"/>
  <c r="BQ375" i="10"/>
  <c r="BQ371" i="10"/>
  <c r="BQ362" i="10"/>
  <c r="BQ331" i="10"/>
  <c r="BQ329" i="10"/>
  <c r="BQ322" i="10"/>
  <c r="BQ320" i="10"/>
  <c r="BQ384" i="10"/>
  <c r="BQ425" i="10"/>
  <c r="BQ415" i="10"/>
  <c r="BQ365" i="10"/>
  <c r="BQ423" i="10"/>
  <c r="BQ339" i="10"/>
  <c r="BQ316" i="10"/>
  <c r="BQ314" i="10"/>
  <c r="BQ312" i="10"/>
  <c r="BQ289" i="10"/>
  <c r="BQ287" i="10"/>
  <c r="BQ381" i="10"/>
  <c r="BQ367" i="10"/>
  <c r="BQ363" i="10"/>
  <c r="BQ359" i="10"/>
  <c r="BQ326" i="10"/>
  <c r="BQ301" i="10"/>
  <c r="BQ299" i="10"/>
  <c r="BQ297" i="10"/>
  <c r="BQ393" i="10"/>
  <c r="BQ373" i="10"/>
  <c r="BQ372" i="10"/>
  <c r="BQ364" i="10"/>
  <c r="BQ358" i="10"/>
  <c r="BQ357" i="10"/>
  <c r="BQ356" i="10"/>
  <c r="BQ337" i="10"/>
  <c r="BQ336" i="10"/>
  <c r="BQ335" i="10"/>
  <c r="BQ334" i="10"/>
  <c r="BQ333" i="10"/>
  <c r="BQ309" i="10"/>
  <c r="BQ307" i="10"/>
  <c r="BQ305" i="10"/>
  <c r="BQ366" i="10"/>
  <c r="BQ347" i="10"/>
  <c r="BQ315" i="10"/>
  <c r="BQ313" i="10"/>
  <c r="BQ311" i="10"/>
  <c r="BQ369" i="10"/>
  <c r="BQ330" i="10"/>
  <c r="BQ319" i="10"/>
  <c r="BQ385" i="10"/>
  <c r="BQ321" i="10"/>
  <c r="BQ302" i="10"/>
  <c r="BQ300" i="10"/>
  <c r="BQ298" i="10"/>
  <c r="BQ281" i="10"/>
  <c r="BQ380" i="10"/>
  <c r="BQ354" i="10"/>
  <c r="BQ352" i="10"/>
  <c r="BQ308" i="10"/>
  <c r="BQ306" i="10"/>
  <c r="BQ304" i="10"/>
  <c r="BQ389" i="10"/>
  <c r="BQ291" i="10"/>
  <c r="BQ288" i="10"/>
  <c r="BQ286" i="10"/>
  <c r="BQ285" i="10"/>
  <c r="BQ269" i="10"/>
  <c r="BQ267" i="10"/>
  <c r="BQ265" i="10"/>
  <c r="BQ263" i="10"/>
  <c r="BQ361" i="10"/>
  <c r="BQ292" i="10"/>
  <c r="BQ279" i="10"/>
  <c r="BQ277" i="10"/>
  <c r="BQ275" i="10"/>
  <c r="BQ273" i="10"/>
  <c r="BQ376" i="10"/>
  <c r="BQ318" i="10"/>
  <c r="BQ293" i="10"/>
  <c r="BQ270" i="10"/>
  <c r="BQ268" i="10"/>
  <c r="BQ266" i="10"/>
  <c r="BQ294" i="10"/>
  <c r="BQ280" i="10"/>
  <c r="BQ278" i="10"/>
  <c r="BQ276" i="10"/>
  <c r="BQ274" i="10"/>
  <c r="BQ272" i="10"/>
  <c r="BQ377" i="10"/>
  <c r="BQ282" i="10"/>
  <c r="BQ341" i="10"/>
  <c r="BQ295" i="10"/>
  <c r="BQ259" i="10"/>
  <c r="BQ257" i="10"/>
  <c r="BQ255" i="10"/>
  <c r="BQ254" i="10"/>
  <c r="BQ253" i="10"/>
  <c r="BQ252" i="10"/>
  <c r="BQ251" i="10"/>
  <c r="BQ250" i="10"/>
  <c r="BQ249" i="10"/>
  <c r="BQ248" i="10"/>
  <c r="BQ247" i="10"/>
  <c r="BQ246" i="10"/>
  <c r="BQ245" i="10"/>
  <c r="BQ244" i="10"/>
  <c r="BQ243" i="10"/>
  <c r="BQ242" i="10"/>
  <c r="BQ241" i="10"/>
  <c r="BQ240" i="10"/>
  <c r="BQ239" i="10"/>
  <c r="BQ238" i="10"/>
  <c r="BQ197" i="10"/>
  <c r="BQ223" i="10"/>
  <c r="BQ203" i="10"/>
  <c r="BQ201" i="10"/>
  <c r="BQ199" i="10"/>
  <c r="BQ262" i="10"/>
  <c r="BQ237" i="10"/>
  <c r="BQ215" i="10"/>
  <c r="BQ213" i="10"/>
  <c r="BQ211" i="10"/>
  <c r="BQ209" i="10"/>
  <c r="BQ207" i="10"/>
  <c r="BQ264" i="10"/>
  <c r="BQ234" i="10"/>
  <c r="BQ232" i="10"/>
  <c r="BQ230" i="10"/>
  <c r="BQ228" i="10"/>
  <c r="BQ224" i="10"/>
  <c r="BQ219" i="10"/>
  <c r="BQ217" i="10"/>
  <c r="BQ204" i="10"/>
  <c r="BQ202" i="10"/>
  <c r="BQ200" i="10"/>
  <c r="BQ189" i="10"/>
  <c r="BQ173" i="10"/>
  <c r="BQ154" i="10"/>
  <c r="BQ152" i="10"/>
  <c r="BQ150" i="10"/>
  <c r="BQ148" i="10"/>
  <c r="BQ137" i="10"/>
  <c r="BQ258" i="10"/>
  <c r="BQ225" i="10"/>
  <c r="BQ260" i="10"/>
  <c r="BQ235" i="10"/>
  <c r="BQ233" i="10"/>
  <c r="BQ231" i="10"/>
  <c r="BQ227" i="10"/>
  <c r="BQ222" i="10"/>
  <c r="BQ220" i="10"/>
  <c r="BQ218" i="10"/>
  <c r="BQ183" i="10"/>
  <c r="BQ164" i="10"/>
  <c r="BQ145" i="10"/>
  <c r="BQ143" i="10"/>
  <c r="BQ141" i="10"/>
  <c r="BQ214" i="10"/>
  <c r="BQ161" i="10"/>
  <c r="BQ120" i="10"/>
  <c r="BQ118" i="10"/>
  <c r="BQ116" i="10"/>
  <c r="BQ114" i="10"/>
  <c r="BQ101" i="10"/>
  <c r="BQ99" i="10"/>
  <c r="BQ86" i="10"/>
  <c r="BQ84" i="10"/>
  <c r="BQ71" i="10"/>
  <c r="BQ50" i="10"/>
  <c r="BQ126" i="10"/>
  <c r="BQ124" i="10"/>
  <c r="BQ122" i="10"/>
  <c r="BQ105" i="10"/>
  <c r="BQ103" i="10"/>
  <c r="BQ73" i="10"/>
  <c r="BQ66" i="10"/>
  <c r="BQ192" i="10"/>
  <c r="BQ182" i="10"/>
  <c r="BQ170" i="10"/>
  <c r="BQ169" i="10"/>
  <c r="BQ168" i="10"/>
  <c r="BQ167" i="10"/>
  <c r="BQ166" i="10"/>
  <c r="BQ212" i="10"/>
  <c r="BQ208" i="10"/>
  <c r="BQ206" i="10"/>
  <c r="BQ191" i="10"/>
  <c r="BQ190" i="10"/>
  <c r="BQ188" i="10"/>
  <c r="BQ184" i="10"/>
  <c r="BQ159" i="10"/>
  <c r="BQ158" i="10"/>
  <c r="BQ157" i="10"/>
  <c r="BQ156" i="10"/>
  <c r="BQ210" i="10"/>
  <c r="BQ196" i="10"/>
  <c r="BQ187" i="10"/>
  <c r="BQ163" i="10"/>
  <c r="BQ151" i="10"/>
  <c r="BQ180" i="10"/>
  <c r="BQ179" i="10"/>
  <c r="BQ178" i="10"/>
  <c r="BQ177" i="10"/>
  <c r="BQ176" i="10"/>
  <c r="BQ175" i="10"/>
  <c r="BQ153" i="10"/>
  <c r="BQ127" i="10"/>
  <c r="BQ125" i="10"/>
  <c r="BQ142" i="10"/>
  <c r="BQ135" i="10"/>
  <c r="BQ133" i="10"/>
  <c r="BQ131" i="10"/>
  <c r="BQ129" i="10"/>
  <c r="BQ110" i="10"/>
  <c r="BQ108" i="10"/>
  <c r="BQ93" i="10"/>
  <c r="BQ91" i="10"/>
  <c r="BQ89" i="10"/>
  <c r="BQ76" i="10"/>
  <c r="BQ172" i="10"/>
  <c r="BQ144" i="10"/>
  <c r="BQ97" i="10"/>
  <c r="BQ95" i="10"/>
  <c r="BQ80" i="10"/>
  <c r="BQ68" i="10"/>
  <c r="BQ53" i="10"/>
  <c r="BQ51" i="10"/>
  <c r="BQ149" i="10"/>
  <c r="BQ123" i="10"/>
  <c r="BQ111" i="10"/>
  <c r="BQ104" i="10"/>
  <c r="BQ65" i="10"/>
  <c r="BQ35" i="10"/>
  <c r="BQ31" i="10"/>
  <c r="BQ21" i="10"/>
  <c r="BQ19" i="10"/>
  <c r="BQ138" i="10"/>
  <c r="BQ130" i="10"/>
  <c r="BQ106" i="10"/>
  <c r="BQ75" i="10"/>
  <c r="BQ63" i="10"/>
  <c r="BQ61" i="10"/>
  <c r="BQ59" i="10"/>
  <c r="BQ57" i="10"/>
  <c r="BQ41" i="10"/>
  <c r="BQ37" i="10"/>
  <c r="BQ24" i="10"/>
  <c r="BQ132" i="10"/>
  <c r="BQ96" i="10"/>
  <c r="BQ77" i="10"/>
  <c r="BQ70" i="10"/>
  <c r="BQ54" i="10"/>
  <c r="BQ48" i="10"/>
  <c r="BQ34" i="10"/>
  <c r="BQ30" i="10"/>
  <c r="BQ134" i="10"/>
  <c r="BQ115" i="10"/>
  <c r="BQ79" i="10"/>
  <c r="BQ44" i="10"/>
  <c r="BQ40" i="10"/>
  <c r="BQ27" i="10"/>
  <c r="BQ23" i="10"/>
  <c r="BQ18" i="10"/>
  <c r="BQ14" i="10"/>
  <c r="BQ12" i="10"/>
  <c r="BQ10" i="10"/>
  <c r="BQ8" i="10"/>
  <c r="BQ136" i="10"/>
  <c r="BQ117" i="10"/>
  <c r="BQ81" i="10"/>
  <c r="BQ55" i="10"/>
  <c r="BQ47" i="10"/>
  <c r="BQ33" i="10"/>
  <c r="BQ29" i="10"/>
  <c r="BQ20" i="10"/>
  <c r="BQ119" i="10"/>
  <c r="BQ100" i="10"/>
  <c r="BQ83" i="10"/>
  <c r="BQ62" i="10"/>
  <c r="BQ60" i="10"/>
  <c r="BQ43" i="10"/>
  <c r="BQ39" i="10"/>
  <c r="BQ26" i="10"/>
  <c r="BQ90" i="10"/>
  <c r="BQ85" i="10"/>
  <c r="BQ69" i="10"/>
  <c r="BQ67" i="10"/>
  <c r="BQ56" i="10"/>
  <c r="BQ49" i="10"/>
  <c r="BQ32" i="10"/>
  <c r="BQ109" i="10"/>
  <c r="BQ92" i="10"/>
  <c r="BQ42" i="10"/>
  <c r="BQ38" i="10"/>
  <c r="BQ25" i="10"/>
  <c r="BQ15" i="10"/>
  <c r="BQ13" i="10"/>
  <c r="BQ11" i="10"/>
  <c r="BQ9" i="10"/>
  <c r="AR21" i="9"/>
  <c r="S22" i="6"/>
  <c r="Y21" i="4"/>
  <c r="AO43" i="9"/>
  <c r="AS27" i="9"/>
  <c r="AP42" i="9"/>
  <c r="AN46" i="9"/>
  <c r="Q12" i="9"/>
  <c r="Y33" i="4"/>
  <c r="S34" i="6"/>
  <c r="Y36" i="4"/>
  <c r="S37" i="6"/>
  <c r="S35" i="6"/>
  <c r="Y34" i="4"/>
  <c r="BA858" i="10"/>
  <c r="BA870" i="10"/>
  <c r="BA859" i="10"/>
  <c r="BA855" i="10"/>
  <c r="BA873" i="10"/>
  <c r="BA865" i="10"/>
  <c r="BA874" i="10"/>
  <c r="BA872" i="10"/>
  <c r="BA871" i="10"/>
  <c r="BA862" i="10"/>
  <c r="BA860" i="10"/>
  <c r="BA856" i="10"/>
  <c r="BA851" i="10"/>
  <c r="BA863" i="10"/>
  <c r="BA847" i="10"/>
  <c r="BA846" i="10"/>
  <c r="BA845" i="10"/>
  <c r="BA844" i="10"/>
  <c r="BA843" i="10"/>
  <c r="BA842" i="10"/>
  <c r="BA841" i="10"/>
  <c r="BA840" i="10"/>
  <c r="BA829" i="10"/>
  <c r="BA827" i="10"/>
  <c r="BA825" i="10"/>
  <c r="BA823" i="10"/>
  <c r="BA864" i="10"/>
  <c r="BA861" i="10"/>
  <c r="BW861" i="10" s="1"/>
  <c r="BA854" i="10"/>
  <c r="BA853" i="10"/>
  <c r="BA852" i="10"/>
  <c r="BA831" i="10"/>
  <c r="BA868" i="10"/>
  <c r="BA838" i="10"/>
  <c r="BA869" i="10"/>
  <c r="BA867" i="10"/>
  <c r="BA836" i="10"/>
  <c r="BA828" i="10"/>
  <c r="BA820" i="10"/>
  <c r="BA818" i="10"/>
  <c r="BA816" i="10"/>
  <c r="BA814" i="10"/>
  <c r="BA837" i="10"/>
  <c r="BW837" i="10" s="1"/>
  <c r="BA822" i="10"/>
  <c r="BA849" i="10"/>
  <c r="BA834" i="10"/>
  <c r="BA833" i="10"/>
  <c r="BA826" i="10"/>
  <c r="BA824" i="10"/>
  <c r="BA819" i="10"/>
  <c r="BA811" i="10"/>
  <c r="BA809" i="10"/>
  <c r="BW809" i="10" s="1"/>
  <c r="BA807" i="10"/>
  <c r="BA805" i="10"/>
  <c r="BA850" i="10"/>
  <c r="BA810" i="10"/>
  <c r="BA804" i="10"/>
  <c r="BA801" i="10"/>
  <c r="BA817" i="10"/>
  <c r="BA800" i="10"/>
  <c r="BA797" i="10"/>
  <c r="BA815" i="10"/>
  <c r="BA813" i="10"/>
  <c r="BA794" i="10"/>
  <c r="BA832" i="10"/>
  <c r="BA835" i="10"/>
  <c r="BA808" i="10"/>
  <c r="BA799" i="10"/>
  <c r="BA798" i="10"/>
  <c r="BA796" i="10"/>
  <c r="BA785" i="10"/>
  <c r="BA793" i="10"/>
  <c r="BA788" i="10"/>
  <c r="BA780" i="10"/>
  <c r="BA806" i="10"/>
  <c r="BW806" i="10" s="1"/>
  <c r="BA795" i="10"/>
  <c r="BA789" i="10"/>
  <c r="BA781" i="10"/>
  <c r="BA791" i="10"/>
  <c r="BA790" i="10"/>
  <c r="BA782" i="10"/>
  <c r="BA777" i="10"/>
  <c r="BA763" i="10"/>
  <c r="BW763" i="10" s="1"/>
  <c r="BA792" i="10"/>
  <c r="BA771" i="10"/>
  <c r="BA769" i="10"/>
  <c r="BA767" i="10"/>
  <c r="BA787" i="10"/>
  <c r="BA772" i="10"/>
  <c r="BA770" i="10"/>
  <c r="BA768" i="10"/>
  <c r="BA766" i="10"/>
  <c r="BA774" i="10"/>
  <c r="BA745" i="10"/>
  <c r="BA743" i="10"/>
  <c r="BA741" i="10"/>
  <c r="BA739" i="10"/>
  <c r="BA755" i="10"/>
  <c r="BA764" i="10"/>
  <c r="BA762" i="10"/>
  <c r="BA759" i="10"/>
  <c r="BA776" i="10"/>
  <c r="BA775" i="10"/>
  <c r="BA756" i="10"/>
  <c r="BA754" i="10"/>
  <c r="BA752" i="10"/>
  <c r="BA750" i="10"/>
  <c r="BA748" i="10"/>
  <c r="BA749" i="10"/>
  <c r="BA751" i="10"/>
  <c r="BA753" i="10"/>
  <c r="BA746" i="10"/>
  <c r="BA760" i="10"/>
  <c r="BA758" i="10"/>
  <c r="BA740" i="10"/>
  <c r="BA737" i="10"/>
  <c r="BA735" i="10"/>
  <c r="BA733" i="10"/>
  <c r="BA731" i="10"/>
  <c r="BA729" i="10"/>
  <c r="BA727" i="10"/>
  <c r="BA725" i="10"/>
  <c r="BA738" i="10"/>
  <c r="BA726" i="10"/>
  <c r="BA724" i="10"/>
  <c r="BA728" i="10"/>
  <c r="BA736" i="10"/>
  <c r="BA744" i="10"/>
  <c r="BA742" i="10"/>
  <c r="BA722" i="10"/>
  <c r="BA720" i="10"/>
  <c r="BA718" i="10"/>
  <c r="BA716" i="10"/>
  <c r="BA714" i="10"/>
  <c r="BA712" i="10"/>
  <c r="BA710" i="10"/>
  <c r="BA708" i="10"/>
  <c r="BA706" i="10"/>
  <c r="BA711" i="10"/>
  <c r="BA732" i="10"/>
  <c r="BA730" i="10"/>
  <c r="BA719" i="10"/>
  <c r="BA704" i="10"/>
  <c r="BA701" i="10"/>
  <c r="BA699" i="10"/>
  <c r="BA697" i="10"/>
  <c r="BA695" i="10"/>
  <c r="BA693" i="10"/>
  <c r="BA734" i="10"/>
  <c r="BA723" i="10"/>
  <c r="BA709" i="10"/>
  <c r="BA705" i="10"/>
  <c r="BA676" i="10"/>
  <c r="BA674" i="10"/>
  <c r="BA672" i="10"/>
  <c r="BA670" i="10"/>
  <c r="BA668" i="10"/>
  <c r="BA666" i="10"/>
  <c r="BA717" i="10"/>
  <c r="BA721" i="10"/>
  <c r="BA707" i="10"/>
  <c r="BA703" i="10"/>
  <c r="BA696" i="10"/>
  <c r="BA713" i="10"/>
  <c r="BA700" i="10"/>
  <c r="BA673" i="10"/>
  <c r="BA665" i="10"/>
  <c r="BA646" i="10"/>
  <c r="BA715" i="10"/>
  <c r="BA702" i="10"/>
  <c r="BA677" i="10"/>
  <c r="BA686" i="10"/>
  <c r="BA664" i="10"/>
  <c r="BA663" i="10"/>
  <c r="BA662" i="10"/>
  <c r="BA661" i="10"/>
  <c r="BA660" i="10"/>
  <c r="BA659" i="10"/>
  <c r="BA658" i="10"/>
  <c r="BA657" i="10"/>
  <c r="BA656" i="10"/>
  <c r="BA655" i="10"/>
  <c r="BA654" i="10"/>
  <c r="BA653" i="10"/>
  <c r="BA687" i="10"/>
  <c r="BA679" i="10"/>
  <c r="BA692" i="10"/>
  <c r="BA688" i="10"/>
  <c r="BA680" i="10"/>
  <c r="BA698" i="10"/>
  <c r="BA689" i="10"/>
  <c r="BA681" i="10"/>
  <c r="BA690" i="10"/>
  <c r="BA682" i="10"/>
  <c r="BA683" i="10"/>
  <c r="BA694" i="10"/>
  <c r="BA684" i="10"/>
  <c r="BA643" i="10"/>
  <c r="BA641" i="10"/>
  <c r="BA639" i="10"/>
  <c r="BA637" i="10"/>
  <c r="BA627" i="10"/>
  <c r="BA625" i="10"/>
  <c r="BA685" i="10"/>
  <c r="BA675" i="10"/>
  <c r="BA669" i="10"/>
  <c r="BA650" i="10"/>
  <c r="BA631" i="10"/>
  <c r="BA651" i="10"/>
  <c r="BA645" i="10"/>
  <c r="BA622" i="10"/>
  <c r="BA621" i="10"/>
  <c r="BA620" i="10"/>
  <c r="BA619" i="10"/>
  <c r="BA618" i="10"/>
  <c r="BA667" i="10"/>
  <c r="BA652" i="10"/>
  <c r="BA638" i="10"/>
  <c r="BA640" i="10"/>
  <c r="BA649" i="10"/>
  <c r="BA642" i="10"/>
  <c r="BA635" i="10"/>
  <c r="BA634" i="10"/>
  <c r="BA633" i="10"/>
  <c r="BA626" i="10"/>
  <c r="BA614" i="10"/>
  <c r="BA612" i="10"/>
  <c r="BA610" i="10"/>
  <c r="BA671" i="10"/>
  <c r="BA647" i="10"/>
  <c r="BA644" i="10"/>
  <c r="BA628" i="10"/>
  <c r="BA589" i="10"/>
  <c r="BA613" i="10"/>
  <c r="BA552" i="10"/>
  <c r="BA550" i="10"/>
  <c r="BA556" i="10"/>
  <c r="BA554" i="10"/>
  <c r="BA615" i="10"/>
  <c r="BA558" i="10"/>
  <c r="BA566" i="10"/>
  <c r="BA564" i="10"/>
  <c r="BA562" i="10"/>
  <c r="BA630" i="10"/>
  <c r="BA617" i="10"/>
  <c r="BA606" i="10"/>
  <c r="BA605" i="10"/>
  <c r="BA604" i="10"/>
  <c r="BA603" i="10"/>
  <c r="BA602" i="10"/>
  <c r="BA601" i="10"/>
  <c r="BA600" i="10"/>
  <c r="BA599" i="10"/>
  <c r="BA598" i="10"/>
  <c r="BA597" i="10"/>
  <c r="BA596" i="10"/>
  <c r="BA595" i="10"/>
  <c r="BA594" i="10"/>
  <c r="BA593" i="10"/>
  <c r="BW593" i="10" s="1"/>
  <c r="BA592" i="10"/>
  <c r="BA585" i="10"/>
  <c r="BA584" i="10"/>
  <c r="BA583" i="10"/>
  <c r="BA582" i="10"/>
  <c r="BA581" i="10"/>
  <c r="BA580" i="10"/>
  <c r="BA579" i="10"/>
  <c r="BA578" i="10"/>
  <c r="BA577" i="10"/>
  <c r="BA576" i="10"/>
  <c r="BA575" i="10"/>
  <c r="BA574" i="10"/>
  <c r="BA573" i="10"/>
  <c r="BA572" i="10"/>
  <c r="BA571" i="10"/>
  <c r="BA570" i="10"/>
  <c r="BA569" i="10"/>
  <c r="BA609" i="10"/>
  <c r="BA588" i="10"/>
  <c r="BA568" i="10"/>
  <c r="BA559" i="10"/>
  <c r="BA544" i="10"/>
  <c r="BA542" i="10"/>
  <c r="BA540" i="10"/>
  <c r="BA538" i="10"/>
  <c r="BA536" i="10"/>
  <c r="BA534" i="10"/>
  <c r="BA532" i="10"/>
  <c r="BA530" i="10"/>
  <c r="BA526" i="10"/>
  <c r="BA524" i="10"/>
  <c r="BA522" i="10"/>
  <c r="BA520" i="10"/>
  <c r="BA518" i="10"/>
  <c r="BA516" i="10"/>
  <c r="BA514" i="10"/>
  <c r="BA512" i="10"/>
  <c r="BA510" i="10"/>
  <c r="BA508" i="10"/>
  <c r="BA504" i="10"/>
  <c r="BA502" i="10"/>
  <c r="BA500" i="10"/>
  <c r="BA498" i="10"/>
  <c r="BA496" i="10"/>
  <c r="BA494" i="10"/>
  <c r="BA492" i="10"/>
  <c r="BA490" i="10"/>
  <c r="BA488" i="10"/>
  <c r="BA611" i="10"/>
  <c r="BA590" i="10"/>
  <c r="BA567" i="10"/>
  <c r="BA565" i="10"/>
  <c r="BA563" i="10"/>
  <c r="BA561" i="10"/>
  <c r="BA548" i="10"/>
  <c r="BA546" i="10"/>
  <c r="BA531" i="10"/>
  <c r="BA503" i="10"/>
  <c r="BA486" i="10"/>
  <c r="BA484" i="10"/>
  <c r="BA482" i="10"/>
  <c r="BA480" i="10"/>
  <c r="BA478" i="10"/>
  <c r="BA476" i="10"/>
  <c r="BA533" i="10"/>
  <c r="BA505" i="10"/>
  <c r="BA489" i="10"/>
  <c r="BA535" i="10"/>
  <c r="BA525" i="10"/>
  <c r="BA509" i="10"/>
  <c r="BA537" i="10"/>
  <c r="BA527" i="10"/>
  <c r="BA511" i="10"/>
  <c r="BA555" i="10"/>
  <c r="BA547" i="10"/>
  <c r="BA539" i="10"/>
  <c r="BA521" i="10"/>
  <c r="BA513" i="10"/>
  <c r="BA551" i="10"/>
  <c r="BA541" i="10"/>
  <c r="BA515" i="10"/>
  <c r="BA543" i="10"/>
  <c r="BA517" i="10"/>
  <c r="BA499" i="10"/>
  <c r="BA432" i="10"/>
  <c r="BA430" i="10"/>
  <c r="BA428" i="10"/>
  <c r="BA426" i="10"/>
  <c r="BW426" i="10" s="1"/>
  <c r="BA424" i="10"/>
  <c r="BA422" i="10"/>
  <c r="BA420" i="10"/>
  <c r="BA418" i="10"/>
  <c r="BA529" i="10"/>
  <c r="BA501" i="10"/>
  <c r="BA448" i="10"/>
  <c r="BA446" i="10"/>
  <c r="BA444" i="10"/>
  <c r="BA442" i="10"/>
  <c r="BA440" i="10"/>
  <c r="BA438" i="10"/>
  <c r="BA436" i="10"/>
  <c r="BA434" i="10"/>
  <c r="BA493" i="10"/>
  <c r="BA481" i="10"/>
  <c r="BA427" i="10"/>
  <c r="BA491" i="10"/>
  <c r="BA483" i="10"/>
  <c r="BA435" i="10"/>
  <c r="BA429" i="10"/>
  <c r="BA485" i="10"/>
  <c r="BA497" i="10"/>
  <c r="BA487" i="10"/>
  <c r="BA439" i="10"/>
  <c r="BA441" i="10"/>
  <c r="BA474" i="10"/>
  <c r="BA473" i="10"/>
  <c r="BA472" i="10"/>
  <c r="BA471" i="10"/>
  <c r="BA470" i="10"/>
  <c r="BA469" i="10"/>
  <c r="BA468" i="10"/>
  <c r="BA467" i="10"/>
  <c r="BA466" i="10"/>
  <c r="BA465" i="10"/>
  <c r="BA464" i="10"/>
  <c r="BA463" i="10"/>
  <c r="BA462" i="10"/>
  <c r="BA461" i="10"/>
  <c r="BA460" i="10"/>
  <c r="BA459" i="10"/>
  <c r="BA458" i="10"/>
  <c r="BA457" i="10"/>
  <c r="BA456" i="10"/>
  <c r="BA455" i="10"/>
  <c r="BA454" i="10"/>
  <c r="BA453" i="10"/>
  <c r="BA452" i="10"/>
  <c r="BA451" i="10"/>
  <c r="BA450" i="10"/>
  <c r="BA443" i="10"/>
  <c r="BA495" i="10"/>
  <c r="BA477" i="10"/>
  <c r="BA445" i="10"/>
  <c r="BA423" i="10"/>
  <c r="BA416" i="10"/>
  <c r="BA400" i="10"/>
  <c r="BA398" i="10"/>
  <c r="BA396" i="10"/>
  <c r="BA394" i="10"/>
  <c r="BA392" i="10"/>
  <c r="BA390" i="10"/>
  <c r="BA388" i="10"/>
  <c r="BA479" i="10"/>
  <c r="BA475" i="10"/>
  <c r="BA447" i="10"/>
  <c r="BA425" i="10"/>
  <c r="BA408" i="10"/>
  <c r="BA406" i="10"/>
  <c r="BA404" i="10"/>
  <c r="BA402" i="10"/>
  <c r="BA353" i="10"/>
  <c r="BA351" i="10"/>
  <c r="BA421" i="10"/>
  <c r="BA414" i="10"/>
  <c r="BA413" i="10"/>
  <c r="BA412" i="10"/>
  <c r="BA411" i="10"/>
  <c r="BA410" i="10"/>
  <c r="BA415" i="10"/>
  <c r="BA389" i="10"/>
  <c r="BA354" i="10"/>
  <c r="BA347" i="10"/>
  <c r="BA393" i="10"/>
  <c r="BA386" i="10"/>
  <c r="BA385" i="10"/>
  <c r="BA384" i="10"/>
  <c r="BA383" i="10"/>
  <c r="BA382" i="10"/>
  <c r="BA381" i="10"/>
  <c r="BA380" i="10"/>
  <c r="BA379" i="10"/>
  <c r="BA378" i="10"/>
  <c r="BA377" i="10"/>
  <c r="BA376" i="10"/>
  <c r="BA375" i="10"/>
  <c r="BA374" i="10"/>
  <c r="BA373" i="10"/>
  <c r="BA372" i="10"/>
  <c r="BA371" i="10"/>
  <c r="BA370" i="10"/>
  <c r="BA369" i="10"/>
  <c r="BA367" i="10"/>
  <c r="BA359" i="10"/>
  <c r="BA342" i="10"/>
  <c r="BA340" i="10"/>
  <c r="BA325" i="10"/>
  <c r="BA405" i="10"/>
  <c r="BA431" i="10"/>
  <c r="BA399" i="10"/>
  <c r="BA395" i="10"/>
  <c r="BW395" i="10" s="1"/>
  <c r="BA361" i="10"/>
  <c r="BA331" i="10"/>
  <c r="BA329" i="10"/>
  <c r="BA322" i="10"/>
  <c r="BA320" i="10"/>
  <c r="BA437" i="10"/>
  <c r="BA403" i="10"/>
  <c r="BA419" i="10"/>
  <c r="BA391" i="10"/>
  <c r="BA362" i="10"/>
  <c r="BA360" i="10"/>
  <c r="BA316" i="10"/>
  <c r="BA314" i="10"/>
  <c r="BA312" i="10"/>
  <c r="BA289" i="10"/>
  <c r="BA364" i="10"/>
  <c r="BA358" i="10"/>
  <c r="BA357" i="10"/>
  <c r="BA356" i="10"/>
  <c r="BA321" i="10"/>
  <c r="BA301" i="10"/>
  <c r="BA299" i="10"/>
  <c r="BA297" i="10"/>
  <c r="BW297" i="10" s="1"/>
  <c r="BA407" i="10"/>
  <c r="BA348" i="10"/>
  <c r="BA344" i="10"/>
  <c r="BA309" i="10"/>
  <c r="BA307" i="10"/>
  <c r="BA305" i="10"/>
  <c r="BA365" i="10"/>
  <c r="BA339" i="10"/>
  <c r="BA315" i="10"/>
  <c r="BA313" i="10"/>
  <c r="BA311" i="10"/>
  <c r="BA341" i="10"/>
  <c r="BA319" i="10"/>
  <c r="BA326" i="10"/>
  <c r="BA302" i="10"/>
  <c r="BA300" i="10"/>
  <c r="BA298" i="10"/>
  <c r="BW298" i="10" s="1"/>
  <c r="BA281" i="10"/>
  <c r="BA352" i="10"/>
  <c r="BA337" i="10"/>
  <c r="BA336" i="10"/>
  <c r="BA335" i="10"/>
  <c r="BA334" i="10"/>
  <c r="BA333" i="10"/>
  <c r="BA308" i="10"/>
  <c r="BW308" i="10" s="1"/>
  <c r="BA306" i="10"/>
  <c r="BA304" i="10"/>
  <c r="BA330" i="10"/>
  <c r="BA291" i="10"/>
  <c r="BA269" i="10"/>
  <c r="BA267" i="10"/>
  <c r="BA265" i="10"/>
  <c r="BA263" i="10"/>
  <c r="BA293" i="10"/>
  <c r="BA279" i="10"/>
  <c r="BA277" i="10"/>
  <c r="BA275" i="10"/>
  <c r="BA273" i="10"/>
  <c r="BA288" i="10"/>
  <c r="BA294" i="10"/>
  <c r="BA287" i="10"/>
  <c r="BA286" i="10"/>
  <c r="BA285" i="10"/>
  <c r="BA270" i="10"/>
  <c r="BA268" i="10"/>
  <c r="BA318" i="10"/>
  <c r="BA295" i="10"/>
  <c r="BA280" i="10"/>
  <c r="BA278" i="10"/>
  <c r="BA276" i="10"/>
  <c r="BA274" i="10"/>
  <c r="BA272" i="10"/>
  <c r="BA366" i="10"/>
  <c r="BA397" i="10"/>
  <c r="BA363" i="10"/>
  <c r="BA292" i="10"/>
  <c r="BA259" i="10"/>
  <c r="BA257" i="10"/>
  <c r="BA237" i="10"/>
  <c r="BA197" i="10"/>
  <c r="BA223" i="10"/>
  <c r="BA203" i="10"/>
  <c r="BA201" i="10"/>
  <c r="BA199" i="10"/>
  <c r="BA262" i="10"/>
  <c r="BA258" i="10"/>
  <c r="BA215" i="10"/>
  <c r="BA213" i="10"/>
  <c r="BA211" i="10"/>
  <c r="BA209" i="10"/>
  <c r="BA207" i="10"/>
  <c r="BA282" i="10"/>
  <c r="BA264" i="10"/>
  <c r="BA260" i="10"/>
  <c r="BA234" i="10"/>
  <c r="BA232" i="10"/>
  <c r="BA230" i="10"/>
  <c r="BA228" i="10"/>
  <c r="BA224" i="10"/>
  <c r="BA219" i="10"/>
  <c r="BW219" i="10" s="1"/>
  <c r="BA217" i="10"/>
  <c r="BA266" i="10"/>
  <c r="BA255" i="10"/>
  <c r="BA254" i="10"/>
  <c r="BA253" i="10"/>
  <c r="BA252" i="10"/>
  <c r="BA251" i="10"/>
  <c r="BA250" i="10"/>
  <c r="BA249" i="10"/>
  <c r="BA248" i="10"/>
  <c r="BA247" i="10"/>
  <c r="BA246" i="10"/>
  <c r="BA245" i="10"/>
  <c r="BA244" i="10"/>
  <c r="BA243" i="10"/>
  <c r="BA242" i="10"/>
  <c r="BA241" i="10"/>
  <c r="BW241" i="10" s="1"/>
  <c r="BA240" i="10"/>
  <c r="BA239" i="10"/>
  <c r="BA238" i="10"/>
  <c r="BA204" i="10"/>
  <c r="BA202" i="10"/>
  <c r="BA200" i="10"/>
  <c r="BA189" i="10"/>
  <c r="BA173" i="10"/>
  <c r="BA154" i="10"/>
  <c r="BA152" i="10"/>
  <c r="BA150" i="10"/>
  <c r="BA148" i="10"/>
  <c r="BA137" i="10"/>
  <c r="BA225" i="10"/>
  <c r="BA235" i="10"/>
  <c r="BA233" i="10"/>
  <c r="BA231" i="10"/>
  <c r="BA227" i="10"/>
  <c r="BA222" i="10"/>
  <c r="BA220" i="10"/>
  <c r="BA218" i="10"/>
  <c r="BA183" i="10"/>
  <c r="BA164" i="10"/>
  <c r="BA145" i="10"/>
  <c r="BW145" i="10" s="1"/>
  <c r="BA143" i="10"/>
  <c r="BA141" i="10"/>
  <c r="BA210" i="10"/>
  <c r="BA196" i="10"/>
  <c r="BA187" i="10"/>
  <c r="BA163" i="10"/>
  <c r="BA151" i="10"/>
  <c r="BA120" i="10"/>
  <c r="BA118" i="10"/>
  <c r="BA116" i="10"/>
  <c r="BA114" i="10"/>
  <c r="BA101" i="10"/>
  <c r="BA99" i="10"/>
  <c r="BA86" i="10"/>
  <c r="BA84" i="10"/>
  <c r="BA71" i="10"/>
  <c r="BA50" i="10"/>
  <c r="BA206" i="10"/>
  <c r="BA180" i="10"/>
  <c r="BA179" i="10"/>
  <c r="BA178" i="10"/>
  <c r="BA177" i="10"/>
  <c r="BA176" i="10"/>
  <c r="BA175" i="10"/>
  <c r="BA153" i="10"/>
  <c r="BA126" i="10"/>
  <c r="BA124" i="10"/>
  <c r="BA122" i="10"/>
  <c r="BA105" i="10"/>
  <c r="BA103" i="10"/>
  <c r="BA73" i="10"/>
  <c r="BA66" i="10"/>
  <c r="BA214" i="10"/>
  <c r="BA172" i="10"/>
  <c r="BA161" i="10"/>
  <c r="BA212" i="10"/>
  <c r="BA127" i="10"/>
  <c r="BA125" i="10"/>
  <c r="BA192" i="10"/>
  <c r="BA182" i="10"/>
  <c r="BA170" i="10"/>
  <c r="BA169" i="10"/>
  <c r="BA168" i="10"/>
  <c r="BA167" i="10"/>
  <c r="BA166" i="10"/>
  <c r="BA135" i="10"/>
  <c r="BA133" i="10"/>
  <c r="BA131" i="10"/>
  <c r="BA129" i="10"/>
  <c r="BA110" i="10"/>
  <c r="BA108" i="10"/>
  <c r="BA93" i="10"/>
  <c r="BA91" i="10"/>
  <c r="BA89" i="10"/>
  <c r="BA76" i="10"/>
  <c r="BA208" i="10"/>
  <c r="BA191" i="10"/>
  <c r="BA190" i="10"/>
  <c r="BA188" i="10"/>
  <c r="BA184" i="10"/>
  <c r="BA159" i="10"/>
  <c r="BA158" i="10"/>
  <c r="BA157" i="10"/>
  <c r="BA156" i="10"/>
  <c r="BA149" i="10"/>
  <c r="BA138" i="10"/>
  <c r="BA97" i="10"/>
  <c r="BA95" i="10"/>
  <c r="BA80" i="10"/>
  <c r="BA68" i="10"/>
  <c r="BA53" i="10"/>
  <c r="BA51" i="10"/>
  <c r="BA136" i="10"/>
  <c r="BA123" i="10"/>
  <c r="BA111" i="10"/>
  <c r="BA104" i="10"/>
  <c r="BA65" i="10"/>
  <c r="BA49" i="10"/>
  <c r="BA47" i="10"/>
  <c r="BA33" i="10"/>
  <c r="BW33" i="10" s="1"/>
  <c r="BA29" i="10"/>
  <c r="BA19" i="10"/>
  <c r="BA106" i="10"/>
  <c r="BA75" i="10"/>
  <c r="BA63" i="10"/>
  <c r="BA61" i="10"/>
  <c r="BA59" i="10"/>
  <c r="BA57" i="10"/>
  <c r="BA43" i="10"/>
  <c r="BA39" i="10"/>
  <c r="BA26" i="10"/>
  <c r="BA96" i="10"/>
  <c r="BA77" i="10"/>
  <c r="BA70" i="10"/>
  <c r="BA54" i="10"/>
  <c r="BA32" i="10"/>
  <c r="BW32" i="10" s="1"/>
  <c r="BA20" i="10"/>
  <c r="BA115" i="10"/>
  <c r="BA79" i="10"/>
  <c r="BA42" i="10"/>
  <c r="BA38" i="10"/>
  <c r="BA25" i="10"/>
  <c r="BA18" i="10"/>
  <c r="BA14" i="10"/>
  <c r="BA12" i="10"/>
  <c r="BA10" i="10"/>
  <c r="BA8" i="10"/>
  <c r="BA117" i="10"/>
  <c r="BA81" i="10"/>
  <c r="BA55" i="10"/>
  <c r="BA48" i="10"/>
  <c r="BA35" i="10"/>
  <c r="BA31" i="10"/>
  <c r="BA144" i="10"/>
  <c r="BA142" i="10"/>
  <c r="BA130" i="10"/>
  <c r="BA119" i="10"/>
  <c r="BA100" i="10"/>
  <c r="BA83" i="10"/>
  <c r="BA62" i="10"/>
  <c r="BA60" i="10"/>
  <c r="BA41" i="10"/>
  <c r="BA37" i="10"/>
  <c r="BA24" i="10"/>
  <c r="BA132" i="10"/>
  <c r="BA90" i="10"/>
  <c r="BA85" i="10"/>
  <c r="BA69" i="10"/>
  <c r="BA67" i="10"/>
  <c r="BA56" i="10"/>
  <c r="BA34" i="10"/>
  <c r="BA30" i="10"/>
  <c r="BA21" i="10"/>
  <c r="BA134" i="10"/>
  <c r="BA109" i="10"/>
  <c r="BA92" i="10"/>
  <c r="BA44" i="10"/>
  <c r="BA40" i="10"/>
  <c r="BA27" i="10"/>
  <c r="BA23" i="10"/>
  <c r="BA15" i="10"/>
  <c r="BA13" i="10"/>
  <c r="BA11" i="10"/>
  <c r="BA9" i="10"/>
  <c r="BW5" i="10"/>
  <c r="BU860" i="10"/>
  <c r="BU859" i="10"/>
  <c r="BU865" i="10"/>
  <c r="BU867" i="10"/>
  <c r="BU861" i="10"/>
  <c r="BU870" i="10"/>
  <c r="BU854" i="10"/>
  <c r="BU871" i="10"/>
  <c r="BU869" i="10"/>
  <c r="BU868" i="10"/>
  <c r="BU862" i="10"/>
  <c r="BU864" i="10"/>
  <c r="BU846" i="10"/>
  <c r="BU844" i="10"/>
  <c r="BU842" i="10"/>
  <c r="BU840" i="10"/>
  <c r="BU828" i="10"/>
  <c r="BU826" i="10"/>
  <c r="BU824" i="10"/>
  <c r="BU863" i="10"/>
  <c r="BU858" i="10"/>
  <c r="BU873" i="10"/>
  <c r="BU852" i="10"/>
  <c r="BU849" i="10"/>
  <c r="BU845" i="10"/>
  <c r="BU834" i="10"/>
  <c r="BU874" i="10"/>
  <c r="BU843" i="10"/>
  <c r="BU831" i="10"/>
  <c r="BU827" i="10"/>
  <c r="BU819" i="10"/>
  <c r="BU817" i="10"/>
  <c r="BU815" i="10"/>
  <c r="BU813" i="10"/>
  <c r="BU872" i="10"/>
  <c r="BU850" i="10"/>
  <c r="BU832" i="10"/>
  <c r="BU829" i="10"/>
  <c r="BU847" i="10"/>
  <c r="BU837" i="10"/>
  <c r="BU833" i="10"/>
  <c r="BU822" i="10"/>
  <c r="BU801" i="10"/>
  <c r="BU853" i="10"/>
  <c r="BU851" i="10"/>
  <c r="BU856" i="10"/>
  <c r="BU841" i="10"/>
  <c r="BU855" i="10"/>
  <c r="BU818" i="10"/>
  <c r="BU810" i="10"/>
  <c r="BU808" i="10"/>
  <c r="BU806" i="10"/>
  <c r="BU804" i="10"/>
  <c r="BU820" i="10"/>
  <c r="BU836" i="10"/>
  <c r="BU823" i="10"/>
  <c r="BU835" i="10"/>
  <c r="BU814" i="10"/>
  <c r="BU800" i="10"/>
  <c r="BU796" i="10"/>
  <c r="BU809" i="10"/>
  <c r="BU795" i="10"/>
  <c r="BU798" i="10"/>
  <c r="BU825" i="10"/>
  <c r="BU811" i="10"/>
  <c r="BU807" i="10"/>
  <c r="BU799" i="10"/>
  <c r="BU838" i="10"/>
  <c r="BU791" i="10"/>
  <c r="BU788" i="10"/>
  <c r="BU780" i="10"/>
  <c r="BU775" i="10"/>
  <c r="BU797" i="10"/>
  <c r="BU794" i="10"/>
  <c r="BU789" i="10"/>
  <c r="BU781" i="10"/>
  <c r="BU805" i="10"/>
  <c r="BU793" i="10"/>
  <c r="BU792" i="10"/>
  <c r="BU787" i="10"/>
  <c r="BU776" i="10"/>
  <c r="BU816" i="10"/>
  <c r="BU764" i="10"/>
  <c r="BU762" i="10"/>
  <c r="BU772" i="10"/>
  <c r="BU770" i="10"/>
  <c r="BU768" i="10"/>
  <c r="BU766" i="10"/>
  <c r="BU790" i="10"/>
  <c r="BU785" i="10"/>
  <c r="BU774" i="10"/>
  <c r="BU777" i="10"/>
  <c r="BU782" i="10"/>
  <c r="BU771" i="10"/>
  <c r="BU769" i="10"/>
  <c r="BU767" i="10"/>
  <c r="BU763" i="10"/>
  <c r="BU746" i="10"/>
  <c r="BU744" i="10"/>
  <c r="BU742" i="10"/>
  <c r="BU740" i="10"/>
  <c r="BU738" i="10"/>
  <c r="BU756" i="10"/>
  <c r="BU754" i="10"/>
  <c r="BU760" i="10"/>
  <c r="BU758" i="10"/>
  <c r="BU755" i="10"/>
  <c r="BU753" i="10"/>
  <c r="BU751" i="10"/>
  <c r="BU749" i="10"/>
  <c r="BU759" i="10"/>
  <c r="BU748" i="10"/>
  <c r="BU750" i="10"/>
  <c r="BU752" i="10"/>
  <c r="BU743" i="10"/>
  <c r="BU736" i="10"/>
  <c r="BU734" i="10"/>
  <c r="BU732" i="10"/>
  <c r="BU730" i="10"/>
  <c r="BU728" i="10"/>
  <c r="BU726" i="10"/>
  <c r="BU724" i="10"/>
  <c r="BU741" i="10"/>
  <c r="BU725" i="10"/>
  <c r="BU745" i="10"/>
  <c r="BU733" i="10"/>
  <c r="BU737" i="10"/>
  <c r="BU723" i="10"/>
  <c r="BU721" i="10"/>
  <c r="BU719" i="10"/>
  <c r="BU717" i="10"/>
  <c r="BU715" i="10"/>
  <c r="BU713" i="10"/>
  <c r="BU711" i="10"/>
  <c r="BU709" i="10"/>
  <c r="BU707" i="10"/>
  <c r="BU705" i="10"/>
  <c r="BU722" i="10"/>
  <c r="BU710" i="10"/>
  <c r="BU731" i="10"/>
  <c r="BU727" i="10"/>
  <c r="BU739" i="10"/>
  <c r="BU735" i="10"/>
  <c r="BU729" i="10"/>
  <c r="BU716" i="10"/>
  <c r="BU700" i="10"/>
  <c r="BU698" i="10"/>
  <c r="BU696" i="10"/>
  <c r="BU694" i="10"/>
  <c r="BU692" i="10"/>
  <c r="BU720" i="10"/>
  <c r="BU708" i="10"/>
  <c r="BU702" i="10"/>
  <c r="BU677" i="10"/>
  <c r="BU675" i="10"/>
  <c r="BU673" i="10"/>
  <c r="BU671" i="10"/>
  <c r="BU669" i="10"/>
  <c r="BU667" i="10"/>
  <c r="BU665" i="10"/>
  <c r="BU714" i="10"/>
  <c r="BU706" i="10"/>
  <c r="BU704" i="10"/>
  <c r="BU718" i="10"/>
  <c r="BU695" i="10"/>
  <c r="BU699" i="10"/>
  <c r="BU670" i="10"/>
  <c r="BU647" i="10"/>
  <c r="BU645" i="10"/>
  <c r="BU703" i="10"/>
  <c r="BU701" i="10"/>
  <c r="BU712" i="10"/>
  <c r="BU674" i="10"/>
  <c r="BU672" i="10"/>
  <c r="BU693" i="10"/>
  <c r="BU690" i="10"/>
  <c r="BU683" i="10"/>
  <c r="BU682" i="10"/>
  <c r="BU666" i="10"/>
  <c r="BU664" i="10"/>
  <c r="BU663" i="10"/>
  <c r="BU662" i="10"/>
  <c r="BU661" i="10"/>
  <c r="BU660" i="10"/>
  <c r="BU659" i="10"/>
  <c r="BU658" i="10"/>
  <c r="BU657" i="10"/>
  <c r="BU656" i="10"/>
  <c r="BU655" i="10"/>
  <c r="BU654" i="10"/>
  <c r="BU653" i="10"/>
  <c r="BU652" i="10"/>
  <c r="BU685" i="10"/>
  <c r="BU684" i="10"/>
  <c r="BU687" i="10"/>
  <c r="BU686" i="10"/>
  <c r="BU679" i="10"/>
  <c r="BU676" i="10"/>
  <c r="BU697" i="10"/>
  <c r="BU644" i="10"/>
  <c r="BU642" i="10"/>
  <c r="BU640" i="10"/>
  <c r="BU638" i="10"/>
  <c r="BU628" i="10"/>
  <c r="BU626" i="10"/>
  <c r="BU689" i="10"/>
  <c r="BU688" i="10"/>
  <c r="BU681" i="10"/>
  <c r="BU680" i="10"/>
  <c r="BU615" i="10"/>
  <c r="BU634" i="10"/>
  <c r="BU646" i="10"/>
  <c r="BU631" i="10"/>
  <c r="BU649" i="10"/>
  <c r="BU630" i="10"/>
  <c r="BU621" i="10"/>
  <c r="BU619" i="10"/>
  <c r="BU617" i="10"/>
  <c r="BU637" i="10"/>
  <c r="BU668" i="10"/>
  <c r="BU650" i="10"/>
  <c r="BU639" i="10"/>
  <c r="BU641" i="10"/>
  <c r="BU635" i="10"/>
  <c r="BU633" i="10"/>
  <c r="BU625" i="10"/>
  <c r="BU613" i="10"/>
  <c r="BU611" i="10"/>
  <c r="BU609" i="10"/>
  <c r="BU651" i="10"/>
  <c r="BU643" i="10"/>
  <c r="BU627" i="10"/>
  <c r="BU590" i="10"/>
  <c r="BU588" i="10"/>
  <c r="BU612" i="10"/>
  <c r="BU589" i="10"/>
  <c r="BU551" i="10"/>
  <c r="BU614" i="10"/>
  <c r="BU555" i="10"/>
  <c r="BU559" i="10"/>
  <c r="BU567" i="10"/>
  <c r="BU565" i="10"/>
  <c r="BU563" i="10"/>
  <c r="BU561" i="10"/>
  <c r="BU606" i="10"/>
  <c r="BU604" i="10"/>
  <c r="BU602" i="10"/>
  <c r="BU600" i="10"/>
  <c r="BU598" i="10"/>
  <c r="BU596" i="10"/>
  <c r="BU594" i="10"/>
  <c r="BU592" i="10"/>
  <c r="BU585" i="10"/>
  <c r="BU583" i="10"/>
  <c r="BU581" i="10"/>
  <c r="BU579" i="10"/>
  <c r="BU577" i="10"/>
  <c r="BU575" i="10"/>
  <c r="BU573" i="10"/>
  <c r="BU571" i="10"/>
  <c r="BU569" i="10"/>
  <c r="BU605" i="10"/>
  <c r="BU603" i="10"/>
  <c r="BU601" i="10"/>
  <c r="BU599" i="10"/>
  <c r="BU597" i="10"/>
  <c r="BU595" i="10"/>
  <c r="BU593" i="10"/>
  <c r="BU584" i="10"/>
  <c r="BU582" i="10"/>
  <c r="BU580" i="10"/>
  <c r="BU578" i="10"/>
  <c r="BU576" i="10"/>
  <c r="BU574" i="10"/>
  <c r="BU572" i="10"/>
  <c r="BU570" i="10"/>
  <c r="BU568" i="10"/>
  <c r="BU558" i="10"/>
  <c r="BU543" i="10"/>
  <c r="BU541" i="10"/>
  <c r="BU539" i="10"/>
  <c r="BU537" i="10"/>
  <c r="BU535" i="10"/>
  <c r="BU533" i="10"/>
  <c r="BU531" i="10"/>
  <c r="BU529" i="10"/>
  <c r="BU527" i="10"/>
  <c r="BU525" i="10"/>
  <c r="BU521" i="10"/>
  <c r="BU517" i="10"/>
  <c r="BU515" i="10"/>
  <c r="BU513" i="10"/>
  <c r="BU511" i="10"/>
  <c r="BU509" i="10"/>
  <c r="BU505" i="10"/>
  <c r="BU503" i="10"/>
  <c r="BU501" i="10"/>
  <c r="BU499" i="10"/>
  <c r="BU497" i="10"/>
  <c r="BU495" i="10"/>
  <c r="BU493" i="10"/>
  <c r="BU491" i="10"/>
  <c r="BU489" i="10"/>
  <c r="BU622" i="10"/>
  <c r="BU620" i="10"/>
  <c r="BU618" i="10"/>
  <c r="BU610" i="10"/>
  <c r="BU566" i="10"/>
  <c r="BU564" i="10"/>
  <c r="BU562" i="10"/>
  <c r="BU547" i="10"/>
  <c r="BU556" i="10"/>
  <c r="BU552" i="10"/>
  <c r="BU530" i="10"/>
  <c r="BU502" i="10"/>
  <c r="BU487" i="10"/>
  <c r="BU485" i="10"/>
  <c r="BU483" i="10"/>
  <c r="BU481" i="10"/>
  <c r="BU479" i="10"/>
  <c r="BU477" i="10"/>
  <c r="BU475" i="10"/>
  <c r="BU546" i="10"/>
  <c r="BU532" i="10"/>
  <c r="BU504" i="10"/>
  <c r="BU488" i="10"/>
  <c r="BU548" i="10"/>
  <c r="BU534" i="10"/>
  <c r="BU524" i="10"/>
  <c r="BU508" i="10"/>
  <c r="BU536" i="10"/>
  <c r="BU526" i="10"/>
  <c r="BU510" i="10"/>
  <c r="BU538" i="10"/>
  <c r="BU520" i="10"/>
  <c r="BU512" i="10"/>
  <c r="BU540" i="10"/>
  <c r="BU522" i="10"/>
  <c r="BU514" i="10"/>
  <c r="BU542" i="10"/>
  <c r="BU516" i="10"/>
  <c r="BU498" i="10"/>
  <c r="BU431" i="10"/>
  <c r="BU429" i="10"/>
  <c r="BU427" i="10"/>
  <c r="BU425" i="10"/>
  <c r="BU423" i="10"/>
  <c r="BU421" i="10"/>
  <c r="BU419" i="10"/>
  <c r="BU554" i="10"/>
  <c r="BU550" i="10"/>
  <c r="BU544" i="10"/>
  <c r="BU518" i="10"/>
  <c r="BU500" i="10"/>
  <c r="BU447" i="10"/>
  <c r="BU445" i="10"/>
  <c r="BU443" i="10"/>
  <c r="BU441" i="10"/>
  <c r="BU439" i="10"/>
  <c r="BU437" i="10"/>
  <c r="BU435" i="10"/>
  <c r="BU476" i="10"/>
  <c r="BU446" i="10"/>
  <c r="BU426" i="10"/>
  <c r="BU496" i="10"/>
  <c r="BU478" i="10"/>
  <c r="BU448" i="10"/>
  <c r="BU428" i="10"/>
  <c r="BU480" i="10"/>
  <c r="BU482" i="10"/>
  <c r="BU436" i="10"/>
  <c r="BU494" i="10"/>
  <c r="BU484" i="10"/>
  <c r="BU438" i="10"/>
  <c r="BU492" i="10"/>
  <c r="BU486" i="10"/>
  <c r="BU473" i="10"/>
  <c r="BU471" i="10"/>
  <c r="BU469" i="10"/>
  <c r="BU467" i="10"/>
  <c r="BU465" i="10"/>
  <c r="BU463" i="10"/>
  <c r="BU461" i="10"/>
  <c r="BU459" i="10"/>
  <c r="BU457" i="10"/>
  <c r="BU455" i="10"/>
  <c r="BU453" i="10"/>
  <c r="BU451" i="10"/>
  <c r="BU440" i="10"/>
  <c r="BU490" i="10"/>
  <c r="BU442" i="10"/>
  <c r="BU422" i="10"/>
  <c r="BU416" i="10"/>
  <c r="BU399" i="10"/>
  <c r="BU397" i="10"/>
  <c r="BU395" i="10"/>
  <c r="BU393" i="10"/>
  <c r="BU391" i="10"/>
  <c r="BU389" i="10"/>
  <c r="BU474" i="10"/>
  <c r="BU472" i="10"/>
  <c r="BU470" i="10"/>
  <c r="BU468" i="10"/>
  <c r="BU466" i="10"/>
  <c r="BU464" i="10"/>
  <c r="BU462" i="10"/>
  <c r="BU460" i="10"/>
  <c r="BU458" i="10"/>
  <c r="BU456" i="10"/>
  <c r="BU454" i="10"/>
  <c r="BU452" i="10"/>
  <c r="BU450" i="10"/>
  <c r="BU444" i="10"/>
  <c r="BU424" i="10"/>
  <c r="BU407" i="10"/>
  <c r="BU405" i="10"/>
  <c r="BU403" i="10"/>
  <c r="BU354" i="10"/>
  <c r="BU352" i="10"/>
  <c r="BU432" i="10"/>
  <c r="BU415" i="10"/>
  <c r="BU413" i="10"/>
  <c r="BU411" i="10"/>
  <c r="BU434" i="10"/>
  <c r="BU408" i="10"/>
  <c r="BU388" i="10"/>
  <c r="BU351" i="10"/>
  <c r="BU420" i="10"/>
  <c r="BU392" i="10"/>
  <c r="BU386" i="10"/>
  <c r="BU384" i="10"/>
  <c r="BU382" i="10"/>
  <c r="BU380" i="10"/>
  <c r="BU378" i="10"/>
  <c r="BU376" i="10"/>
  <c r="BU374" i="10"/>
  <c r="BU372" i="10"/>
  <c r="BU370" i="10"/>
  <c r="BU410" i="10"/>
  <c r="BU430" i="10"/>
  <c r="BU418" i="10"/>
  <c r="BU406" i="10"/>
  <c r="BU402" i="10"/>
  <c r="BU400" i="10"/>
  <c r="BU396" i="10"/>
  <c r="BU383" i="10"/>
  <c r="BU379" i="10"/>
  <c r="BU375" i="10"/>
  <c r="BU371" i="10"/>
  <c r="BU361" i="10"/>
  <c r="BU341" i="10"/>
  <c r="BU339" i="10"/>
  <c r="BU326" i="10"/>
  <c r="BU363" i="10"/>
  <c r="BU347" i="10"/>
  <c r="BU330" i="10"/>
  <c r="BU321" i="10"/>
  <c r="BU319" i="10"/>
  <c r="BU414" i="10"/>
  <c r="BU385" i="10"/>
  <c r="BU381" i="10"/>
  <c r="BU412" i="10"/>
  <c r="BU404" i="10"/>
  <c r="BU398" i="10"/>
  <c r="BU394" i="10"/>
  <c r="BU377" i="10"/>
  <c r="BU362" i="10"/>
  <c r="BU358" i="10"/>
  <c r="BU315" i="10"/>
  <c r="BU313" i="10"/>
  <c r="BU311" i="10"/>
  <c r="BU288" i="10"/>
  <c r="BU390" i="10"/>
  <c r="BU373" i="10"/>
  <c r="BU366" i="10"/>
  <c r="BU357" i="10"/>
  <c r="BU329" i="10"/>
  <c r="BU302" i="10"/>
  <c r="BU300" i="10"/>
  <c r="BU298" i="10"/>
  <c r="BU348" i="10"/>
  <c r="BU331" i="10"/>
  <c r="BU320" i="10"/>
  <c r="BU308" i="10"/>
  <c r="BU306" i="10"/>
  <c r="BU304" i="10"/>
  <c r="BU369" i="10"/>
  <c r="BU322" i="10"/>
  <c r="BU316" i="10"/>
  <c r="BU314" i="10"/>
  <c r="BU312" i="10"/>
  <c r="BU340" i="10"/>
  <c r="BU318" i="10"/>
  <c r="BU365" i="10"/>
  <c r="BU353" i="10"/>
  <c r="BU344" i="10"/>
  <c r="BU342" i="10"/>
  <c r="BU325" i="10"/>
  <c r="BU301" i="10"/>
  <c r="BU299" i="10"/>
  <c r="BU297" i="10"/>
  <c r="BU282" i="10"/>
  <c r="BU360" i="10"/>
  <c r="BU336" i="10"/>
  <c r="BU334" i="10"/>
  <c r="BU309" i="10"/>
  <c r="BU307" i="10"/>
  <c r="BU305" i="10"/>
  <c r="BU364" i="10"/>
  <c r="BU337" i="10"/>
  <c r="BU287" i="10"/>
  <c r="BU270" i="10"/>
  <c r="BU268" i="10"/>
  <c r="BU266" i="10"/>
  <c r="BU264" i="10"/>
  <c r="BU262" i="10"/>
  <c r="BU367" i="10"/>
  <c r="BU280" i="10"/>
  <c r="BU278" i="10"/>
  <c r="BU276" i="10"/>
  <c r="BU274" i="10"/>
  <c r="BU272" i="10"/>
  <c r="BU293" i="10"/>
  <c r="BU359" i="10"/>
  <c r="BU294" i="10"/>
  <c r="BU356" i="10"/>
  <c r="BU333" i="10"/>
  <c r="BU286" i="10"/>
  <c r="BU269" i="10"/>
  <c r="BU267" i="10"/>
  <c r="BU289" i="10"/>
  <c r="BU279" i="10"/>
  <c r="BU277" i="10"/>
  <c r="BU275" i="10"/>
  <c r="BU273" i="10"/>
  <c r="BU335" i="10"/>
  <c r="BU295" i="10"/>
  <c r="BU285" i="10"/>
  <c r="BU292" i="10"/>
  <c r="BU291" i="10"/>
  <c r="BU260" i="10"/>
  <c r="BU258" i="10"/>
  <c r="BU204" i="10"/>
  <c r="BU202" i="10"/>
  <c r="BU200" i="10"/>
  <c r="BU225" i="10"/>
  <c r="BU214" i="10"/>
  <c r="BU212" i="10"/>
  <c r="BU210" i="10"/>
  <c r="BU208" i="10"/>
  <c r="BU281" i="10"/>
  <c r="BU257" i="10"/>
  <c r="BU235" i="10"/>
  <c r="BU233" i="10"/>
  <c r="BU231" i="10"/>
  <c r="BU227" i="10"/>
  <c r="BU222" i="10"/>
  <c r="BU220" i="10"/>
  <c r="BU218" i="10"/>
  <c r="BU259" i="10"/>
  <c r="BU263" i="10"/>
  <c r="BU255" i="10"/>
  <c r="BU254" i="10"/>
  <c r="BU253" i="10"/>
  <c r="BU252" i="10"/>
  <c r="BU251" i="10"/>
  <c r="BU250" i="10"/>
  <c r="BU249" i="10"/>
  <c r="BU248" i="10"/>
  <c r="BU247" i="10"/>
  <c r="BU246" i="10"/>
  <c r="BU245" i="10"/>
  <c r="BU244" i="10"/>
  <c r="BU243" i="10"/>
  <c r="BU242" i="10"/>
  <c r="BU241" i="10"/>
  <c r="BU240" i="10"/>
  <c r="BU239" i="10"/>
  <c r="BU238" i="10"/>
  <c r="BU223" i="10"/>
  <c r="BU203" i="10"/>
  <c r="BU201" i="10"/>
  <c r="BU199" i="10"/>
  <c r="BU172" i="10"/>
  <c r="BU153" i="10"/>
  <c r="BU151" i="10"/>
  <c r="BU149" i="10"/>
  <c r="BU138" i="10"/>
  <c r="BU265" i="10"/>
  <c r="BU237" i="10"/>
  <c r="BU234" i="10"/>
  <c r="BU232" i="10"/>
  <c r="BU230" i="10"/>
  <c r="BU228" i="10"/>
  <c r="BU224" i="10"/>
  <c r="BU219" i="10"/>
  <c r="BU217" i="10"/>
  <c r="BU191" i="10"/>
  <c r="BU184" i="10"/>
  <c r="BU182" i="10"/>
  <c r="BU163" i="10"/>
  <c r="BU161" i="10"/>
  <c r="BU144" i="10"/>
  <c r="BU142" i="10"/>
  <c r="BU196" i="10"/>
  <c r="BU189" i="10"/>
  <c r="BU188" i="10"/>
  <c r="BU183" i="10"/>
  <c r="BU170" i="10"/>
  <c r="BU168" i="10"/>
  <c r="BU166" i="10"/>
  <c r="BU159" i="10"/>
  <c r="BU158" i="10"/>
  <c r="BU157" i="10"/>
  <c r="BU156" i="10"/>
  <c r="BU150" i="10"/>
  <c r="BU119" i="10"/>
  <c r="BU117" i="10"/>
  <c r="BU115" i="10"/>
  <c r="BU100" i="10"/>
  <c r="BU85" i="10"/>
  <c r="BU83" i="10"/>
  <c r="BU67" i="10"/>
  <c r="BU55" i="10"/>
  <c r="BU213" i="10"/>
  <c r="BU206" i="10"/>
  <c r="BU190" i="10"/>
  <c r="BU152" i="10"/>
  <c r="BU127" i="10"/>
  <c r="BU125" i="10"/>
  <c r="BU123" i="10"/>
  <c r="BU106" i="10"/>
  <c r="BU104" i="10"/>
  <c r="BU70" i="10"/>
  <c r="BU54" i="10"/>
  <c r="BU207" i="10"/>
  <c r="BU187" i="10"/>
  <c r="BU180" i="10"/>
  <c r="BU179" i="10"/>
  <c r="BU178" i="10"/>
  <c r="BU177" i="10"/>
  <c r="BU176" i="10"/>
  <c r="BU175" i="10"/>
  <c r="BU164" i="10"/>
  <c r="BU154" i="10"/>
  <c r="BU209" i="10"/>
  <c r="BU197" i="10"/>
  <c r="BU211" i="10"/>
  <c r="BU173" i="10"/>
  <c r="BU143" i="10"/>
  <c r="BU145" i="10"/>
  <c r="BU126" i="10"/>
  <c r="BU124" i="10"/>
  <c r="BU215" i="10"/>
  <c r="BU169" i="10"/>
  <c r="BU167" i="10"/>
  <c r="BU136" i="10"/>
  <c r="BU134" i="10"/>
  <c r="BU132" i="10"/>
  <c r="BU130" i="10"/>
  <c r="BU111" i="10"/>
  <c r="BU109" i="10"/>
  <c r="BU92" i="10"/>
  <c r="BU90" i="10"/>
  <c r="BU77" i="10"/>
  <c r="BU75" i="10"/>
  <c r="BU69" i="10"/>
  <c r="BU57" i="10"/>
  <c r="BU48" i="10"/>
  <c r="BU35" i="10"/>
  <c r="BU34" i="10"/>
  <c r="BU33" i="10"/>
  <c r="BU32" i="10"/>
  <c r="BU31" i="10"/>
  <c r="BU30" i="10"/>
  <c r="BU29" i="10"/>
  <c r="BU192" i="10"/>
  <c r="BU148" i="10"/>
  <c r="BU137" i="10"/>
  <c r="BU96" i="10"/>
  <c r="BU81" i="10"/>
  <c r="BU79" i="10"/>
  <c r="BU65" i="10"/>
  <c r="BU63" i="10"/>
  <c r="BU62" i="10"/>
  <c r="BU61" i="10"/>
  <c r="BU60" i="10"/>
  <c r="BU59" i="10"/>
  <c r="BU56" i="10"/>
  <c r="BU44" i="10"/>
  <c r="BU43" i="10"/>
  <c r="BU42" i="10"/>
  <c r="BU41" i="10"/>
  <c r="BU40" i="10"/>
  <c r="BU39" i="10"/>
  <c r="BU38" i="10"/>
  <c r="BU37" i="10"/>
  <c r="BU20" i="10"/>
  <c r="BU131" i="10"/>
  <c r="BU120" i="10"/>
  <c r="BU110" i="10"/>
  <c r="BU101" i="10"/>
  <c r="BU93" i="10"/>
  <c r="BU84" i="10"/>
  <c r="BU68" i="10"/>
  <c r="BU47" i="10"/>
  <c r="BU8" i="10"/>
  <c r="BU133" i="10"/>
  <c r="BU86" i="10"/>
  <c r="BU66" i="10"/>
  <c r="BU27" i="10"/>
  <c r="BU23" i="10"/>
  <c r="BU135" i="10"/>
  <c r="BU76" i="10"/>
  <c r="BU50" i="10"/>
  <c r="BU122" i="10"/>
  <c r="BU103" i="10"/>
  <c r="BU95" i="10"/>
  <c r="BU51" i="10"/>
  <c r="BU26" i="10"/>
  <c r="BU15" i="10"/>
  <c r="BU13" i="10"/>
  <c r="BU11" i="10"/>
  <c r="BU9" i="10"/>
  <c r="BU105" i="10"/>
  <c r="BU97" i="10"/>
  <c r="BU71" i="10"/>
  <c r="BU19" i="10"/>
  <c r="BU114" i="10"/>
  <c r="BU80" i="10"/>
  <c r="BU49" i="10"/>
  <c r="BU25" i="10"/>
  <c r="BU21" i="10"/>
  <c r="BU141" i="10"/>
  <c r="BU116" i="10"/>
  <c r="BU89" i="10"/>
  <c r="BU53" i="10"/>
  <c r="BU129" i="10"/>
  <c r="BU118" i="10"/>
  <c r="BU108" i="10"/>
  <c r="BU99" i="10"/>
  <c r="BU91" i="10"/>
  <c r="BU73" i="10"/>
  <c r="BU24" i="10"/>
  <c r="BU18" i="10"/>
  <c r="BU14" i="10"/>
  <c r="BU12" i="10"/>
  <c r="BU10" i="10"/>
  <c r="BK873" i="10"/>
  <c r="BK871" i="10"/>
  <c r="BK869" i="10"/>
  <c r="BK867" i="10"/>
  <c r="BK874" i="10"/>
  <c r="BK872" i="10"/>
  <c r="BK870" i="10"/>
  <c r="BK868" i="10"/>
  <c r="BK865" i="10"/>
  <c r="BK853" i="10"/>
  <c r="BK863" i="10"/>
  <c r="BK856" i="10"/>
  <c r="BK864" i="10"/>
  <c r="BK861" i="10"/>
  <c r="BK837" i="10"/>
  <c r="BK835" i="10"/>
  <c r="BK833" i="10"/>
  <c r="BK858" i="10"/>
  <c r="BK849" i="10"/>
  <c r="BK847" i="10"/>
  <c r="BK845" i="10"/>
  <c r="BK843" i="10"/>
  <c r="BK841" i="10"/>
  <c r="BK846" i="10"/>
  <c r="BK844" i="10"/>
  <c r="BK842" i="10"/>
  <c r="BK840" i="10"/>
  <c r="BK836" i="10"/>
  <c r="BK862" i="10"/>
  <c r="BK860" i="10"/>
  <c r="BK855" i="10"/>
  <c r="BK834" i="10"/>
  <c r="BK832" i="10"/>
  <c r="BK831" i="10"/>
  <c r="BK828" i="10"/>
  <c r="BK827" i="10"/>
  <c r="BK859" i="10"/>
  <c r="BK851" i="10"/>
  <c r="BK829" i="10"/>
  <c r="BK852" i="10"/>
  <c r="BK824" i="10"/>
  <c r="BK810" i="10"/>
  <c r="BK808" i="10"/>
  <c r="BK806" i="10"/>
  <c r="BK804" i="10"/>
  <c r="BK854" i="10"/>
  <c r="BK838" i="10"/>
  <c r="BK822" i="10"/>
  <c r="BK819" i="10"/>
  <c r="BK818" i="10"/>
  <c r="BK800" i="10"/>
  <c r="BK798" i="10"/>
  <c r="BK796" i="10"/>
  <c r="BK794" i="10"/>
  <c r="BK850" i="10"/>
  <c r="BK823" i="10"/>
  <c r="BK820" i="10"/>
  <c r="BK811" i="10"/>
  <c r="BK825" i="10"/>
  <c r="BK816" i="10"/>
  <c r="BK805" i="10"/>
  <c r="BK795" i="10"/>
  <c r="BK826" i="10"/>
  <c r="BK807" i="10"/>
  <c r="BK801" i="10"/>
  <c r="BK797" i="10"/>
  <c r="BK814" i="10"/>
  <c r="BK799" i="10"/>
  <c r="BK815" i="10"/>
  <c r="BK809" i="10"/>
  <c r="BK792" i="10"/>
  <c r="BK788" i="10"/>
  <c r="BK775" i="10"/>
  <c r="BK780" i="10"/>
  <c r="BK813" i="10"/>
  <c r="BK789" i="10"/>
  <c r="BK781" i="10"/>
  <c r="BK793" i="10"/>
  <c r="BK782" i="10"/>
  <c r="BK787" i="10"/>
  <c r="BK785" i="10"/>
  <c r="BK776" i="10"/>
  <c r="BK791" i="10"/>
  <c r="BK777" i="10"/>
  <c r="BK772" i="10"/>
  <c r="BK770" i="10"/>
  <c r="BK768" i="10"/>
  <c r="BK817" i="10"/>
  <c r="BK774" i="10"/>
  <c r="BK790" i="10"/>
  <c r="BK766" i="10"/>
  <c r="BK759" i="10"/>
  <c r="BK762" i="10"/>
  <c r="BK771" i="10"/>
  <c r="BK760" i="10"/>
  <c r="BK769" i="10"/>
  <c r="BK758" i="10"/>
  <c r="BK748" i="10"/>
  <c r="BK764" i="10"/>
  <c r="BK763" i="10"/>
  <c r="BK750" i="10"/>
  <c r="BK756" i="10"/>
  <c r="BK754" i="10"/>
  <c r="BK752" i="10"/>
  <c r="BK751" i="10"/>
  <c r="BK746" i="10"/>
  <c r="BK745" i="10"/>
  <c r="BK767" i="10"/>
  <c r="BK753" i="10"/>
  <c r="BK740" i="10"/>
  <c r="BK739" i="10"/>
  <c r="BK749" i="10"/>
  <c r="BK742" i="10"/>
  <c r="BK726" i="10"/>
  <c r="BK728" i="10"/>
  <c r="BK727" i="10"/>
  <c r="BK723" i="10"/>
  <c r="BK721" i="10"/>
  <c r="BK719" i="10"/>
  <c r="BK717" i="10"/>
  <c r="BK715" i="10"/>
  <c r="BK713" i="10"/>
  <c r="BK755" i="10"/>
  <c r="BK744" i="10"/>
  <c r="BK738" i="10"/>
  <c r="BK736" i="10"/>
  <c r="BK735" i="10"/>
  <c r="BK722" i="10"/>
  <c r="BK720" i="10"/>
  <c r="BK718" i="10"/>
  <c r="BK716" i="10"/>
  <c r="BK714" i="10"/>
  <c r="BK741" i="10"/>
  <c r="BK743" i="10"/>
  <c r="BK724" i="10"/>
  <c r="BK730" i="10"/>
  <c r="BK711" i="10"/>
  <c r="BK710" i="10"/>
  <c r="BK733" i="10"/>
  <c r="BK725" i="10"/>
  <c r="BK734" i="10"/>
  <c r="BK737" i="10"/>
  <c r="BK731" i="10"/>
  <c r="BK729" i="10"/>
  <c r="BK676" i="10"/>
  <c r="BK674" i="10"/>
  <c r="BK672" i="10"/>
  <c r="BK670" i="10"/>
  <c r="BK668" i="10"/>
  <c r="BK732" i="10"/>
  <c r="BK709" i="10"/>
  <c r="BK708" i="10"/>
  <c r="BK700" i="10"/>
  <c r="BK698" i="10"/>
  <c r="BK696" i="10"/>
  <c r="BK694" i="10"/>
  <c r="BK692" i="10"/>
  <c r="BK704" i="10"/>
  <c r="BK712" i="10"/>
  <c r="BK695" i="10"/>
  <c r="BK703" i="10"/>
  <c r="BK706" i="10"/>
  <c r="BK705" i="10"/>
  <c r="BK699" i="10"/>
  <c r="BK690" i="10"/>
  <c r="BK688" i="10"/>
  <c r="BK686" i="10"/>
  <c r="BK684" i="10"/>
  <c r="BK682" i="10"/>
  <c r="BK680" i="10"/>
  <c r="BK673" i="10"/>
  <c r="BK701" i="10"/>
  <c r="BK707" i="10"/>
  <c r="BK702" i="10"/>
  <c r="BK677" i="10"/>
  <c r="BK666" i="10"/>
  <c r="BK647" i="10"/>
  <c r="BK645" i="10"/>
  <c r="BK663" i="10"/>
  <c r="BK661" i="10"/>
  <c r="BK659" i="10"/>
  <c r="BK657" i="10"/>
  <c r="BK655" i="10"/>
  <c r="BK653" i="10"/>
  <c r="BK697" i="10"/>
  <c r="BK685" i="10"/>
  <c r="BK675" i="10"/>
  <c r="BK669" i="10"/>
  <c r="BK664" i="10"/>
  <c r="BK662" i="10"/>
  <c r="BK660" i="10"/>
  <c r="BK658" i="10"/>
  <c r="BK656" i="10"/>
  <c r="BK654" i="10"/>
  <c r="BK687" i="10"/>
  <c r="BK679" i="10"/>
  <c r="BK689" i="10"/>
  <c r="BK681" i="10"/>
  <c r="BK667" i="10"/>
  <c r="BK630" i="10"/>
  <c r="BK622" i="10"/>
  <c r="BK620" i="10"/>
  <c r="BK618" i="10"/>
  <c r="BK693" i="10"/>
  <c r="BK683" i="10"/>
  <c r="BK634" i="10"/>
  <c r="BK665" i="10"/>
  <c r="BK649" i="10"/>
  <c r="BK631" i="10"/>
  <c r="BK650" i="10"/>
  <c r="BK621" i="10"/>
  <c r="BK619" i="10"/>
  <c r="BK651" i="10"/>
  <c r="BK638" i="10"/>
  <c r="BK637" i="10"/>
  <c r="BK671" i="10"/>
  <c r="BK640" i="10"/>
  <c r="BK639" i="10"/>
  <c r="BK642" i="10"/>
  <c r="BK641" i="10"/>
  <c r="BK635" i="10"/>
  <c r="BK633" i="10"/>
  <c r="BK626" i="10"/>
  <c r="BK625" i="10"/>
  <c r="BK605" i="10"/>
  <c r="BK603" i="10"/>
  <c r="BK601" i="10"/>
  <c r="BK599" i="10"/>
  <c r="BK597" i="10"/>
  <c r="BK595" i="10"/>
  <c r="BK593" i="10"/>
  <c r="BK652" i="10"/>
  <c r="BK646" i="10"/>
  <c r="BK644" i="10"/>
  <c r="BK643" i="10"/>
  <c r="BK628" i="10"/>
  <c r="BK627" i="10"/>
  <c r="BK584" i="10"/>
  <c r="BK582" i="10"/>
  <c r="BK580" i="10"/>
  <c r="BK578" i="10"/>
  <c r="BK576" i="10"/>
  <c r="BK574" i="10"/>
  <c r="BK572" i="10"/>
  <c r="BK570" i="10"/>
  <c r="BK613" i="10"/>
  <c r="BK612" i="10"/>
  <c r="BK589" i="10"/>
  <c r="BK558" i="10"/>
  <c r="BK614" i="10"/>
  <c r="BK566" i="10"/>
  <c r="BK564" i="10"/>
  <c r="BK562" i="10"/>
  <c r="BK551" i="10"/>
  <c r="BK615" i="10"/>
  <c r="BK555" i="10"/>
  <c r="BK606" i="10"/>
  <c r="BK604" i="10"/>
  <c r="BK602" i="10"/>
  <c r="BK600" i="10"/>
  <c r="BK598" i="10"/>
  <c r="BK596" i="10"/>
  <c r="BK594" i="10"/>
  <c r="BK592" i="10"/>
  <c r="BK585" i="10"/>
  <c r="BK583" i="10"/>
  <c r="BK581" i="10"/>
  <c r="BK579" i="10"/>
  <c r="BK577" i="10"/>
  <c r="BK575" i="10"/>
  <c r="BK573" i="10"/>
  <c r="BK571" i="10"/>
  <c r="BK569" i="10"/>
  <c r="BK559" i="10"/>
  <c r="BK568" i="10"/>
  <c r="BK567" i="10"/>
  <c r="BK565" i="10"/>
  <c r="BK563" i="10"/>
  <c r="BK561" i="10"/>
  <c r="BK617" i="10"/>
  <c r="BK609" i="10"/>
  <c r="BK588" i="10"/>
  <c r="BK552" i="10"/>
  <c r="BK550" i="10"/>
  <c r="BK611" i="10"/>
  <c r="BK610" i="10"/>
  <c r="BK590" i="10"/>
  <c r="BK556" i="10"/>
  <c r="BK554" i="10"/>
  <c r="BK548" i="10"/>
  <c r="BK546" i="10"/>
  <c r="BK531" i="10"/>
  <c r="BK530" i="10"/>
  <c r="BK503" i="10"/>
  <c r="BK502" i="10"/>
  <c r="BK533" i="10"/>
  <c r="BK532" i="10"/>
  <c r="BK505" i="10"/>
  <c r="BK504" i="10"/>
  <c r="BK489" i="10"/>
  <c r="BK488" i="10"/>
  <c r="BK535" i="10"/>
  <c r="BK534" i="10"/>
  <c r="BK525" i="10"/>
  <c r="BK524" i="10"/>
  <c r="BK509" i="10"/>
  <c r="BK508" i="10"/>
  <c r="BK537" i="10"/>
  <c r="BK536" i="10"/>
  <c r="BK527" i="10"/>
  <c r="BK526" i="10"/>
  <c r="BK511" i="10"/>
  <c r="BK510" i="10"/>
  <c r="BK539" i="10"/>
  <c r="BK538" i="10"/>
  <c r="BK521" i="10"/>
  <c r="BK520" i="10"/>
  <c r="BK513" i="10"/>
  <c r="BK512" i="10"/>
  <c r="BK547" i="10"/>
  <c r="BK541" i="10"/>
  <c r="BK540" i="10"/>
  <c r="BK522" i="10"/>
  <c r="BK515" i="10"/>
  <c r="BK514" i="10"/>
  <c r="BK543" i="10"/>
  <c r="BK542" i="10"/>
  <c r="BK517" i="10"/>
  <c r="BK516" i="10"/>
  <c r="BK499" i="10"/>
  <c r="BK498" i="10"/>
  <c r="BK486" i="10"/>
  <c r="BK484" i="10"/>
  <c r="BK482" i="10"/>
  <c r="BK480" i="10"/>
  <c r="BK478" i="10"/>
  <c r="BK476" i="10"/>
  <c r="BK474" i="10"/>
  <c r="BK472" i="10"/>
  <c r="BK470" i="10"/>
  <c r="BK468" i="10"/>
  <c r="BK466" i="10"/>
  <c r="BK464" i="10"/>
  <c r="BK462" i="10"/>
  <c r="BK460" i="10"/>
  <c r="BK458" i="10"/>
  <c r="BK456" i="10"/>
  <c r="BK454" i="10"/>
  <c r="BK452" i="10"/>
  <c r="BK450" i="10"/>
  <c r="BK544" i="10"/>
  <c r="BK529" i="10"/>
  <c r="BK518" i="10"/>
  <c r="BK501" i="10"/>
  <c r="BK500" i="10"/>
  <c r="BK494" i="10"/>
  <c r="BK477" i="10"/>
  <c r="BK475" i="10"/>
  <c r="BK446" i="10"/>
  <c r="BK427" i="10"/>
  <c r="BK426" i="10"/>
  <c r="BK492" i="10"/>
  <c r="BK479" i="10"/>
  <c r="BK448" i="10"/>
  <c r="BK435" i="10"/>
  <c r="BK429" i="10"/>
  <c r="BK428" i="10"/>
  <c r="BK495" i="10"/>
  <c r="BK490" i="10"/>
  <c r="BK481" i="10"/>
  <c r="BK483" i="10"/>
  <c r="BK439" i="10"/>
  <c r="BK436" i="10"/>
  <c r="BK493" i="10"/>
  <c r="BK485" i="10"/>
  <c r="BK441" i="10"/>
  <c r="BK438" i="10"/>
  <c r="BK496" i="10"/>
  <c r="BK491" i="10"/>
  <c r="BK487" i="10"/>
  <c r="BK473" i="10"/>
  <c r="BK471" i="10"/>
  <c r="BK469" i="10"/>
  <c r="BK467" i="10"/>
  <c r="BK465" i="10"/>
  <c r="BK463" i="10"/>
  <c r="BK461" i="10"/>
  <c r="BK459" i="10"/>
  <c r="BK457" i="10"/>
  <c r="BK455" i="10"/>
  <c r="BK453" i="10"/>
  <c r="BK451" i="10"/>
  <c r="BK443" i="10"/>
  <c r="BK440" i="10"/>
  <c r="BK445" i="10"/>
  <c r="BK442" i="10"/>
  <c r="BK423" i="10"/>
  <c r="BK422" i="10"/>
  <c r="BK416" i="10"/>
  <c r="BK414" i="10"/>
  <c r="BK412" i="10"/>
  <c r="BK410" i="10"/>
  <c r="BK367" i="10"/>
  <c r="BK365" i="10"/>
  <c r="BK363" i="10"/>
  <c r="BK361" i="10"/>
  <c r="BK359" i="10"/>
  <c r="BK357" i="10"/>
  <c r="BK497" i="10"/>
  <c r="BK447" i="10"/>
  <c r="BK444" i="10"/>
  <c r="BK425" i="10"/>
  <c r="BK424" i="10"/>
  <c r="BK415" i="10"/>
  <c r="BK385" i="10"/>
  <c r="BK383" i="10"/>
  <c r="BK381" i="10"/>
  <c r="BK379" i="10"/>
  <c r="BK377" i="10"/>
  <c r="BK375" i="10"/>
  <c r="BK373" i="10"/>
  <c r="BK371" i="10"/>
  <c r="BK369" i="10"/>
  <c r="BK348" i="10"/>
  <c r="BK413" i="10"/>
  <c r="BK411" i="10"/>
  <c r="BK432" i="10"/>
  <c r="BK434" i="10"/>
  <c r="BK421" i="10"/>
  <c r="BK408" i="10"/>
  <c r="BK389" i="10"/>
  <c r="BK388" i="10"/>
  <c r="BK354" i="10"/>
  <c r="BK351" i="10"/>
  <c r="BK437" i="10"/>
  <c r="BK418" i="10"/>
  <c r="BK393" i="10"/>
  <c r="BK392" i="10"/>
  <c r="BK386" i="10"/>
  <c r="BK384" i="10"/>
  <c r="BK382" i="10"/>
  <c r="BK380" i="10"/>
  <c r="BK378" i="10"/>
  <c r="BK376" i="10"/>
  <c r="BK374" i="10"/>
  <c r="BK372" i="10"/>
  <c r="BK370" i="10"/>
  <c r="BK397" i="10"/>
  <c r="BK331" i="10"/>
  <c r="BK329" i="10"/>
  <c r="BK322" i="10"/>
  <c r="BK320" i="10"/>
  <c r="BK431" i="10"/>
  <c r="BK430" i="10"/>
  <c r="BK407" i="10"/>
  <c r="BK366" i="10"/>
  <c r="BK341" i="10"/>
  <c r="BK339" i="10"/>
  <c r="BK326" i="10"/>
  <c r="BK419" i="10"/>
  <c r="BK420" i="10"/>
  <c r="BK399" i="10"/>
  <c r="BK395" i="10"/>
  <c r="BK390" i="10"/>
  <c r="BK391" i="10"/>
  <c r="BK405" i="10"/>
  <c r="BK337" i="10"/>
  <c r="BK335" i="10"/>
  <c r="BK333" i="10"/>
  <c r="BK301" i="10"/>
  <c r="BK299" i="10"/>
  <c r="BK297" i="10"/>
  <c r="BK321" i="10"/>
  <c r="BK315" i="10"/>
  <c r="BK313" i="10"/>
  <c r="BK311" i="10"/>
  <c r="BK406" i="10"/>
  <c r="BK403" i="10"/>
  <c r="BK396" i="10"/>
  <c r="BK360" i="10"/>
  <c r="BK353" i="10"/>
  <c r="BK352" i="10"/>
  <c r="BK319" i="10"/>
  <c r="BK294" i="10"/>
  <c r="BK292" i="10"/>
  <c r="BK362" i="10"/>
  <c r="BK344" i="10"/>
  <c r="BK358" i="10"/>
  <c r="BK340" i="10"/>
  <c r="BK404" i="10"/>
  <c r="BK400" i="10"/>
  <c r="BK394" i="10"/>
  <c r="BK364" i="10"/>
  <c r="BK356" i="10"/>
  <c r="BK342" i="10"/>
  <c r="BK325" i="10"/>
  <c r="BK316" i="10"/>
  <c r="BK314" i="10"/>
  <c r="BK312" i="10"/>
  <c r="BK289" i="10"/>
  <c r="BK287" i="10"/>
  <c r="BK285" i="10"/>
  <c r="BK402" i="10"/>
  <c r="BK347" i="10"/>
  <c r="BK336" i="10"/>
  <c r="BK334" i="10"/>
  <c r="BK318" i="10"/>
  <c r="BK295" i="10"/>
  <c r="BK293" i="10"/>
  <c r="BK291" i="10"/>
  <c r="BK304" i="10"/>
  <c r="BK307" i="10"/>
  <c r="BK300" i="10"/>
  <c r="BK398" i="10"/>
  <c r="BK305" i="10"/>
  <c r="BK298" i="10"/>
  <c r="BK288" i="10"/>
  <c r="BK308" i="10"/>
  <c r="BK286" i="10"/>
  <c r="BK259" i="10"/>
  <c r="BK257" i="10"/>
  <c r="BK306" i="10"/>
  <c r="BK269" i="10"/>
  <c r="BK267" i="10"/>
  <c r="BK330" i="10"/>
  <c r="BK309" i="10"/>
  <c r="BK302" i="10"/>
  <c r="BK279" i="10"/>
  <c r="BK277" i="10"/>
  <c r="BK275" i="10"/>
  <c r="BK273" i="10"/>
  <c r="BK215" i="10"/>
  <c r="BK213" i="10"/>
  <c r="BK211" i="10"/>
  <c r="BK209" i="10"/>
  <c r="BK207" i="10"/>
  <c r="BK278" i="10"/>
  <c r="BK234" i="10"/>
  <c r="BK232" i="10"/>
  <c r="BK230" i="10"/>
  <c r="BK228" i="10"/>
  <c r="BK224" i="10"/>
  <c r="BK219" i="10"/>
  <c r="BK217" i="10"/>
  <c r="BK282" i="10"/>
  <c r="BK268" i="10"/>
  <c r="BK263" i="10"/>
  <c r="BK258" i="10"/>
  <c r="BK280" i="10"/>
  <c r="BK272" i="10"/>
  <c r="BK265" i="10"/>
  <c r="BK260" i="10"/>
  <c r="BK270" i="10"/>
  <c r="BK262" i="10"/>
  <c r="BK254" i="10"/>
  <c r="BK252" i="10"/>
  <c r="BK250" i="10"/>
  <c r="BK248" i="10"/>
  <c r="BK246" i="10"/>
  <c r="BK244" i="10"/>
  <c r="BK242" i="10"/>
  <c r="BK240" i="10"/>
  <c r="BK238" i="10"/>
  <c r="BK225" i="10"/>
  <c r="BK214" i="10"/>
  <c r="BK212" i="10"/>
  <c r="BK281" i="10"/>
  <c r="BK274" i="10"/>
  <c r="BK264" i="10"/>
  <c r="BK255" i="10"/>
  <c r="BK253" i="10"/>
  <c r="BK251" i="10"/>
  <c r="BK249" i="10"/>
  <c r="BK247" i="10"/>
  <c r="BK245" i="10"/>
  <c r="BK243" i="10"/>
  <c r="BK241" i="10"/>
  <c r="BK239" i="10"/>
  <c r="BK235" i="10"/>
  <c r="BK233" i="10"/>
  <c r="BK231" i="10"/>
  <c r="BK227" i="10"/>
  <c r="BK222" i="10"/>
  <c r="BK220" i="10"/>
  <c r="BK218" i="10"/>
  <c r="BK183" i="10"/>
  <c r="BK164" i="10"/>
  <c r="BK145" i="10"/>
  <c r="BK143" i="10"/>
  <c r="BK141" i="10"/>
  <c r="BK266" i="10"/>
  <c r="BK276" i="10"/>
  <c r="BK237" i="10"/>
  <c r="BK223" i="10"/>
  <c r="BK203" i="10"/>
  <c r="BK201" i="10"/>
  <c r="BK199" i="10"/>
  <c r="BK172" i="10"/>
  <c r="BK153" i="10"/>
  <c r="BK151" i="10"/>
  <c r="BK149" i="10"/>
  <c r="BK138" i="10"/>
  <c r="BK202" i="10"/>
  <c r="BK197" i="10"/>
  <c r="BK196" i="10"/>
  <c r="BK190" i="10"/>
  <c r="BK189" i="10"/>
  <c r="BK163" i="10"/>
  <c r="BK158" i="10"/>
  <c r="BK156" i="10"/>
  <c r="BK150" i="10"/>
  <c r="BK136" i="10"/>
  <c r="BK134" i="10"/>
  <c r="BK132" i="10"/>
  <c r="BK130" i="10"/>
  <c r="BK111" i="10"/>
  <c r="BK109" i="10"/>
  <c r="BK92" i="10"/>
  <c r="BK90" i="10"/>
  <c r="BK77" i="10"/>
  <c r="BK75" i="10"/>
  <c r="BK69" i="10"/>
  <c r="BK57" i="10"/>
  <c r="BK48" i="10"/>
  <c r="BK187" i="10"/>
  <c r="BK180" i="10"/>
  <c r="BK178" i="10"/>
  <c r="BK176" i="10"/>
  <c r="BK152" i="10"/>
  <c r="BK96" i="10"/>
  <c r="BK81" i="10"/>
  <c r="BK79" i="10"/>
  <c r="BK65" i="10"/>
  <c r="BK63" i="10"/>
  <c r="BK62" i="10"/>
  <c r="BK61" i="10"/>
  <c r="BK60" i="10"/>
  <c r="BK59" i="10"/>
  <c r="BK56" i="10"/>
  <c r="BK204" i="10"/>
  <c r="BK179" i="10"/>
  <c r="BK177" i="10"/>
  <c r="BK175" i="10"/>
  <c r="BK154" i="10"/>
  <c r="BK208" i="10"/>
  <c r="BK173" i="10"/>
  <c r="BK161" i="10"/>
  <c r="BK135" i="10"/>
  <c r="BK133" i="10"/>
  <c r="BK131" i="10"/>
  <c r="BK129" i="10"/>
  <c r="BK210" i="10"/>
  <c r="BK206" i="10"/>
  <c r="BK200" i="10"/>
  <c r="BK182" i="10"/>
  <c r="BK169" i="10"/>
  <c r="BK167" i="10"/>
  <c r="BK120" i="10"/>
  <c r="BK118" i="10"/>
  <c r="BK116" i="10"/>
  <c r="BK114" i="10"/>
  <c r="BK101" i="10"/>
  <c r="BK99" i="10"/>
  <c r="BK86" i="10"/>
  <c r="BK84" i="10"/>
  <c r="BK71" i="10"/>
  <c r="BK50" i="10"/>
  <c r="BK192" i="10"/>
  <c r="BK191" i="10"/>
  <c r="BK188" i="10"/>
  <c r="BK184" i="10"/>
  <c r="BK170" i="10"/>
  <c r="BK168" i="10"/>
  <c r="BK166" i="10"/>
  <c r="BK159" i="10"/>
  <c r="BK157" i="10"/>
  <c r="BK148" i="10"/>
  <c r="BK137" i="10"/>
  <c r="BK126" i="10"/>
  <c r="BK124" i="10"/>
  <c r="BK122" i="10"/>
  <c r="BK105" i="10"/>
  <c r="BK103" i="10"/>
  <c r="BK73" i="10"/>
  <c r="BK66" i="10"/>
  <c r="BK49" i="10"/>
  <c r="BK27" i="10"/>
  <c r="BK26" i="10"/>
  <c r="BK25" i="10"/>
  <c r="BK24" i="10"/>
  <c r="BK23" i="10"/>
  <c r="BK85" i="10"/>
  <c r="BK76" i="10"/>
  <c r="BK67" i="10"/>
  <c r="BK47" i="10"/>
  <c r="BK33" i="10"/>
  <c r="BK29" i="10"/>
  <c r="BK10" i="10"/>
  <c r="BK95" i="10"/>
  <c r="BK51" i="10"/>
  <c r="BK43" i="10"/>
  <c r="BK39" i="10"/>
  <c r="BK20" i="10"/>
  <c r="BK18" i="10"/>
  <c r="BK14" i="10"/>
  <c r="BK12" i="10"/>
  <c r="BK123" i="10"/>
  <c r="BK104" i="10"/>
  <c r="BK97" i="10"/>
  <c r="BK32" i="10"/>
  <c r="BK8" i="10"/>
  <c r="BK144" i="10"/>
  <c r="BK142" i="10"/>
  <c r="BK106" i="10"/>
  <c r="BK80" i="10"/>
  <c r="BK42" i="10"/>
  <c r="BK38" i="10"/>
  <c r="BK127" i="10"/>
  <c r="BK125" i="10"/>
  <c r="BK89" i="10"/>
  <c r="BK70" i="10"/>
  <c r="BK54" i="10"/>
  <c r="BK53" i="10"/>
  <c r="BK35" i="10"/>
  <c r="BK31" i="10"/>
  <c r="BK115" i="10"/>
  <c r="BK108" i="10"/>
  <c r="BK91" i="10"/>
  <c r="BK41" i="10"/>
  <c r="BK37" i="10"/>
  <c r="BK117" i="10"/>
  <c r="BK110" i="10"/>
  <c r="BK93" i="10"/>
  <c r="BK68" i="10"/>
  <c r="BK55" i="10"/>
  <c r="BK34" i="10"/>
  <c r="BK30" i="10"/>
  <c r="BK21" i="10"/>
  <c r="BK19" i="10"/>
  <c r="BK119" i="10"/>
  <c r="BK100" i="10"/>
  <c r="BK83" i="10"/>
  <c r="BK44" i="10"/>
  <c r="BK40" i="10"/>
  <c r="BK15" i="10"/>
  <c r="BK9" i="10"/>
  <c r="BK11" i="10"/>
  <c r="BK13" i="10"/>
  <c r="BI865" i="10"/>
  <c r="BI858" i="10"/>
  <c r="BI868" i="10"/>
  <c r="BI861" i="10"/>
  <c r="BI855" i="10"/>
  <c r="BI871" i="10"/>
  <c r="BI859" i="10"/>
  <c r="BI874" i="10"/>
  <c r="BI872" i="10"/>
  <c r="BI873" i="10"/>
  <c r="BI864" i="10"/>
  <c r="BI870" i="10"/>
  <c r="BI869" i="10"/>
  <c r="BI863" i="10"/>
  <c r="BI867" i="10"/>
  <c r="BI851" i="10"/>
  <c r="BI856" i="10"/>
  <c r="BI829" i="10"/>
  <c r="BI827" i="10"/>
  <c r="BI825" i="10"/>
  <c r="BI823" i="10"/>
  <c r="BI831" i="10"/>
  <c r="BI847" i="10"/>
  <c r="BI834" i="10"/>
  <c r="BI840" i="10"/>
  <c r="BI854" i="10"/>
  <c r="BI853" i="10"/>
  <c r="BI852" i="10"/>
  <c r="BI849" i="10"/>
  <c r="BI845" i="10"/>
  <c r="BI824" i="10"/>
  <c r="BI820" i="10"/>
  <c r="BI818" i="10"/>
  <c r="BI816" i="10"/>
  <c r="BI814" i="10"/>
  <c r="BI850" i="10"/>
  <c r="BI846" i="10"/>
  <c r="BI833" i="10"/>
  <c r="BI826" i="10"/>
  <c r="BI822" i="10"/>
  <c r="BI838" i="10"/>
  <c r="BI836" i="10"/>
  <c r="BI819" i="10"/>
  <c r="BI828" i="10"/>
  <c r="BI862" i="10"/>
  <c r="BI842" i="10"/>
  <c r="BI832" i="10"/>
  <c r="BI843" i="10"/>
  <c r="BI841" i="10"/>
  <c r="BI835" i="10"/>
  <c r="BI815" i="10"/>
  <c r="BI811" i="10"/>
  <c r="BI809" i="10"/>
  <c r="BI807" i="10"/>
  <c r="BI805" i="10"/>
  <c r="BI860" i="10"/>
  <c r="BI844" i="10"/>
  <c r="BI817" i="10"/>
  <c r="BI837" i="10"/>
  <c r="BI806" i="10"/>
  <c r="BI793" i="10"/>
  <c r="BI813" i="10"/>
  <c r="BI808" i="10"/>
  <c r="BI798" i="10"/>
  <c r="BI804" i="10"/>
  <c r="BI795" i="10"/>
  <c r="BI797" i="10"/>
  <c r="BI810" i="10"/>
  <c r="BI800" i="10"/>
  <c r="BI794" i="10"/>
  <c r="BI791" i="10"/>
  <c r="BI790" i="10"/>
  <c r="BI792" i="10"/>
  <c r="BI787" i="10"/>
  <c r="BI785" i="10"/>
  <c r="BI788" i="10"/>
  <c r="BI801" i="10"/>
  <c r="BI799" i="10"/>
  <c r="BI780" i="10"/>
  <c r="BI763" i="10"/>
  <c r="BI782" i="10"/>
  <c r="BI776" i="10"/>
  <c r="BI775" i="10"/>
  <c r="BI771" i="10"/>
  <c r="BI769" i="10"/>
  <c r="BI767" i="10"/>
  <c r="BI789" i="10"/>
  <c r="BI796" i="10"/>
  <c r="BI781" i="10"/>
  <c r="BI777" i="10"/>
  <c r="BI772" i="10"/>
  <c r="BI770" i="10"/>
  <c r="BI768" i="10"/>
  <c r="BI766" i="10"/>
  <c r="BI745" i="10"/>
  <c r="BI743" i="10"/>
  <c r="BI741" i="10"/>
  <c r="BI739" i="10"/>
  <c r="BI755" i="10"/>
  <c r="BI753" i="10"/>
  <c r="BI759" i="10"/>
  <c r="BI760" i="10"/>
  <c r="BI774" i="10"/>
  <c r="BI764" i="10"/>
  <c r="BI756" i="10"/>
  <c r="BI754" i="10"/>
  <c r="BI752" i="10"/>
  <c r="BI750" i="10"/>
  <c r="BI748" i="10"/>
  <c r="BI758" i="10"/>
  <c r="BI749" i="10"/>
  <c r="BI762" i="10"/>
  <c r="BI746" i="10"/>
  <c r="BI737" i="10"/>
  <c r="BI735" i="10"/>
  <c r="BI733" i="10"/>
  <c r="BI731" i="10"/>
  <c r="BI729" i="10"/>
  <c r="BI727" i="10"/>
  <c r="BI725" i="10"/>
  <c r="BI724" i="10"/>
  <c r="BI742" i="10"/>
  <c r="BI744" i="10"/>
  <c r="BI751" i="10"/>
  <c r="BI732" i="10"/>
  <c r="BI740" i="10"/>
  <c r="BI736" i="10"/>
  <c r="BI722" i="10"/>
  <c r="BI720" i="10"/>
  <c r="BI718" i="10"/>
  <c r="BI716" i="10"/>
  <c r="BI714" i="10"/>
  <c r="BI712" i="10"/>
  <c r="BI710" i="10"/>
  <c r="BI708" i="10"/>
  <c r="BI706" i="10"/>
  <c r="BI717" i="10"/>
  <c r="BI707" i="10"/>
  <c r="BI705" i="10"/>
  <c r="BI738" i="10"/>
  <c r="BI719" i="10"/>
  <c r="BI709" i="10"/>
  <c r="BI730" i="10"/>
  <c r="BI728" i="10"/>
  <c r="BI726" i="10"/>
  <c r="BI734" i="10"/>
  <c r="BI701" i="10"/>
  <c r="BI699" i="10"/>
  <c r="BI697" i="10"/>
  <c r="BI695" i="10"/>
  <c r="BI693" i="10"/>
  <c r="BI715" i="10"/>
  <c r="BI676" i="10"/>
  <c r="BI674" i="10"/>
  <c r="BI672" i="10"/>
  <c r="BI670" i="10"/>
  <c r="BI668" i="10"/>
  <c r="BI666" i="10"/>
  <c r="BI711" i="10"/>
  <c r="BI723" i="10"/>
  <c r="BI704" i="10"/>
  <c r="BI702" i="10"/>
  <c r="BI713" i="10"/>
  <c r="BI696" i="10"/>
  <c r="BI669" i="10"/>
  <c r="BI646" i="10"/>
  <c r="BI703" i="10"/>
  <c r="BI698" i="10"/>
  <c r="BI721" i="10"/>
  <c r="BI700" i="10"/>
  <c r="BI673" i="10"/>
  <c r="BI683" i="10"/>
  <c r="BI667" i="10"/>
  <c r="BI684" i="10"/>
  <c r="BI694" i="10"/>
  <c r="BI685" i="10"/>
  <c r="BI675" i="10"/>
  <c r="BI686" i="10"/>
  <c r="BI687" i="10"/>
  <c r="BI679" i="10"/>
  <c r="BI688" i="10"/>
  <c r="BI680" i="10"/>
  <c r="BI692" i="10"/>
  <c r="BI689" i="10"/>
  <c r="BI681" i="10"/>
  <c r="BI677" i="10"/>
  <c r="BI643" i="10"/>
  <c r="BI641" i="10"/>
  <c r="BI639" i="10"/>
  <c r="BI637" i="10"/>
  <c r="BI627" i="10"/>
  <c r="BI625" i="10"/>
  <c r="BI690" i="10"/>
  <c r="BI682" i="10"/>
  <c r="BI663" i="10"/>
  <c r="BI655" i="10"/>
  <c r="BI652" i="10"/>
  <c r="BI642" i="10"/>
  <c r="BI635" i="10"/>
  <c r="BI634" i="10"/>
  <c r="BI665" i="10"/>
  <c r="BI658" i="10"/>
  <c r="BI644" i="10"/>
  <c r="BI661" i="10"/>
  <c r="BI653" i="10"/>
  <c r="BI649" i="10"/>
  <c r="BI664" i="10"/>
  <c r="BI656" i="10"/>
  <c r="BI647" i="10"/>
  <c r="BI631" i="10"/>
  <c r="BI630" i="10"/>
  <c r="BI659" i="10"/>
  <c r="BI650" i="10"/>
  <c r="BI662" i="10"/>
  <c r="BI654" i="10"/>
  <c r="BI671" i="10"/>
  <c r="BI657" i="10"/>
  <c r="BI651" i="10"/>
  <c r="BI638" i="10"/>
  <c r="BI614" i="10"/>
  <c r="BI612" i="10"/>
  <c r="BI610" i="10"/>
  <c r="BI660" i="10"/>
  <c r="BI645" i="10"/>
  <c r="BI640" i="10"/>
  <c r="BI589" i="10"/>
  <c r="BI617" i="10"/>
  <c r="BI609" i="10"/>
  <c r="BI588" i="10"/>
  <c r="BI552" i="10"/>
  <c r="BI550" i="10"/>
  <c r="BI628" i="10"/>
  <c r="BI611" i="10"/>
  <c r="BI590" i="10"/>
  <c r="BI556" i="10"/>
  <c r="BI554" i="10"/>
  <c r="BI626" i="10"/>
  <c r="BI613" i="10"/>
  <c r="BI558" i="10"/>
  <c r="BI633" i="10"/>
  <c r="BI622" i="10"/>
  <c r="BI620" i="10"/>
  <c r="BI618" i="10"/>
  <c r="BI566" i="10"/>
  <c r="BI564" i="10"/>
  <c r="BI562" i="10"/>
  <c r="BI615" i="10"/>
  <c r="BI606" i="10"/>
  <c r="BI605" i="10"/>
  <c r="BI604" i="10"/>
  <c r="BI603" i="10"/>
  <c r="BI602" i="10"/>
  <c r="BI601" i="10"/>
  <c r="BI600" i="10"/>
  <c r="BI599" i="10"/>
  <c r="BI598" i="10"/>
  <c r="BI597" i="10"/>
  <c r="BI596" i="10"/>
  <c r="BI595" i="10"/>
  <c r="BI594" i="10"/>
  <c r="BI593" i="10"/>
  <c r="BI592" i="10"/>
  <c r="BI585" i="10"/>
  <c r="BI584" i="10"/>
  <c r="BI583" i="10"/>
  <c r="BI582" i="10"/>
  <c r="BI581" i="10"/>
  <c r="BI580" i="10"/>
  <c r="BI579" i="10"/>
  <c r="BI578" i="10"/>
  <c r="BI577" i="10"/>
  <c r="BI576" i="10"/>
  <c r="BI575" i="10"/>
  <c r="BI574" i="10"/>
  <c r="BI573" i="10"/>
  <c r="BI572" i="10"/>
  <c r="BI571" i="10"/>
  <c r="BI570" i="10"/>
  <c r="BI569" i="10"/>
  <c r="BI559" i="10"/>
  <c r="BI544" i="10"/>
  <c r="BI542" i="10"/>
  <c r="BI540" i="10"/>
  <c r="BI538" i="10"/>
  <c r="BI536" i="10"/>
  <c r="BI534" i="10"/>
  <c r="BI532" i="10"/>
  <c r="BI530" i="10"/>
  <c r="BI526" i="10"/>
  <c r="BI524" i="10"/>
  <c r="BI522" i="10"/>
  <c r="BI520" i="10"/>
  <c r="BI518" i="10"/>
  <c r="BI516" i="10"/>
  <c r="BI514" i="10"/>
  <c r="BI512" i="10"/>
  <c r="BI510" i="10"/>
  <c r="BI508" i="10"/>
  <c r="BI504" i="10"/>
  <c r="BI502" i="10"/>
  <c r="BI500" i="10"/>
  <c r="BI498" i="10"/>
  <c r="BI496" i="10"/>
  <c r="BI494" i="10"/>
  <c r="BI492" i="10"/>
  <c r="BI490" i="10"/>
  <c r="BI488" i="10"/>
  <c r="BI621" i="10"/>
  <c r="BI619" i="10"/>
  <c r="BI568" i="10"/>
  <c r="BI567" i="10"/>
  <c r="BI565" i="10"/>
  <c r="BI563" i="10"/>
  <c r="BI561" i="10"/>
  <c r="BI548" i="10"/>
  <c r="BI546" i="10"/>
  <c r="BI543" i="10"/>
  <c r="BI517" i="10"/>
  <c r="BI499" i="10"/>
  <c r="BI486" i="10"/>
  <c r="BI484" i="10"/>
  <c r="BI482" i="10"/>
  <c r="BI480" i="10"/>
  <c r="BI478" i="10"/>
  <c r="BI476" i="10"/>
  <c r="BI529" i="10"/>
  <c r="BI501" i="10"/>
  <c r="BI555" i="10"/>
  <c r="BI531" i="10"/>
  <c r="BI503" i="10"/>
  <c r="BI551" i="10"/>
  <c r="BI533" i="10"/>
  <c r="BI505" i="10"/>
  <c r="BI535" i="10"/>
  <c r="BI525" i="10"/>
  <c r="BI509" i="10"/>
  <c r="BI537" i="10"/>
  <c r="BI527" i="10"/>
  <c r="BI511" i="10"/>
  <c r="BI539" i="10"/>
  <c r="BI521" i="10"/>
  <c r="BI513" i="10"/>
  <c r="BI495" i="10"/>
  <c r="BI432" i="10"/>
  <c r="BI430" i="10"/>
  <c r="BI428" i="10"/>
  <c r="BI426" i="10"/>
  <c r="BI424" i="10"/>
  <c r="BI422" i="10"/>
  <c r="BI420" i="10"/>
  <c r="BI418" i="10"/>
  <c r="BI547" i="10"/>
  <c r="BI541" i="10"/>
  <c r="BI515" i="10"/>
  <c r="BI497" i="10"/>
  <c r="BI448" i="10"/>
  <c r="BI446" i="10"/>
  <c r="BI444" i="10"/>
  <c r="BI442" i="10"/>
  <c r="BI440" i="10"/>
  <c r="BI438" i="10"/>
  <c r="BI436" i="10"/>
  <c r="BI434" i="10"/>
  <c r="BI489" i="10"/>
  <c r="BI445" i="10"/>
  <c r="BI423" i="10"/>
  <c r="BI447" i="10"/>
  <c r="BI425" i="10"/>
  <c r="BI477" i="10"/>
  <c r="BI475" i="10"/>
  <c r="BI479" i="10"/>
  <c r="BI435" i="10"/>
  <c r="BI481" i="10"/>
  <c r="BI437" i="10"/>
  <c r="BI431" i="10"/>
  <c r="BI483" i="10"/>
  <c r="BI439" i="10"/>
  <c r="BI493" i="10"/>
  <c r="BI485" i="10"/>
  <c r="BI441" i="10"/>
  <c r="BI419" i="10"/>
  <c r="BI400" i="10"/>
  <c r="BI398" i="10"/>
  <c r="BI396" i="10"/>
  <c r="BI394" i="10"/>
  <c r="BI392" i="10"/>
  <c r="BI390" i="10"/>
  <c r="BI388" i="10"/>
  <c r="BI491" i="10"/>
  <c r="BI487" i="10"/>
  <c r="BI474" i="10"/>
  <c r="BI473" i="10"/>
  <c r="BI472" i="10"/>
  <c r="BI471" i="10"/>
  <c r="BI470" i="10"/>
  <c r="BI469" i="10"/>
  <c r="BI468" i="10"/>
  <c r="BI467" i="10"/>
  <c r="BI466" i="10"/>
  <c r="BI465" i="10"/>
  <c r="BI464" i="10"/>
  <c r="BI463" i="10"/>
  <c r="BI462" i="10"/>
  <c r="BI461" i="10"/>
  <c r="BI460" i="10"/>
  <c r="BI459" i="10"/>
  <c r="BI458" i="10"/>
  <c r="BI457" i="10"/>
  <c r="BI456" i="10"/>
  <c r="BI455" i="10"/>
  <c r="BI454" i="10"/>
  <c r="BI453" i="10"/>
  <c r="BI452" i="10"/>
  <c r="BI451" i="10"/>
  <c r="BI450" i="10"/>
  <c r="BI443" i="10"/>
  <c r="BI421" i="10"/>
  <c r="BI408" i="10"/>
  <c r="BI406" i="10"/>
  <c r="BI404" i="10"/>
  <c r="BI402" i="10"/>
  <c r="BI353" i="10"/>
  <c r="BI351" i="10"/>
  <c r="BI429" i="10"/>
  <c r="BI407" i="10"/>
  <c r="BI347" i="10"/>
  <c r="BI389" i="10"/>
  <c r="BI354" i="10"/>
  <c r="BI427" i="10"/>
  <c r="BI415" i="10"/>
  <c r="BI414" i="10"/>
  <c r="BI384" i="10"/>
  <c r="BI380" i="10"/>
  <c r="BI376" i="10"/>
  <c r="BI372" i="10"/>
  <c r="BI363" i="10"/>
  <c r="BI352" i="10"/>
  <c r="BI342" i="10"/>
  <c r="BI340" i="10"/>
  <c r="BI325" i="10"/>
  <c r="BI413" i="10"/>
  <c r="BI403" i="10"/>
  <c r="BI412" i="10"/>
  <c r="BI397" i="10"/>
  <c r="BI393" i="10"/>
  <c r="BI385" i="10"/>
  <c r="BI381" i="10"/>
  <c r="BI377" i="10"/>
  <c r="BI373" i="10"/>
  <c r="BI369" i="10"/>
  <c r="BI365" i="10"/>
  <c r="BI357" i="10"/>
  <c r="BI331" i="10"/>
  <c r="BI329" i="10"/>
  <c r="BI322" i="10"/>
  <c r="BI320" i="10"/>
  <c r="BI416" i="10"/>
  <c r="BI411" i="10"/>
  <c r="BI410" i="10"/>
  <c r="BI386" i="10"/>
  <c r="BI382" i="10"/>
  <c r="BI405" i="10"/>
  <c r="BI326" i="10"/>
  <c r="BI316" i="10"/>
  <c r="BI314" i="10"/>
  <c r="BI312" i="10"/>
  <c r="BI289" i="10"/>
  <c r="BI287" i="10"/>
  <c r="BI395" i="10"/>
  <c r="BI379" i="10"/>
  <c r="BI301" i="10"/>
  <c r="BI299" i="10"/>
  <c r="BI297" i="10"/>
  <c r="BI374" i="10"/>
  <c r="BI330" i="10"/>
  <c r="BI309" i="10"/>
  <c r="BI307" i="10"/>
  <c r="BI305" i="10"/>
  <c r="BI399" i="10"/>
  <c r="BI375" i="10"/>
  <c r="BI367" i="10"/>
  <c r="BI321" i="10"/>
  <c r="BI315" i="10"/>
  <c r="BI313" i="10"/>
  <c r="BI311" i="10"/>
  <c r="BI370" i="10"/>
  <c r="BI361" i="10"/>
  <c r="BI360" i="10"/>
  <c r="BI359" i="10"/>
  <c r="BI344" i="10"/>
  <c r="BI319" i="10"/>
  <c r="BI391" i="10"/>
  <c r="BI371" i="10"/>
  <c r="BI366" i="10"/>
  <c r="BI362" i="10"/>
  <c r="BI358" i="10"/>
  <c r="BI339" i="10"/>
  <c r="BI302" i="10"/>
  <c r="BI300" i="10"/>
  <c r="BI298" i="10"/>
  <c r="BI281" i="10"/>
  <c r="BI364" i="10"/>
  <c r="BI356" i="10"/>
  <c r="BI348" i="10"/>
  <c r="BI341" i="10"/>
  <c r="BI308" i="10"/>
  <c r="BI306" i="10"/>
  <c r="BI304" i="10"/>
  <c r="BI336" i="10"/>
  <c r="BI294" i="10"/>
  <c r="BI269" i="10"/>
  <c r="BI267" i="10"/>
  <c r="BI265" i="10"/>
  <c r="BI263" i="10"/>
  <c r="BI378" i="10"/>
  <c r="BI337" i="10"/>
  <c r="BI279" i="10"/>
  <c r="BI277" i="10"/>
  <c r="BI275" i="10"/>
  <c r="BI273" i="10"/>
  <c r="BI383" i="10"/>
  <c r="BI295" i="10"/>
  <c r="BI318" i="10"/>
  <c r="BI292" i="10"/>
  <c r="BI291" i="10"/>
  <c r="BI282" i="10"/>
  <c r="BI270" i="10"/>
  <c r="BI268" i="10"/>
  <c r="BI333" i="10"/>
  <c r="BI288" i="10"/>
  <c r="BI280" i="10"/>
  <c r="BI278" i="10"/>
  <c r="BI276" i="10"/>
  <c r="BI274" i="10"/>
  <c r="BI272" i="10"/>
  <c r="BI334" i="10"/>
  <c r="BI293" i="10"/>
  <c r="BI286" i="10"/>
  <c r="BI285" i="10"/>
  <c r="BI335" i="10"/>
  <c r="BI259" i="10"/>
  <c r="BI257" i="10"/>
  <c r="BI266" i="10"/>
  <c r="BI197" i="10"/>
  <c r="BI237" i="10"/>
  <c r="BI223" i="10"/>
  <c r="BI203" i="10"/>
  <c r="BI201" i="10"/>
  <c r="BI199" i="10"/>
  <c r="BI215" i="10"/>
  <c r="BI213" i="10"/>
  <c r="BI211" i="10"/>
  <c r="BI209" i="10"/>
  <c r="BI207" i="10"/>
  <c r="BI234" i="10"/>
  <c r="BI232" i="10"/>
  <c r="BI230" i="10"/>
  <c r="BI228" i="10"/>
  <c r="BI224" i="10"/>
  <c r="BI219" i="10"/>
  <c r="BI217" i="10"/>
  <c r="BI258" i="10"/>
  <c r="BI260" i="10"/>
  <c r="BI204" i="10"/>
  <c r="BI202" i="10"/>
  <c r="BI200" i="10"/>
  <c r="BI189" i="10"/>
  <c r="BI173" i="10"/>
  <c r="BI154" i="10"/>
  <c r="BI152" i="10"/>
  <c r="BI150" i="10"/>
  <c r="BI148" i="10"/>
  <c r="BI137" i="10"/>
  <c r="BI262" i="10"/>
  <c r="BI255" i="10"/>
  <c r="BI254" i="10"/>
  <c r="BI253" i="10"/>
  <c r="BI252" i="10"/>
  <c r="BI251" i="10"/>
  <c r="BI250" i="10"/>
  <c r="BI249" i="10"/>
  <c r="BI248" i="10"/>
  <c r="BI247" i="10"/>
  <c r="BI246" i="10"/>
  <c r="BI245" i="10"/>
  <c r="BI244" i="10"/>
  <c r="BI243" i="10"/>
  <c r="BI242" i="10"/>
  <c r="BI241" i="10"/>
  <c r="BI240" i="10"/>
  <c r="BI239" i="10"/>
  <c r="BI238" i="10"/>
  <c r="BI225" i="10"/>
  <c r="BI264" i="10"/>
  <c r="BI235" i="10"/>
  <c r="BI233" i="10"/>
  <c r="BI231" i="10"/>
  <c r="BI227" i="10"/>
  <c r="BI222" i="10"/>
  <c r="BI220" i="10"/>
  <c r="BI218" i="10"/>
  <c r="BI183" i="10"/>
  <c r="BI164" i="10"/>
  <c r="BI145" i="10"/>
  <c r="BI143" i="10"/>
  <c r="BI141" i="10"/>
  <c r="BI192" i="10"/>
  <c r="BI182" i="10"/>
  <c r="BI170" i="10"/>
  <c r="BI169" i="10"/>
  <c r="BI168" i="10"/>
  <c r="BI167" i="10"/>
  <c r="BI166" i="10"/>
  <c r="BI120" i="10"/>
  <c r="BI118" i="10"/>
  <c r="BI116" i="10"/>
  <c r="BI114" i="10"/>
  <c r="BI101" i="10"/>
  <c r="BI99" i="10"/>
  <c r="BI86" i="10"/>
  <c r="BI84" i="10"/>
  <c r="BI71" i="10"/>
  <c r="BI50" i="10"/>
  <c r="BI214" i="10"/>
  <c r="BI191" i="10"/>
  <c r="BI190" i="10"/>
  <c r="BI188" i="10"/>
  <c r="BI184" i="10"/>
  <c r="BI159" i="10"/>
  <c r="BI158" i="10"/>
  <c r="BI157" i="10"/>
  <c r="BI156" i="10"/>
  <c r="BI149" i="10"/>
  <c r="BI138" i="10"/>
  <c r="BI126" i="10"/>
  <c r="BI124" i="10"/>
  <c r="BI122" i="10"/>
  <c r="BI105" i="10"/>
  <c r="BI103" i="10"/>
  <c r="BI73" i="10"/>
  <c r="BI66" i="10"/>
  <c r="BI196" i="10"/>
  <c r="BI187" i="10"/>
  <c r="BI163" i="10"/>
  <c r="BI151" i="10"/>
  <c r="BI180" i="10"/>
  <c r="BI179" i="10"/>
  <c r="BI178" i="10"/>
  <c r="BI177" i="10"/>
  <c r="BI176" i="10"/>
  <c r="BI175" i="10"/>
  <c r="BI153" i="10"/>
  <c r="BI212" i="10"/>
  <c r="BI142" i="10"/>
  <c r="BI208" i="10"/>
  <c r="BI172" i="10"/>
  <c r="BI144" i="10"/>
  <c r="BI127" i="10"/>
  <c r="BI125" i="10"/>
  <c r="BI210" i="10"/>
  <c r="BI206" i="10"/>
  <c r="BI161" i="10"/>
  <c r="BI135" i="10"/>
  <c r="BI133" i="10"/>
  <c r="BI131" i="10"/>
  <c r="BI129" i="10"/>
  <c r="BI110" i="10"/>
  <c r="BI108" i="10"/>
  <c r="BI93" i="10"/>
  <c r="BI91" i="10"/>
  <c r="BI89" i="10"/>
  <c r="BI76" i="10"/>
  <c r="BI97" i="10"/>
  <c r="BI95" i="10"/>
  <c r="BI80" i="10"/>
  <c r="BI68" i="10"/>
  <c r="BI53" i="10"/>
  <c r="BI51" i="10"/>
  <c r="BI117" i="10"/>
  <c r="BI81" i="10"/>
  <c r="BI55" i="10"/>
  <c r="BI34" i="10"/>
  <c r="BI30" i="10"/>
  <c r="BI19" i="10"/>
  <c r="BI119" i="10"/>
  <c r="BI100" i="10"/>
  <c r="BI83" i="10"/>
  <c r="BI62" i="10"/>
  <c r="BI60" i="10"/>
  <c r="BI44" i="10"/>
  <c r="BI40" i="10"/>
  <c r="BI27" i="10"/>
  <c r="BI23" i="10"/>
  <c r="BI90" i="10"/>
  <c r="BI85" i="10"/>
  <c r="BI69" i="10"/>
  <c r="BI67" i="10"/>
  <c r="BI56" i="10"/>
  <c r="BI47" i="10"/>
  <c r="BI33" i="10"/>
  <c r="BI29" i="10"/>
  <c r="BI130" i="10"/>
  <c r="BI109" i="10"/>
  <c r="BI92" i="10"/>
  <c r="BI49" i="10"/>
  <c r="BI43" i="10"/>
  <c r="BI39" i="10"/>
  <c r="BI26" i="10"/>
  <c r="BI20" i="10"/>
  <c r="BI18" i="10"/>
  <c r="BI14" i="10"/>
  <c r="BI12" i="10"/>
  <c r="BI10" i="10"/>
  <c r="BI8" i="10"/>
  <c r="BI132" i="10"/>
  <c r="BI123" i="10"/>
  <c r="BI111" i="10"/>
  <c r="BI104" i="10"/>
  <c r="BI65" i="10"/>
  <c r="BI32" i="10"/>
  <c r="BI134" i="10"/>
  <c r="BI106" i="10"/>
  <c r="BI75" i="10"/>
  <c r="BI63" i="10"/>
  <c r="BI61" i="10"/>
  <c r="BI59" i="10"/>
  <c r="BI57" i="10"/>
  <c r="BI42" i="10"/>
  <c r="BI38" i="10"/>
  <c r="BI25" i="10"/>
  <c r="BI136" i="10"/>
  <c r="BI96" i="10"/>
  <c r="BI77" i="10"/>
  <c r="BI70" i="10"/>
  <c r="BI54" i="10"/>
  <c r="BI35" i="10"/>
  <c r="BI31" i="10"/>
  <c r="BI115" i="10"/>
  <c r="BI79" i="10"/>
  <c r="BI48" i="10"/>
  <c r="BI41" i="10"/>
  <c r="BI37" i="10"/>
  <c r="BI24" i="10"/>
  <c r="BI21" i="10"/>
  <c r="BI15" i="10"/>
  <c r="BI13" i="10"/>
  <c r="BI11" i="10"/>
  <c r="BI9" i="10"/>
  <c r="BN864" i="10"/>
  <c r="BN862" i="10"/>
  <c r="BN865" i="10"/>
  <c r="BN863" i="10"/>
  <c r="BN861" i="10"/>
  <c r="BN874" i="10"/>
  <c r="BN873" i="10"/>
  <c r="BN872" i="10"/>
  <c r="BN871" i="10"/>
  <c r="BN870" i="10"/>
  <c r="BN869" i="10"/>
  <c r="BN868" i="10"/>
  <c r="BN867" i="10"/>
  <c r="BN854" i="10"/>
  <c r="BN856" i="10"/>
  <c r="BN852" i="10"/>
  <c r="BN850" i="10"/>
  <c r="BN838" i="10"/>
  <c r="BN836" i="10"/>
  <c r="BN834" i="10"/>
  <c r="BN832" i="10"/>
  <c r="BN860" i="10"/>
  <c r="BN842" i="10"/>
  <c r="BN837" i="10"/>
  <c r="BN841" i="10"/>
  <c r="BN859" i="10"/>
  <c r="BN855" i="10"/>
  <c r="BN840" i="10"/>
  <c r="BN835" i="10"/>
  <c r="BN847" i="10"/>
  <c r="BN827" i="10"/>
  <c r="BN858" i="10"/>
  <c r="BN853" i="10"/>
  <c r="BN844" i="10"/>
  <c r="BN851" i="10"/>
  <c r="BN849" i="10"/>
  <c r="BN846" i="10"/>
  <c r="BN843" i="10"/>
  <c r="BN845" i="10"/>
  <c r="BN825" i="10"/>
  <c r="BN824" i="10"/>
  <c r="BN801" i="10"/>
  <c r="BN799" i="10"/>
  <c r="BN797" i="10"/>
  <c r="BN795" i="10"/>
  <c r="BN793" i="10"/>
  <c r="BN791" i="10"/>
  <c r="BN831" i="10"/>
  <c r="BN828" i="10"/>
  <c r="BN829" i="10"/>
  <c r="BN822" i="10"/>
  <c r="BN819" i="10"/>
  <c r="BN809" i="10"/>
  <c r="BN833" i="10"/>
  <c r="BN818" i="10"/>
  <c r="BN815" i="10"/>
  <c r="BN814" i="10"/>
  <c r="BN810" i="10"/>
  <c r="BN826" i="10"/>
  <c r="BN804" i="10"/>
  <c r="BN816" i="10"/>
  <c r="BN790" i="10"/>
  <c r="BN781" i="10"/>
  <c r="BN806" i="10"/>
  <c r="BN800" i="10"/>
  <c r="BN794" i="10"/>
  <c r="BN823" i="10"/>
  <c r="BN820" i="10"/>
  <c r="BN817" i="10"/>
  <c r="BN789" i="10"/>
  <c r="BN813" i="10"/>
  <c r="BN782" i="10"/>
  <c r="BN808" i="10"/>
  <c r="BN805" i="10"/>
  <c r="BN787" i="10"/>
  <c r="BN807" i="10"/>
  <c r="BN792" i="10"/>
  <c r="BN777" i="10"/>
  <c r="BN772" i="10"/>
  <c r="BN770" i="10"/>
  <c r="BN768" i="10"/>
  <c r="BN766" i="10"/>
  <c r="BN774" i="10"/>
  <c r="BN811" i="10"/>
  <c r="BN796" i="10"/>
  <c r="BN788" i="10"/>
  <c r="BN798" i="10"/>
  <c r="BN771" i="10"/>
  <c r="BN769" i="10"/>
  <c r="BN767" i="10"/>
  <c r="BN785" i="10"/>
  <c r="BN780" i="10"/>
  <c r="BN776" i="10"/>
  <c r="BN760" i="10"/>
  <c r="BN756" i="10"/>
  <c r="BN754" i="10"/>
  <c r="BN752" i="10"/>
  <c r="BN750" i="10"/>
  <c r="BN748" i="10"/>
  <c r="BN775" i="10"/>
  <c r="BN758" i="10"/>
  <c r="BN764" i="10"/>
  <c r="BN763" i="10"/>
  <c r="BN759" i="10"/>
  <c r="BN751" i="10"/>
  <c r="BN762" i="10"/>
  <c r="BN753" i="10"/>
  <c r="BN755" i="10"/>
  <c r="BN738" i="10"/>
  <c r="BN749" i="10"/>
  <c r="BN744" i="10"/>
  <c r="BN743" i="10"/>
  <c r="BN730" i="10"/>
  <c r="BN729" i="10"/>
  <c r="BN732" i="10"/>
  <c r="BN731" i="10"/>
  <c r="BN739" i="10"/>
  <c r="BN745" i="10"/>
  <c r="BN741" i="10"/>
  <c r="BN724" i="10"/>
  <c r="BN746" i="10"/>
  <c r="BN742" i="10"/>
  <c r="BN728" i="10"/>
  <c r="BN727" i="10"/>
  <c r="BN725" i="10"/>
  <c r="BN721" i="10"/>
  <c r="BN716" i="10"/>
  <c r="BN734" i="10"/>
  <c r="BN723" i="10"/>
  <c r="BN718" i="10"/>
  <c r="BN740" i="10"/>
  <c r="BN737" i="10"/>
  <c r="BN735" i="10"/>
  <c r="BN715" i="10"/>
  <c r="BN710" i="10"/>
  <c r="BN707" i="10"/>
  <c r="BN702" i="10"/>
  <c r="BN736" i="10"/>
  <c r="BN733" i="10"/>
  <c r="BN719" i="10"/>
  <c r="BN714" i="10"/>
  <c r="BN712" i="10"/>
  <c r="BN711" i="10"/>
  <c r="BN689" i="10"/>
  <c r="BN687" i="10"/>
  <c r="BN685" i="10"/>
  <c r="BN683" i="10"/>
  <c r="BN681" i="10"/>
  <c r="BN679" i="10"/>
  <c r="BN708" i="10"/>
  <c r="BN726" i="10"/>
  <c r="BN697" i="10"/>
  <c r="BN703" i="10"/>
  <c r="BN699" i="10"/>
  <c r="BN696" i="10"/>
  <c r="BN713" i="10"/>
  <c r="BN709" i="10"/>
  <c r="BN706" i="10"/>
  <c r="BN701" i="10"/>
  <c r="BN698" i="10"/>
  <c r="BN705" i="10"/>
  <c r="BN700" i="10"/>
  <c r="BN717" i="10"/>
  <c r="BN704" i="10"/>
  <c r="BN677" i="10"/>
  <c r="BN676" i="10"/>
  <c r="BN663" i="10"/>
  <c r="BN661" i="10"/>
  <c r="BN659" i="10"/>
  <c r="BN657" i="10"/>
  <c r="BN655" i="10"/>
  <c r="BN653" i="10"/>
  <c r="BN651" i="10"/>
  <c r="BN649" i="10"/>
  <c r="BN720" i="10"/>
  <c r="BN722" i="10"/>
  <c r="BN693" i="10"/>
  <c r="BN675" i="10"/>
  <c r="BN686" i="10"/>
  <c r="BN670" i="10"/>
  <c r="BN665" i="10"/>
  <c r="BN695" i="10"/>
  <c r="BN692" i="10"/>
  <c r="BN688" i="10"/>
  <c r="BN680" i="10"/>
  <c r="BN690" i="10"/>
  <c r="BN682" i="10"/>
  <c r="BN668" i="10"/>
  <c r="BN666" i="10"/>
  <c r="BN664" i="10"/>
  <c r="BN662" i="10"/>
  <c r="BN660" i="10"/>
  <c r="BN658" i="10"/>
  <c r="BN656" i="10"/>
  <c r="BN654" i="10"/>
  <c r="BN652" i="10"/>
  <c r="BN650" i="10"/>
  <c r="BN694" i="10"/>
  <c r="BN684" i="10"/>
  <c r="BN674" i="10"/>
  <c r="BN669" i="10"/>
  <c r="BN631" i="10"/>
  <c r="BN621" i="10"/>
  <c r="BN619" i="10"/>
  <c r="BN617" i="10"/>
  <c r="BN667" i="10"/>
  <c r="BN647" i="10"/>
  <c r="BN637" i="10"/>
  <c r="BN639" i="10"/>
  <c r="BN622" i="10"/>
  <c r="BN620" i="10"/>
  <c r="BN618" i="10"/>
  <c r="BN671" i="10"/>
  <c r="BN641" i="10"/>
  <c r="BN638" i="10"/>
  <c r="BN635" i="10"/>
  <c r="BN633" i="10"/>
  <c r="BN625" i="10"/>
  <c r="BN646" i="10"/>
  <c r="BN645" i="10"/>
  <c r="BN643" i="10"/>
  <c r="BN640" i="10"/>
  <c r="BN673" i="10"/>
  <c r="BN672" i="10"/>
  <c r="BN642" i="10"/>
  <c r="BN644" i="10"/>
  <c r="BN628" i="10"/>
  <c r="BN590" i="10"/>
  <c r="BN588" i="10"/>
  <c r="BN606" i="10"/>
  <c r="BN604" i="10"/>
  <c r="BN602" i="10"/>
  <c r="BN600" i="10"/>
  <c r="BN598" i="10"/>
  <c r="BN596" i="10"/>
  <c r="BN594" i="10"/>
  <c r="BN592" i="10"/>
  <c r="BN630" i="10"/>
  <c r="BN555" i="10"/>
  <c r="BN626" i="10"/>
  <c r="BN615" i="10"/>
  <c r="BN585" i="10"/>
  <c r="BN583" i="10"/>
  <c r="BN581" i="10"/>
  <c r="BN579" i="10"/>
  <c r="BN577" i="10"/>
  <c r="BN575" i="10"/>
  <c r="BN573" i="10"/>
  <c r="BN571" i="10"/>
  <c r="BN569" i="10"/>
  <c r="BN559" i="10"/>
  <c r="BN634" i="10"/>
  <c r="BN627" i="10"/>
  <c r="BN567" i="10"/>
  <c r="BN565" i="10"/>
  <c r="BN563" i="10"/>
  <c r="BN561" i="10"/>
  <c r="BN605" i="10"/>
  <c r="BN603" i="10"/>
  <c r="BN601" i="10"/>
  <c r="BN599" i="10"/>
  <c r="BN597" i="10"/>
  <c r="BN595" i="10"/>
  <c r="BN593" i="10"/>
  <c r="BN584" i="10"/>
  <c r="BN582" i="10"/>
  <c r="BN580" i="10"/>
  <c r="BN578" i="10"/>
  <c r="BN576" i="10"/>
  <c r="BN574" i="10"/>
  <c r="BN572" i="10"/>
  <c r="BN570" i="10"/>
  <c r="BN568" i="10"/>
  <c r="BN552" i="10"/>
  <c r="BN610" i="10"/>
  <c r="BN612" i="10"/>
  <c r="BN609" i="10"/>
  <c r="BN589" i="10"/>
  <c r="BN614" i="10"/>
  <c r="BN611" i="10"/>
  <c r="BN566" i="10"/>
  <c r="BN564" i="10"/>
  <c r="BN562" i="10"/>
  <c r="BN547" i="10"/>
  <c r="BN613" i="10"/>
  <c r="BN551" i="10"/>
  <c r="BN554" i="10"/>
  <c r="BN536" i="10"/>
  <c r="BN533" i="10"/>
  <c r="BN526" i="10"/>
  <c r="BN510" i="10"/>
  <c r="BN505" i="10"/>
  <c r="BN492" i="10"/>
  <c r="BN489" i="10"/>
  <c r="BN556" i="10"/>
  <c r="BN550" i="10"/>
  <c r="BN538" i="10"/>
  <c r="BN535" i="10"/>
  <c r="BN525" i="10"/>
  <c r="BN520" i="10"/>
  <c r="BN512" i="10"/>
  <c r="BN509" i="10"/>
  <c r="BN494" i="10"/>
  <c r="BN491" i="10"/>
  <c r="BN540" i="10"/>
  <c r="BN537" i="10"/>
  <c r="BN527" i="10"/>
  <c r="BN522" i="10"/>
  <c r="BN514" i="10"/>
  <c r="BN511" i="10"/>
  <c r="BN542" i="10"/>
  <c r="BN539" i="10"/>
  <c r="BN521" i="10"/>
  <c r="BN516" i="10"/>
  <c r="BN513" i="10"/>
  <c r="BN544" i="10"/>
  <c r="BN541" i="10"/>
  <c r="BN518" i="10"/>
  <c r="BN515" i="10"/>
  <c r="BN500" i="10"/>
  <c r="BN558" i="10"/>
  <c r="BN548" i="10"/>
  <c r="BN546" i="10"/>
  <c r="BN543" i="10"/>
  <c r="BN530" i="10"/>
  <c r="BN517" i="10"/>
  <c r="BN502" i="10"/>
  <c r="BN532" i="10"/>
  <c r="BN529" i="10"/>
  <c r="BN504" i="10"/>
  <c r="BN501" i="10"/>
  <c r="BN488" i="10"/>
  <c r="BN447" i="10"/>
  <c r="BN445" i="10"/>
  <c r="BN443" i="10"/>
  <c r="BN441" i="10"/>
  <c r="BN439" i="10"/>
  <c r="BN437" i="10"/>
  <c r="BN435" i="10"/>
  <c r="BN534" i="10"/>
  <c r="BN531" i="10"/>
  <c r="BN524" i="10"/>
  <c r="BN508" i="10"/>
  <c r="BN503" i="10"/>
  <c r="BN490" i="10"/>
  <c r="BN487" i="10"/>
  <c r="BN485" i="10"/>
  <c r="BN483" i="10"/>
  <c r="BN481" i="10"/>
  <c r="BN479" i="10"/>
  <c r="BN477" i="10"/>
  <c r="BN475" i="10"/>
  <c r="BN473" i="10"/>
  <c r="BN471" i="10"/>
  <c r="BN469" i="10"/>
  <c r="BN467" i="10"/>
  <c r="BN465" i="10"/>
  <c r="BN463" i="10"/>
  <c r="BN461" i="10"/>
  <c r="BN459" i="10"/>
  <c r="BN457" i="10"/>
  <c r="BN455" i="10"/>
  <c r="BN453" i="10"/>
  <c r="BN451" i="10"/>
  <c r="BN486" i="10"/>
  <c r="BN436" i="10"/>
  <c r="BN432" i="10"/>
  <c r="BN429" i="10"/>
  <c r="BN495" i="10"/>
  <c r="BN438" i="10"/>
  <c r="BN431" i="10"/>
  <c r="BN499" i="10"/>
  <c r="BN496" i="10"/>
  <c r="BN493" i="10"/>
  <c r="BN476" i="10"/>
  <c r="BN442" i="10"/>
  <c r="BN478" i="10"/>
  <c r="BN474" i="10"/>
  <c r="BN472" i="10"/>
  <c r="BN470" i="10"/>
  <c r="BN468" i="10"/>
  <c r="BN466" i="10"/>
  <c r="BN464" i="10"/>
  <c r="BN462" i="10"/>
  <c r="BN460" i="10"/>
  <c r="BN458" i="10"/>
  <c r="BN456" i="10"/>
  <c r="BN454" i="10"/>
  <c r="BN452" i="10"/>
  <c r="BN450" i="10"/>
  <c r="BN444" i="10"/>
  <c r="BN498" i="10"/>
  <c r="BN480" i="10"/>
  <c r="BN446" i="10"/>
  <c r="BN497" i="10"/>
  <c r="BN482" i="10"/>
  <c r="BN448" i="10"/>
  <c r="BN428" i="10"/>
  <c r="BN425" i="10"/>
  <c r="BN407" i="10"/>
  <c r="BN405" i="10"/>
  <c r="BN403" i="10"/>
  <c r="BN354" i="10"/>
  <c r="BN352" i="10"/>
  <c r="BN484" i="10"/>
  <c r="BN434" i="10"/>
  <c r="BN430" i="10"/>
  <c r="BN427" i="10"/>
  <c r="BN413" i="10"/>
  <c r="BN411" i="10"/>
  <c r="BN366" i="10"/>
  <c r="BN364" i="10"/>
  <c r="BN362" i="10"/>
  <c r="BN360" i="10"/>
  <c r="BN358" i="10"/>
  <c r="BN356" i="10"/>
  <c r="BN423" i="10"/>
  <c r="BN424" i="10"/>
  <c r="BN422" i="10"/>
  <c r="BN416" i="10"/>
  <c r="BN394" i="10"/>
  <c r="BN391" i="10"/>
  <c r="BN440" i="10"/>
  <c r="BN426" i="10"/>
  <c r="BN419" i="10"/>
  <c r="BN402" i="10"/>
  <c r="BN398" i="10"/>
  <c r="BN395" i="10"/>
  <c r="BN415" i="10"/>
  <c r="BN412" i="10"/>
  <c r="BN404" i="10"/>
  <c r="BN393" i="10"/>
  <c r="BN385" i="10"/>
  <c r="BN381" i="10"/>
  <c r="BN377" i="10"/>
  <c r="BN373" i="10"/>
  <c r="BN369" i="10"/>
  <c r="BN348" i="10"/>
  <c r="BN386" i="10"/>
  <c r="BN382" i="10"/>
  <c r="BN378" i="10"/>
  <c r="BN374" i="10"/>
  <c r="BN370" i="10"/>
  <c r="BN367" i="10"/>
  <c r="BN420" i="10"/>
  <c r="BN418" i="10"/>
  <c r="BN410" i="10"/>
  <c r="BN390" i="10"/>
  <c r="BN389" i="10"/>
  <c r="BN336" i="10"/>
  <c r="BN334" i="10"/>
  <c r="BN406" i="10"/>
  <c r="BN396" i="10"/>
  <c r="BN383" i="10"/>
  <c r="BN392" i="10"/>
  <c r="BN384" i="10"/>
  <c r="BN380" i="10"/>
  <c r="BN376" i="10"/>
  <c r="BN372" i="10"/>
  <c r="BN421" i="10"/>
  <c r="BN388" i="10"/>
  <c r="BN365" i="10"/>
  <c r="BN351" i="10"/>
  <c r="BN331" i="10"/>
  <c r="BN321" i="10"/>
  <c r="BN320" i="10"/>
  <c r="BN319" i="10"/>
  <c r="BN294" i="10"/>
  <c r="BN292" i="10"/>
  <c r="BN361" i="10"/>
  <c r="BN353" i="10"/>
  <c r="BN340" i="10"/>
  <c r="BN308" i="10"/>
  <c r="BN306" i="10"/>
  <c r="BN304" i="10"/>
  <c r="BN399" i="10"/>
  <c r="BN375" i="10"/>
  <c r="BN359" i="10"/>
  <c r="BN342" i="10"/>
  <c r="BN339" i="10"/>
  <c r="BN325" i="10"/>
  <c r="BN316" i="10"/>
  <c r="BN314" i="10"/>
  <c r="BN312" i="10"/>
  <c r="BN363" i="10"/>
  <c r="BN341" i="10"/>
  <c r="BN318" i="10"/>
  <c r="BN400" i="10"/>
  <c r="BN371" i="10"/>
  <c r="BN357" i="10"/>
  <c r="BN347" i="10"/>
  <c r="BN326" i="10"/>
  <c r="BN414" i="10"/>
  <c r="BN337" i="10"/>
  <c r="BN335" i="10"/>
  <c r="BN333" i="10"/>
  <c r="BN309" i="10"/>
  <c r="BN307" i="10"/>
  <c r="BN305" i="10"/>
  <c r="BN397" i="10"/>
  <c r="BN330" i="10"/>
  <c r="BN329" i="10"/>
  <c r="BN315" i="10"/>
  <c r="BN313" i="10"/>
  <c r="BN311" i="10"/>
  <c r="BN288" i="10"/>
  <c r="BN286" i="10"/>
  <c r="BN300" i="10"/>
  <c r="BN297" i="10"/>
  <c r="BN295" i="10"/>
  <c r="BN280" i="10"/>
  <c r="BN278" i="10"/>
  <c r="BN276" i="10"/>
  <c r="BN274" i="10"/>
  <c r="BN272" i="10"/>
  <c r="BN408" i="10"/>
  <c r="BN289" i="10"/>
  <c r="BN282" i="10"/>
  <c r="BN322" i="10"/>
  <c r="BN298" i="10"/>
  <c r="BN291" i="10"/>
  <c r="BN285" i="10"/>
  <c r="BN379" i="10"/>
  <c r="BN344" i="10"/>
  <c r="BN301" i="10"/>
  <c r="BN293" i="10"/>
  <c r="BN287" i="10"/>
  <c r="BN279" i="10"/>
  <c r="BN277" i="10"/>
  <c r="BN275" i="10"/>
  <c r="BN273" i="10"/>
  <c r="BN254" i="10"/>
  <c r="BN252" i="10"/>
  <c r="BN250" i="10"/>
  <c r="BN248" i="10"/>
  <c r="BN246" i="10"/>
  <c r="BN244" i="10"/>
  <c r="BN242" i="10"/>
  <c r="BN240" i="10"/>
  <c r="BN238" i="10"/>
  <c r="BN302" i="10"/>
  <c r="BN299" i="10"/>
  <c r="BN281" i="10"/>
  <c r="BN270" i="10"/>
  <c r="BN268" i="10"/>
  <c r="BN266" i="10"/>
  <c r="BN264" i="10"/>
  <c r="BN262" i="10"/>
  <c r="BN263" i="10"/>
  <c r="BN258" i="10"/>
  <c r="BN257" i="10"/>
  <c r="BN204" i="10"/>
  <c r="BN202" i="10"/>
  <c r="BN200" i="10"/>
  <c r="BN265" i="10"/>
  <c r="BN260" i="10"/>
  <c r="BN259" i="10"/>
  <c r="BN225" i="10"/>
  <c r="BN214" i="10"/>
  <c r="BN212" i="10"/>
  <c r="BN210" i="10"/>
  <c r="BN208" i="10"/>
  <c r="BN206" i="10"/>
  <c r="BN267" i="10"/>
  <c r="BN255" i="10"/>
  <c r="BN253" i="10"/>
  <c r="BN251" i="10"/>
  <c r="BN249" i="10"/>
  <c r="BN247" i="10"/>
  <c r="BN245" i="10"/>
  <c r="BN243" i="10"/>
  <c r="BN241" i="10"/>
  <c r="BN239" i="10"/>
  <c r="BN235" i="10"/>
  <c r="BN233" i="10"/>
  <c r="BN231" i="10"/>
  <c r="BN227" i="10"/>
  <c r="BN222" i="10"/>
  <c r="BN220" i="10"/>
  <c r="BN218" i="10"/>
  <c r="BN269" i="10"/>
  <c r="BN237" i="10"/>
  <c r="BN223" i="10"/>
  <c r="BN215" i="10"/>
  <c r="BN213" i="10"/>
  <c r="BN211" i="10"/>
  <c r="BN209" i="10"/>
  <c r="BN207" i="10"/>
  <c r="BN188" i="10"/>
  <c r="BN180" i="10"/>
  <c r="BN178" i="10"/>
  <c r="BN176" i="10"/>
  <c r="BN159" i="10"/>
  <c r="BN157" i="10"/>
  <c r="BN234" i="10"/>
  <c r="BN232" i="10"/>
  <c r="BN230" i="10"/>
  <c r="BN228" i="10"/>
  <c r="BN224" i="10"/>
  <c r="BN219" i="10"/>
  <c r="BN217" i="10"/>
  <c r="BN196" i="10"/>
  <c r="BN169" i="10"/>
  <c r="BN167" i="10"/>
  <c r="BN153" i="10"/>
  <c r="BN142" i="10"/>
  <c r="BN141" i="10"/>
  <c r="BN127" i="10"/>
  <c r="BN125" i="10"/>
  <c r="BN123" i="10"/>
  <c r="BN106" i="10"/>
  <c r="BN104" i="10"/>
  <c r="BN70" i="10"/>
  <c r="BN54" i="10"/>
  <c r="BN199" i="10"/>
  <c r="BN173" i="10"/>
  <c r="BN144" i="10"/>
  <c r="BN143" i="10"/>
  <c r="BN135" i="10"/>
  <c r="BN133" i="10"/>
  <c r="BN131" i="10"/>
  <c r="BN129" i="10"/>
  <c r="BN110" i="10"/>
  <c r="BN108" i="10"/>
  <c r="BN93" i="10"/>
  <c r="BN91" i="10"/>
  <c r="BN89" i="10"/>
  <c r="BN76" i="10"/>
  <c r="BN172" i="10"/>
  <c r="BN161" i="10"/>
  <c r="BN201" i="10"/>
  <c r="BN192" i="10"/>
  <c r="BN182" i="10"/>
  <c r="BN148" i="10"/>
  <c r="BN137" i="10"/>
  <c r="BN126" i="10"/>
  <c r="BN203" i="10"/>
  <c r="BN191" i="10"/>
  <c r="BN189" i="10"/>
  <c r="BN184" i="10"/>
  <c r="BN183" i="10"/>
  <c r="BN170" i="10"/>
  <c r="BN168" i="10"/>
  <c r="BN166" i="10"/>
  <c r="BN158" i="10"/>
  <c r="BN156" i="10"/>
  <c r="BN150" i="10"/>
  <c r="BN136" i="10"/>
  <c r="BN134" i="10"/>
  <c r="BN132" i="10"/>
  <c r="BN130" i="10"/>
  <c r="BN197" i="10"/>
  <c r="BN190" i="10"/>
  <c r="BN163" i="10"/>
  <c r="BN152" i="10"/>
  <c r="BN149" i="10"/>
  <c r="BN138" i="10"/>
  <c r="BN96" i="10"/>
  <c r="BN81" i="10"/>
  <c r="BN79" i="10"/>
  <c r="BN65" i="10"/>
  <c r="BN63" i="10"/>
  <c r="BN62" i="10"/>
  <c r="BN61" i="10"/>
  <c r="BN60" i="10"/>
  <c r="BN59" i="10"/>
  <c r="BN56" i="10"/>
  <c r="BN44" i="10"/>
  <c r="BN43" i="10"/>
  <c r="BN42" i="10"/>
  <c r="BN41" i="10"/>
  <c r="BN40" i="10"/>
  <c r="BN39" i="10"/>
  <c r="BN38" i="10"/>
  <c r="BN37" i="10"/>
  <c r="BN187" i="10"/>
  <c r="BN179" i="10"/>
  <c r="BN177" i="10"/>
  <c r="BN175" i="10"/>
  <c r="BN164" i="10"/>
  <c r="BN154" i="10"/>
  <c r="BN151" i="10"/>
  <c r="BN119" i="10"/>
  <c r="BN117" i="10"/>
  <c r="BN115" i="10"/>
  <c r="BN100" i="10"/>
  <c r="BN85" i="10"/>
  <c r="BN83" i="10"/>
  <c r="BN67" i="10"/>
  <c r="BN55" i="10"/>
  <c r="BN47" i="10"/>
  <c r="BN114" i="10"/>
  <c r="BN80" i="10"/>
  <c r="BN26" i="10"/>
  <c r="BN116" i="10"/>
  <c r="BN90" i="10"/>
  <c r="BN69" i="10"/>
  <c r="BN53" i="10"/>
  <c r="BN49" i="10"/>
  <c r="BN32" i="10"/>
  <c r="BN124" i="10"/>
  <c r="BN118" i="10"/>
  <c r="BN109" i="10"/>
  <c r="BN99" i="10"/>
  <c r="BN92" i="10"/>
  <c r="BN73" i="10"/>
  <c r="BN25" i="10"/>
  <c r="BN15" i="10"/>
  <c r="BN13" i="10"/>
  <c r="BN11" i="10"/>
  <c r="BN9" i="10"/>
  <c r="BN120" i="10"/>
  <c r="BN111" i="10"/>
  <c r="BN101" i="10"/>
  <c r="BN84" i="10"/>
  <c r="BN68" i="10"/>
  <c r="BN35" i="10"/>
  <c r="BN31" i="10"/>
  <c r="BN21" i="10"/>
  <c r="BN19" i="10"/>
  <c r="BN86" i="10"/>
  <c r="BN75" i="10"/>
  <c r="BN66" i="10"/>
  <c r="BN57" i="10"/>
  <c r="BN24" i="10"/>
  <c r="BN145" i="10"/>
  <c r="BN77" i="10"/>
  <c r="BN50" i="10"/>
  <c r="BN48" i="10"/>
  <c r="BN34" i="10"/>
  <c r="BN30" i="10"/>
  <c r="BN122" i="10"/>
  <c r="BN103" i="10"/>
  <c r="BN95" i="10"/>
  <c r="BN51" i="10"/>
  <c r="BN27" i="10"/>
  <c r="BN23" i="10"/>
  <c r="BN18" i="10"/>
  <c r="BN14" i="10"/>
  <c r="BN12" i="10"/>
  <c r="BN10" i="10"/>
  <c r="BN105" i="10"/>
  <c r="BN97" i="10"/>
  <c r="BN71" i="10"/>
  <c r="BN33" i="10"/>
  <c r="BN29" i="10"/>
  <c r="BN20" i="10"/>
  <c r="BN8" i="10"/>
  <c r="AM43" i="9"/>
  <c r="BJ865" i="10"/>
  <c r="BJ863" i="10"/>
  <c r="BJ861" i="10"/>
  <c r="BJ864" i="10"/>
  <c r="BJ862" i="10"/>
  <c r="BJ860" i="10"/>
  <c r="BJ871" i="10"/>
  <c r="BJ859" i="10"/>
  <c r="BJ874" i="10"/>
  <c r="BJ853" i="10"/>
  <c r="BJ872" i="10"/>
  <c r="BJ873" i="10"/>
  <c r="BJ870" i="10"/>
  <c r="BJ869" i="10"/>
  <c r="BJ867" i="10"/>
  <c r="BJ851" i="10"/>
  <c r="BJ868" i="10"/>
  <c r="BJ837" i="10"/>
  <c r="BJ835" i="10"/>
  <c r="BJ833" i="10"/>
  <c r="BJ831" i="10"/>
  <c r="BJ847" i="10"/>
  <c r="BJ846" i="10"/>
  <c r="BJ845" i="10"/>
  <c r="BJ844" i="10"/>
  <c r="BJ843" i="10"/>
  <c r="BJ842" i="10"/>
  <c r="BJ841" i="10"/>
  <c r="BJ840" i="10"/>
  <c r="BJ856" i="10"/>
  <c r="BJ854" i="10"/>
  <c r="BJ858" i="10"/>
  <c r="BJ850" i="10"/>
  <c r="BJ826" i="10"/>
  <c r="BJ825" i="10"/>
  <c r="BJ822" i="10"/>
  <c r="BJ855" i="10"/>
  <c r="BJ834" i="10"/>
  <c r="BJ832" i="10"/>
  <c r="BJ828" i="10"/>
  <c r="BJ827" i="10"/>
  <c r="BJ823" i="10"/>
  <c r="BJ820" i="10"/>
  <c r="BJ829" i="10"/>
  <c r="BJ817" i="10"/>
  <c r="BJ816" i="10"/>
  <c r="BJ849" i="10"/>
  <c r="BJ838" i="10"/>
  <c r="BJ836" i="10"/>
  <c r="BJ819" i="10"/>
  <c r="BJ818" i="10"/>
  <c r="BJ800" i="10"/>
  <c r="BJ798" i="10"/>
  <c r="BJ796" i="10"/>
  <c r="BJ794" i="10"/>
  <c r="BJ792" i="10"/>
  <c r="BJ790" i="10"/>
  <c r="BJ806" i="10"/>
  <c r="BJ791" i="10"/>
  <c r="BJ811" i="10"/>
  <c r="BJ813" i="10"/>
  <c r="BJ808" i="10"/>
  <c r="BJ824" i="10"/>
  <c r="BJ804" i="10"/>
  <c r="BJ795" i="10"/>
  <c r="BJ782" i="10"/>
  <c r="BJ780" i="10"/>
  <c r="BJ807" i="10"/>
  <c r="BJ801" i="10"/>
  <c r="BJ814" i="10"/>
  <c r="BJ810" i="10"/>
  <c r="BJ852" i="10"/>
  <c r="BJ805" i="10"/>
  <c r="BJ799" i="10"/>
  <c r="BJ809" i="10"/>
  <c r="BJ785" i="10"/>
  <c r="BJ788" i="10"/>
  <c r="BJ815" i="10"/>
  <c r="BJ789" i="10"/>
  <c r="BJ781" i="10"/>
  <c r="BJ793" i="10"/>
  <c r="BJ787" i="10"/>
  <c r="BJ776" i="10"/>
  <c r="BJ775" i="10"/>
  <c r="BJ771" i="10"/>
  <c r="BJ769" i="10"/>
  <c r="BJ767" i="10"/>
  <c r="BJ777" i="10"/>
  <c r="BJ797" i="10"/>
  <c r="BJ772" i="10"/>
  <c r="BJ770" i="10"/>
  <c r="BJ768" i="10"/>
  <c r="BJ766" i="10"/>
  <c r="BJ774" i="10"/>
  <c r="BJ763" i="10"/>
  <c r="BJ755" i="10"/>
  <c r="BJ753" i="10"/>
  <c r="BJ751" i="10"/>
  <c r="BJ749" i="10"/>
  <c r="BJ759" i="10"/>
  <c r="BJ762" i="10"/>
  <c r="BJ764" i="10"/>
  <c r="BJ758" i="10"/>
  <c r="BJ760" i="10"/>
  <c r="BJ750" i="10"/>
  <c r="BJ744" i="10"/>
  <c r="BJ743" i="10"/>
  <c r="BJ738" i="10"/>
  <c r="BJ746" i="10"/>
  <c r="BJ724" i="10"/>
  <c r="BJ756" i="10"/>
  <c r="BJ748" i="10"/>
  <c r="BJ742" i="10"/>
  <c r="BJ726" i="10"/>
  <c r="BJ752" i="10"/>
  <c r="BJ754" i="10"/>
  <c r="BJ740" i="10"/>
  <c r="BJ734" i="10"/>
  <c r="BJ733" i="10"/>
  <c r="BJ745" i="10"/>
  <c r="BJ741" i="10"/>
  <c r="BJ737" i="10"/>
  <c r="BJ719" i="10"/>
  <c r="BJ709" i="10"/>
  <c r="BJ708" i="10"/>
  <c r="BJ736" i="10"/>
  <c r="BJ730" i="10"/>
  <c r="BJ728" i="10"/>
  <c r="BJ721" i="10"/>
  <c r="BJ711" i="10"/>
  <c r="BJ710" i="10"/>
  <c r="BJ739" i="10"/>
  <c r="BJ731" i="10"/>
  <c r="BJ727" i="10"/>
  <c r="BJ720" i="10"/>
  <c r="BJ713" i="10"/>
  <c r="BJ704" i="10"/>
  <c r="BJ735" i="10"/>
  <c r="BJ732" i="10"/>
  <c r="BJ717" i="10"/>
  <c r="BJ707" i="10"/>
  <c r="BJ706" i="10"/>
  <c r="BJ705" i="10"/>
  <c r="BJ690" i="10"/>
  <c r="BJ688" i="10"/>
  <c r="BJ686" i="10"/>
  <c r="BJ684" i="10"/>
  <c r="BJ682" i="10"/>
  <c r="BJ680" i="10"/>
  <c r="BJ723" i="10"/>
  <c r="BJ702" i="10"/>
  <c r="BJ722" i="10"/>
  <c r="BJ725" i="10"/>
  <c r="BJ714" i="10"/>
  <c r="BJ712" i="10"/>
  <c r="BJ716" i="10"/>
  <c r="BJ715" i="10"/>
  <c r="BJ703" i="10"/>
  <c r="BJ698" i="10"/>
  <c r="BJ697" i="10"/>
  <c r="BJ689" i="10"/>
  <c r="BJ687" i="10"/>
  <c r="BJ685" i="10"/>
  <c r="BJ683" i="10"/>
  <c r="BJ681" i="10"/>
  <c r="BJ679" i="10"/>
  <c r="BJ671" i="10"/>
  <c r="BJ670" i="10"/>
  <c r="BJ665" i="10"/>
  <c r="BJ664" i="10"/>
  <c r="BJ662" i="10"/>
  <c r="BJ660" i="10"/>
  <c r="BJ658" i="10"/>
  <c r="BJ656" i="10"/>
  <c r="BJ654" i="10"/>
  <c r="BJ652" i="10"/>
  <c r="BJ650" i="10"/>
  <c r="BJ729" i="10"/>
  <c r="BJ718" i="10"/>
  <c r="BJ700" i="10"/>
  <c r="BJ699" i="10"/>
  <c r="BJ701" i="10"/>
  <c r="BJ675" i="10"/>
  <c r="BJ674" i="10"/>
  <c r="BJ693" i="10"/>
  <c r="BJ666" i="10"/>
  <c r="BJ696" i="10"/>
  <c r="BJ694" i="10"/>
  <c r="BJ668" i="10"/>
  <c r="BJ663" i="10"/>
  <c r="BJ661" i="10"/>
  <c r="BJ659" i="10"/>
  <c r="BJ657" i="10"/>
  <c r="BJ655" i="10"/>
  <c r="BJ653" i="10"/>
  <c r="BJ676" i="10"/>
  <c r="BJ695" i="10"/>
  <c r="BJ692" i="10"/>
  <c r="BJ677" i="10"/>
  <c r="BJ672" i="10"/>
  <c r="BJ673" i="10"/>
  <c r="BJ667" i="10"/>
  <c r="BJ630" i="10"/>
  <c r="BJ622" i="10"/>
  <c r="BJ620" i="10"/>
  <c r="BJ618" i="10"/>
  <c r="BJ646" i="10"/>
  <c r="BJ644" i="10"/>
  <c r="BJ643" i="10"/>
  <c r="BJ649" i="10"/>
  <c r="BJ647" i="10"/>
  <c r="BJ631" i="10"/>
  <c r="BJ669" i="10"/>
  <c r="BJ651" i="10"/>
  <c r="BJ638" i="10"/>
  <c r="BJ637" i="10"/>
  <c r="BJ645" i="10"/>
  <c r="BJ640" i="10"/>
  <c r="BJ639" i="10"/>
  <c r="BJ589" i="10"/>
  <c r="BJ642" i="10"/>
  <c r="BJ641" i="10"/>
  <c r="BJ635" i="10"/>
  <c r="BJ634" i="10"/>
  <c r="BJ633" i="10"/>
  <c r="BJ626" i="10"/>
  <c r="BJ625" i="10"/>
  <c r="BJ605" i="10"/>
  <c r="BJ603" i="10"/>
  <c r="BJ601" i="10"/>
  <c r="BJ599" i="10"/>
  <c r="BJ597" i="10"/>
  <c r="BJ595" i="10"/>
  <c r="BJ593" i="10"/>
  <c r="BJ628" i="10"/>
  <c r="BJ611" i="10"/>
  <c r="BJ610" i="10"/>
  <c r="BJ590" i="10"/>
  <c r="BJ556" i="10"/>
  <c r="BJ554" i="10"/>
  <c r="BJ613" i="10"/>
  <c r="BJ612" i="10"/>
  <c r="BJ558" i="10"/>
  <c r="BJ614" i="10"/>
  <c r="BJ566" i="10"/>
  <c r="BJ564" i="10"/>
  <c r="BJ562" i="10"/>
  <c r="BJ551" i="10"/>
  <c r="BJ627" i="10"/>
  <c r="BJ615" i="10"/>
  <c r="BJ606" i="10"/>
  <c r="BJ604" i="10"/>
  <c r="BJ602" i="10"/>
  <c r="BJ600" i="10"/>
  <c r="BJ598" i="10"/>
  <c r="BJ596" i="10"/>
  <c r="BJ594" i="10"/>
  <c r="BJ592" i="10"/>
  <c r="BJ585" i="10"/>
  <c r="BJ584" i="10"/>
  <c r="BJ583" i="10"/>
  <c r="BJ582" i="10"/>
  <c r="BJ581" i="10"/>
  <c r="BJ580" i="10"/>
  <c r="BJ579" i="10"/>
  <c r="BJ578" i="10"/>
  <c r="BJ577" i="10"/>
  <c r="BJ576" i="10"/>
  <c r="BJ575" i="10"/>
  <c r="BJ574" i="10"/>
  <c r="BJ573" i="10"/>
  <c r="BJ572" i="10"/>
  <c r="BJ571" i="10"/>
  <c r="BJ570" i="10"/>
  <c r="BJ569" i="10"/>
  <c r="BJ559" i="10"/>
  <c r="BJ621" i="10"/>
  <c r="BJ619" i="10"/>
  <c r="BJ568" i="10"/>
  <c r="BJ567" i="10"/>
  <c r="BJ565" i="10"/>
  <c r="BJ563" i="10"/>
  <c r="BJ561" i="10"/>
  <c r="BJ548" i="10"/>
  <c r="BJ546" i="10"/>
  <c r="BJ617" i="10"/>
  <c r="BJ609" i="10"/>
  <c r="BJ588" i="10"/>
  <c r="BJ552" i="10"/>
  <c r="BJ550" i="10"/>
  <c r="BJ544" i="10"/>
  <c r="BJ529" i="10"/>
  <c r="BJ518" i="10"/>
  <c r="BJ501" i="10"/>
  <c r="BJ500" i="10"/>
  <c r="BJ555" i="10"/>
  <c r="BJ531" i="10"/>
  <c r="BJ530" i="10"/>
  <c r="BJ503" i="10"/>
  <c r="BJ502" i="10"/>
  <c r="BJ533" i="10"/>
  <c r="BJ532" i="10"/>
  <c r="BJ505" i="10"/>
  <c r="BJ504" i="10"/>
  <c r="BJ535" i="10"/>
  <c r="BJ534" i="10"/>
  <c r="BJ525" i="10"/>
  <c r="BJ524" i="10"/>
  <c r="BJ509" i="10"/>
  <c r="BJ508" i="10"/>
  <c r="BJ537" i="10"/>
  <c r="BJ536" i="10"/>
  <c r="BJ527" i="10"/>
  <c r="BJ526" i="10"/>
  <c r="BJ511" i="10"/>
  <c r="BJ510" i="10"/>
  <c r="BJ539" i="10"/>
  <c r="BJ538" i="10"/>
  <c r="BJ521" i="10"/>
  <c r="BJ520" i="10"/>
  <c r="BJ513" i="10"/>
  <c r="BJ512" i="10"/>
  <c r="BJ547" i="10"/>
  <c r="BJ541" i="10"/>
  <c r="BJ540" i="10"/>
  <c r="BJ522" i="10"/>
  <c r="BJ515" i="10"/>
  <c r="BJ514" i="10"/>
  <c r="BJ497" i="10"/>
  <c r="BJ496" i="10"/>
  <c r="BJ448" i="10"/>
  <c r="BJ446" i="10"/>
  <c r="BJ444" i="10"/>
  <c r="BJ442" i="10"/>
  <c r="BJ440" i="10"/>
  <c r="BJ438" i="10"/>
  <c r="BJ436" i="10"/>
  <c r="BJ434" i="10"/>
  <c r="BJ543" i="10"/>
  <c r="BJ542" i="10"/>
  <c r="BJ517" i="10"/>
  <c r="BJ516" i="10"/>
  <c r="BJ499" i="10"/>
  <c r="BJ498" i="10"/>
  <c r="BJ486" i="10"/>
  <c r="BJ484" i="10"/>
  <c r="BJ482" i="10"/>
  <c r="BJ480" i="10"/>
  <c r="BJ478" i="10"/>
  <c r="BJ476" i="10"/>
  <c r="BJ474" i="10"/>
  <c r="BJ472" i="10"/>
  <c r="BJ470" i="10"/>
  <c r="BJ468" i="10"/>
  <c r="BJ466" i="10"/>
  <c r="BJ464" i="10"/>
  <c r="BJ462" i="10"/>
  <c r="BJ460" i="10"/>
  <c r="BJ458" i="10"/>
  <c r="BJ456" i="10"/>
  <c r="BJ454" i="10"/>
  <c r="BJ452" i="10"/>
  <c r="BJ450" i="10"/>
  <c r="BJ447" i="10"/>
  <c r="BJ425" i="10"/>
  <c r="BJ424" i="10"/>
  <c r="BJ494" i="10"/>
  <c r="BJ477" i="10"/>
  <c r="BJ475" i="10"/>
  <c r="BJ427" i="10"/>
  <c r="BJ426" i="10"/>
  <c r="BJ492" i="10"/>
  <c r="BJ479" i="10"/>
  <c r="BJ495" i="10"/>
  <c r="BJ490" i="10"/>
  <c r="BJ481" i="10"/>
  <c r="BJ437" i="10"/>
  <c r="BJ488" i="10"/>
  <c r="BJ483" i="10"/>
  <c r="BJ439" i="10"/>
  <c r="BJ432" i="10"/>
  <c r="BJ493" i="10"/>
  <c r="BJ485" i="10"/>
  <c r="BJ441" i="10"/>
  <c r="BJ491" i="10"/>
  <c r="BJ487" i="10"/>
  <c r="BJ473" i="10"/>
  <c r="BJ471" i="10"/>
  <c r="BJ469" i="10"/>
  <c r="BJ467" i="10"/>
  <c r="BJ465" i="10"/>
  <c r="BJ463" i="10"/>
  <c r="BJ461" i="10"/>
  <c r="BJ459" i="10"/>
  <c r="BJ457" i="10"/>
  <c r="BJ455" i="10"/>
  <c r="BJ453" i="10"/>
  <c r="BJ451" i="10"/>
  <c r="BJ443" i="10"/>
  <c r="BJ421" i="10"/>
  <c r="BJ420" i="10"/>
  <c r="BJ408" i="10"/>
  <c r="BJ406" i="10"/>
  <c r="BJ404" i="10"/>
  <c r="BJ402" i="10"/>
  <c r="BJ353" i="10"/>
  <c r="BJ351" i="10"/>
  <c r="BJ489" i="10"/>
  <c r="BJ445" i="10"/>
  <c r="BJ423" i="10"/>
  <c r="BJ422" i="10"/>
  <c r="BJ416" i="10"/>
  <c r="BJ414" i="10"/>
  <c r="BJ412" i="10"/>
  <c r="BJ410" i="10"/>
  <c r="BJ367" i="10"/>
  <c r="BJ365" i="10"/>
  <c r="BJ363" i="10"/>
  <c r="BJ361" i="10"/>
  <c r="BJ359" i="10"/>
  <c r="BJ357" i="10"/>
  <c r="BJ429" i="10"/>
  <c r="BJ419" i="10"/>
  <c r="BJ430" i="10"/>
  <c r="BJ352" i="10"/>
  <c r="BJ435" i="10"/>
  <c r="BJ431" i="10"/>
  <c r="BJ415" i="10"/>
  <c r="BJ391" i="10"/>
  <c r="BJ390" i="10"/>
  <c r="BJ413" i="10"/>
  <c r="BJ403" i="10"/>
  <c r="BJ364" i="10"/>
  <c r="BJ356" i="10"/>
  <c r="BJ344" i="10"/>
  <c r="BJ397" i="10"/>
  <c r="BJ393" i="10"/>
  <c r="BJ385" i="10"/>
  <c r="BJ381" i="10"/>
  <c r="BJ377" i="10"/>
  <c r="BJ373" i="10"/>
  <c r="BJ369" i="10"/>
  <c r="BJ411" i="10"/>
  <c r="BJ407" i="10"/>
  <c r="BJ388" i="10"/>
  <c r="BJ366" i="10"/>
  <c r="BJ358" i="10"/>
  <c r="BJ354" i="10"/>
  <c r="BJ348" i="10"/>
  <c r="BJ347" i="10"/>
  <c r="BJ337" i="10"/>
  <c r="BJ335" i="10"/>
  <c r="BJ333" i="10"/>
  <c r="BJ428" i="10"/>
  <c r="BJ418" i="10"/>
  <c r="BJ405" i="10"/>
  <c r="BJ398" i="10"/>
  <c r="BJ394" i="10"/>
  <c r="BJ399" i="10"/>
  <c r="BJ395" i="10"/>
  <c r="BJ383" i="10"/>
  <c r="BJ379" i="10"/>
  <c r="BJ375" i="10"/>
  <c r="BJ371" i="10"/>
  <c r="BJ378" i="10"/>
  <c r="BJ336" i="10"/>
  <c r="BJ334" i="10"/>
  <c r="BJ318" i="10"/>
  <c r="BJ295" i="10"/>
  <c r="BJ293" i="10"/>
  <c r="BJ291" i="10"/>
  <c r="BJ389" i="10"/>
  <c r="BJ374" i="10"/>
  <c r="BJ330" i="10"/>
  <c r="BJ329" i="10"/>
  <c r="BJ309" i="10"/>
  <c r="BJ307" i="10"/>
  <c r="BJ305" i="10"/>
  <c r="BJ376" i="10"/>
  <c r="BJ331" i="10"/>
  <c r="BJ321" i="10"/>
  <c r="BJ320" i="10"/>
  <c r="BJ315" i="10"/>
  <c r="BJ313" i="10"/>
  <c r="BJ311" i="10"/>
  <c r="BJ396" i="10"/>
  <c r="BJ384" i="10"/>
  <c r="BJ370" i="10"/>
  <c r="BJ360" i="10"/>
  <c r="BJ322" i="10"/>
  <c r="BJ319" i="10"/>
  <c r="BJ382" i="10"/>
  <c r="BJ372" i="10"/>
  <c r="BJ362" i="10"/>
  <c r="BJ339" i="10"/>
  <c r="BJ341" i="10"/>
  <c r="BJ340" i="10"/>
  <c r="BJ308" i="10"/>
  <c r="BJ306" i="10"/>
  <c r="BJ304" i="10"/>
  <c r="BJ400" i="10"/>
  <c r="BJ342" i="10"/>
  <c r="BJ326" i="10"/>
  <c r="BJ325" i="10"/>
  <c r="BJ316" i="10"/>
  <c r="BJ314" i="10"/>
  <c r="BJ312" i="10"/>
  <c r="BJ289" i="10"/>
  <c r="BJ287" i="10"/>
  <c r="BJ285" i="10"/>
  <c r="BJ302" i="10"/>
  <c r="BJ279" i="10"/>
  <c r="BJ277" i="10"/>
  <c r="BJ275" i="10"/>
  <c r="BJ273" i="10"/>
  <c r="BJ297" i="10"/>
  <c r="BJ300" i="10"/>
  <c r="BJ292" i="10"/>
  <c r="BJ282" i="10"/>
  <c r="BJ392" i="10"/>
  <c r="BJ298" i="10"/>
  <c r="BJ288" i="10"/>
  <c r="BJ280" i="10"/>
  <c r="BJ278" i="10"/>
  <c r="BJ276" i="10"/>
  <c r="BJ274" i="10"/>
  <c r="BJ272" i="10"/>
  <c r="BJ386" i="10"/>
  <c r="BJ301" i="10"/>
  <c r="BJ286" i="10"/>
  <c r="BJ255" i="10"/>
  <c r="BJ253" i="10"/>
  <c r="BJ251" i="10"/>
  <c r="BJ249" i="10"/>
  <c r="BJ247" i="10"/>
  <c r="BJ245" i="10"/>
  <c r="BJ243" i="10"/>
  <c r="BJ241" i="10"/>
  <c r="BJ239" i="10"/>
  <c r="BJ380" i="10"/>
  <c r="BJ299" i="10"/>
  <c r="BJ294" i="10"/>
  <c r="BJ269" i="10"/>
  <c r="BJ267" i="10"/>
  <c r="BJ265" i="10"/>
  <c r="BJ263" i="10"/>
  <c r="BJ237" i="10"/>
  <c r="BJ223" i="10"/>
  <c r="BJ203" i="10"/>
  <c r="BJ201" i="10"/>
  <c r="BJ199" i="10"/>
  <c r="BJ215" i="10"/>
  <c r="BJ213" i="10"/>
  <c r="BJ211" i="10"/>
  <c r="BJ209" i="10"/>
  <c r="BJ207" i="10"/>
  <c r="BJ234" i="10"/>
  <c r="BJ232" i="10"/>
  <c r="BJ230" i="10"/>
  <c r="BJ228" i="10"/>
  <c r="BJ224" i="10"/>
  <c r="BJ219" i="10"/>
  <c r="BJ217" i="10"/>
  <c r="BJ268" i="10"/>
  <c r="BJ258" i="10"/>
  <c r="BJ257" i="10"/>
  <c r="BJ260" i="10"/>
  <c r="BJ259" i="10"/>
  <c r="BJ270" i="10"/>
  <c r="BJ262" i="10"/>
  <c r="BJ254" i="10"/>
  <c r="BJ252" i="10"/>
  <c r="BJ250" i="10"/>
  <c r="BJ248" i="10"/>
  <c r="BJ246" i="10"/>
  <c r="BJ244" i="10"/>
  <c r="BJ242" i="10"/>
  <c r="BJ240" i="10"/>
  <c r="BJ238" i="10"/>
  <c r="BJ225" i="10"/>
  <c r="BJ214" i="10"/>
  <c r="BJ212" i="10"/>
  <c r="BJ210" i="10"/>
  <c r="BJ208" i="10"/>
  <c r="BJ206" i="10"/>
  <c r="BJ192" i="10"/>
  <c r="BJ179" i="10"/>
  <c r="BJ177" i="10"/>
  <c r="BJ175" i="10"/>
  <c r="BJ158" i="10"/>
  <c r="BJ156" i="10"/>
  <c r="BJ281" i="10"/>
  <c r="BJ264" i="10"/>
  <c r="BJ235" i="10"/>
  <c r="BJ233" i="10"/>
  <c r="BJ231" i="10"/>
  <c r="BJ227" i="10"/>
  <c r="BJ222" i="10"/>
  <c r="BJ220" i="10"/>
  <c r="BJ218" i="10"/>
  <c r="BJ266" i="10"/>
  <c r="BJ197" i="10"/>
  <c r="BJ190" i="10"/>
  <c r="BJ187" i="10"/>
  <c r="BJ170" i="10"/>
  <c r="BJ168" i="10"/>
  <c r="BJ166" i="10"/>
  <c r="BJ191" i="10"/>
  <c r="BJ188" i="10"/>
  <c r="BJ184" i="10"/>
  <c r="BJ183" i="10"/>
  <c r="BJ159" i="10"/>
  <c r="BJ157" i="10"/>
  <c r="BJ149" i="10"/>
  <c r="BJ148" i="10"/>
  <c r="BJ138" i="10"/>
  <c r="BJ137" i="10"/>
  <c r="BJ126" i="10"/>
  <c r="BJ124" i="10"/>
  <c r="BJ122" i="10"/>
  <c r="BJ105" i="10"/>
  <c r="BJ103" i="10"/>
  <c r="BJ73" i="10"/>
  <c r="BJ66" i="10"/>
  <c r="BJ49" i="10"/>
  <c r="BJ202" i="10"/>
  <c r="BJ196" i="10"/>
  <c r="BJ189" i="10"/>
  <c r="BJ163" i="10"/>
  <c r="BJ151" i="10"/>
  <c r="BJ150" i="10"/>
  <c r="BJ136" i="10"/>
  <c r="BJ134" i="10"/>
  <c r="BJ132" i="10"/>
  <c r="BJ130" i="10"/>
  <c r="BJ111" i="10"/>
  <c r="BJ109" i="10"/>
  <c r="BJ92" i="10"/>
  <c r="BJ90" i="10"/>
  <c r="BJ77" i="10"/>
  <c r="BJ75" i="10"/>
  <c r="BJ69" i="10"/>
  <c r="BJ57" i="10"/>
  <c r="BJ180" i="10"/>
  <c r="BJ178" i="10"/>
  <c r="BJ176" i="10"/>
  <c r="BJ164" i="10"/>
  <c r="BJ153" i="10"/>
  <c r="BJ152" i="10"/>
  <c r="BJ204" i="10"/>
  <c r="BJ154" i="10"/>
  <c r="BJ172" i="10"/>
  <c r="BJ144" i="10"/>
  <c r="BJ143" i="10"/>
  <c r="BJ127" i="10"/>
  <c r="BJ173" i="10"/>
  <c r="BJ161" i="10"/>
  <c r="BJ145" i="10"/>
  <c r="BJ135" i="10"/>
  <c r="BJ133" i="10"/>
  <c r="BJ131" i="10"/>
  <c r="BJ129" i="10"/>
  <c r="BJ97" i="10"/>
  <c r="BJ95" i="10"/>
  <c r="BJ80" i="10"/>
  <c r="BJ68" i="10"/>
  <c r="BJ53" i="10"/>
  <c r="BJ51" i="10"/>
  <c r="BJ200" i="10"/>
  <c r="BJ182" i="10"/>
  <c r="BJ169" i="10"/>
  <c r="BJ167" i="10"/>
  <c r="BJ120" i="10"/>
  <c r="BJ118" i="10"/>
  <c r="BJ116" i="10"/>
  <c r="BJ114" i="10"/>
  <c r="BJ101" i="10"/>
  <c r="BJ99" i="10"/>
  <c r="BJ86" i="10"/>
  <c r="BJ84" i="10"/>
  <c r="BJ71" i="10"/>
  <c r="BJ50" i="10"/>
  <c r="BJ21" i="10"/>
  <c r="BJ141" i="10"/>
  <c r="BJ119" i="10"/>
  <c r="BJ100" i="10"/>
  <c r="BJ83" i="10"/>
  <c r="BJ62" i="10"/>
  <c r="BJ60" i="10"/>
  <c r="BJ44" i="10"/>
  <c r="BJ40" i="10"/>
  <c r="BJ27" i="10"/>
  <c r="BJ23" i="10"/>
  <c r="BJ85" i="10"/>
  <c r="BJ76" i="10"/>
  <c r="BJ67" i="10"/>
  <c r="BJ56" i="10"/>
  <c r="BJ47" i="10"/>
  <c r="BJ33" i="10"/>
  <c r="BJ29" i="10"/>
  <c r="BJ43" i="10"/>
  <c r="BJ39" i="10"/>
  <c r="BJ26" i="10"/>
  <c r="BJ20" i="10"/>
  <c r="BJ18" i="10"/>
  <c r="BJ14" i="10"/>
  <c r="BJ12" i="10"/>
  <c r="BJ10" i="10"/>
  <c r="BJ123" i="10"/>
  <c r="BJ104" i="10"/>
  <c r="BJ65" i="10"/>
  <c r="BJ32" i="10"/>
  <c r="BJ8" i="10"/>
  <c r="BJ142" i="10"/>
  <c r="BJ106" i="10"/>
  <c r="BJ63" i="10"/>
  <c r="BJ61" i="10"/>
  <c r="BJ59" i="10"/>
  <c r="BJ42" i="10"/>
  <c r="BJ38" i="10"/>
  <c r="BJ25" i="10"/>
  <c r="BJ125" i="10"/>
  <c r="BJ96" i="10"/>
  <c r="BJ89" i="10"/>
  <c r="BJ70" i="10"/>
  <c r="BJ54" i="10"/>
  <c r="BJ35" i="10"/>
  <c r="BJ31" i="10"/>
  <c r="BJ115" i="10"/>
  <c r="BJ108" i="10"/>
  <c r="BJ91" i="10"/>
  <c r="BJ79" i="10"/>
  <c r="BJ48" i="10"/>
  <c r="BJ41" i="10"/>
  <c r="BJ37" i="10"/>
  <c r="BJ24" i="10"/>
  <c r="BJ15" i="10"/>
  <c r="BJ13" i="10"/>
  <c r="BJ11" i="10"/>
  <c r="BJ9" i="10"/>
  <c r="BJ117" i="10"/>
  <c r="BJ110" i="10"/>
  <c r="BJ93" i="10"/>
  <c r="BJ81" i="10"/>
  <c r="BJ55" i="10"/>
  <c r="BJ34" i="10"/>
  <c r="BJ30" i="10"/>
  <c r="BJ19" i="10"/>
  <c r="BG874" i="10"/>
  <c r="BG872" i="10"/>
  <c r="BG870" i="10"/>
  <c r="BG868" i="10"/>
  <c r="BG873" i="10"/>
  <c r="BG871" i="10"/>
  <c r="BG869" i="10"/>
  <c r="BG867" i="10"/>
  <c r="BG864" i="10"/>
  <c r="BG858" i="10"/>
  <c r="BG861" i="10"/>
  <c r="BG852" i="10"/>
  <c r="BG865" i="10"/>
  <c r="BG850" i="10"/>
  <c r="BG838" i="10"/>
  <c r="BG836" i="10"/>
  <c r="BG834" i="10"/>
  <c r="BG863" i="10"/>
  <c r="BG846" i="10"/>
  <c r="BG844" i="10"/>
  <c r="BG842" i="10"/>
  <c r="BG840" i="10"/>
  <c r="BG849" i="10"/>
  <c r="BG832" i="10"/>
  <c r="BG855" i="10"/>
  <c r="BG854" i="10"/>
  <c r="BG853" i="10"/>
  <c r="BG845" i="10"/>
  <c r="BG859" i="10"/>
  <c r="BG856" i="10"/>
  <c r="BG851" i="10"/>
  <c r="BG862" i="10"/>
  <c r="BG860" i="10"/>
  <c r="BG843" i="10"/>
  <c r="BG823" i="10"/>
  <c r="BG825" i="10"/>
  <c r="BG841" i="10"/>
  <c r="BG835" i="10"/>
  <c r="BG822" i="10"/>
  <c r="BG818" i="10"/>
  <c r="BG815" i="10"/>
  <c r="BG811" i="10"/>
  <c r="BG809" i="10"/>
  <c r="BG807" i="10"/>
  <c r="BG805" i="10"/>
  <c r="BG847" i="10"/>
  <c r="BG837" i="10"/>
  <c r="BG831" i="10"/>
  <c r="BG833" i="10"/>
  <c r="BG829" i="10"/>
  <c r="BG828" i="10"/>
  <c r="BG814" i="10"/>
  <c r="BG801" i="10"/>
  <c r="BG799" i="10"/>
  <c r="BG797" i="10"/>
  <c r="BG795" i="10"/>
  <c r="BG793" i="10"/>
  <c r="BG816" i="10"/>
  <c r="BG813" i="10"/>
  <c r="BG826" i="10"/>
  <c r="BG824" i="10"/>
  <c r="BG808" i="10"/>
  <c r="BG800" i="10"/>
  <c r="BG798" i="10"/>
  <c r="BG796" i="10"/>
  <c r="BG794" i="10"/>
  <c r="BG827" i="10"/>
  <c r="BG792" i="10"/>
  <c r="BG791" i="10"/>
  <c r="BG785" i="10"/>
  <c r="BG806" i="10"/>
  <c r="BG804" i="10"/>
  <c r="BG820" i="10"/>
  <c r="BG782" i="10"/>
  <c r="BG777" i="10"/>
  <c r="BG790" i="10"/>
  <c r="BG787" i="10"/>
  <c r="BG819" i="10"/>
  <c r="BG817" i="10"/>
  <c r="BG789" i="10"/>
  <c r="BG810" i="10"/>
  <c r="BG780" i="10"/>
  <c r="BG774" i="10"/>
  <c r="BG775" i="10"/>
  <c r="BG771" i="10"/>
  <c r="BG769" i="10"/>
  <c r="BG767" i="10"/>
  <c r="BG788" i="10"/>
  <c r="BG781" i="10"/>
  <c r="BG758" i="10"/>
  <c r="BG776" i="10"/>
  <c r="BG770" i="10"/>
  <c r="BG766" i="10"/>
  <c r="BG763" i="10"/>
  <c r="BG759" i="10"/>
  <c r="BG762" i="10"/>
  <c r="BG760" i="10"/>
  <c r="BG772" i="10"/>
  <c r="BG764" i="10"/>
  <c r="BG768" i="10"/>
  <c r="BG750" i="10"/>
  <c r="BG749" i="10"/>
  <c r="BG744" i="10"/>
  <c r="BG743" i="10"/>
  <c r="BG756" i="10"/>
  <c r="BG754" i="10"/>
  <c r="BG752" i="10"/>
  <c r="BG751" i="10"/>
  <c r="BG746" i="10"/>
  <c r="BG745" i="10"/>
  <c r="BG755" i="10"/>
  <c r="BG736" i="10"/>
  <c r="BG735" i="10"/>
  <c r="BG741" i="10"/>
  <c r="BG737" i="10"/>
  <c r="BG722" i="10"/>
  <c r="BG720" i="10"/>
  <c r="BG718" i="10"/>
  <c r="BG716" i="10"/>
  <c r="BG714" i="10"/>
  <c r="BG712" i="10"/>
  <c r="BG748" i="10"/>
  <c r="BG742" i="10"/>
  <c r="BG730" i="10"/>
  <c r="BG729" i="10"/>
  <c r="BG725" i="10"/>
  <c r="BG723" i="10"/>
  <c r="BG721" i="10"/>
  <c r="BG719" i="10"/>
  <c r="BG717" i="10"/>
  <c r="BG715" i="10"/>
  <c r="BG713" i="10"/>
  <c r="BG753" i="10"/>
  <c r="BG740" i="10"/>
  <c r="BG734" i="10"/>
  <c r="BG733" i="10"/>
  <c r="BG732" i="10"/>
  <c r="BG706" i="10"/>
  <c r="BG708" i="10"/>
  <c r="BG738" i="10"/>
  <c r="BG728" i="10"/>
  <c r="BG726" i="10"/>
  <c r="BG739" i="10"/>
  <c r="BG677" i="10"/>
  <c r="BG675" i="10"/>
  <c r="BG673" i="10"/>
  <c r="BG671" i="10"/>
  <c r="BG669" i="10"/>
  <c r="BG667" i="10"/>
  <c r="BG731" i="10"/>
  <c r="BG727" i="10"/>
  <c r="BG704" i="10"/>
  <c r="BG701" i="10"/>
  <c r="BG699" i="10"/>
  <c r="BG697" i="10"/>
  <c r="BG695" i="10"/>
  <c r="BG693" i="10"/>
  <c r="BG707" i="10"/>
  <c r="BG700" i="10"/>
  <c r="BG711" i="10"/>
  <c r="BG702" i="10"/>
  <c r="BG724" i="10"/>
  <c r="BG709" i="10"/>
  <c r="BG692" i="10"/>
  <c r="BG710" i="10"/>
  <c r="BG705" i="10"/>
  <c r="BG703" i="10"/>
  <c r="BG696" i="10"/>
  <c r="BG689" i="10"/>
  <c r="BG687" i="10"/>
  <c r="BG685" i="10"/>
  <c r="BG683" i="10"/>
  <c r="BG681" i="10"/>
  <c r="BG679" i="10"/>
  <c r="BG670" i="10"/>
  <c r="BG646" i="10"/>
  <c r="BG690" i="10"/>
  <c r="BG682" i="10"/>
  <c r="BG698" i="10"/>
  <c r="BG684" i="10"/>
  <c r="BG674" i="10"/>
  <c r="BG694" i="10"/>
  <c r="BG686" i="10"/>
  <c r="BG676" i="10"/>
  <c r="BG688" i="10"/>
  <c r="BG680" i="10"/>
  <c r="BG645" i="10"/>
  <c r="BG631" i="10"/>
  <c r="BG621" i="10"/>
  <c r="BG619" i="10"/>
  <c r="BG617" i="10"/>
  <c r="BG672" i="10"/>
  <c r="BG647" i="10"/>
  <c r="BG635" i="10"/>
  <c r="BG633" i="10"/>
  <c r="BG668" i="10"/>
  <c r="BG660" i="10"/>
  <c r="BG657" i="10"/>
  <c r="BG651" i="10"/>
  <c r="BG641" i="10"/>
  <c r="BG638" i="10"/>
  <c r="BG652" i="10"/>
  <c r="BG643" i="10"/>
  <c r="BG640" i="10"/>
  <c r="BG665" i="10"/>
  <c r="BG663" i="10"/>
  <c r="BG658" i="10"/>
  <c r="BG655" i="10"/>
  <c r="BG642" i="10"/>
  <c r="BG634" i="10"/>
  <c r="BG626" i="10"/>
  <c r="BG644" i="10"/>
  <c r="BG628" i="10"/>
  <c r="BG666" i="10"/>
  <c r="BG664" i="10"/>
  <c r="BG661" i="10"/>
  <c r="BG656" i="10"/>
  <c r="BG653" i="10"/>
  <c r="BG649" i="10"/>
  <c r="BG650" i="10"/>
  <c r="BG662" i="10"/>
  <c r="BG659" i="10"/>
  <c r="BG654" i="10"/>
  <c r="BG637" i="10"/>
  <c r="BG615" i="10"/>
  <c r="BG606" i="10"/>
  <c r="BG604" i="10"/>
  <c r="BG602" i="10"/>
  <c r="BG600" i="10"/>
  <c r="BG598" i="10"/>
  <c r="BG596" i="10"/>
  <c r="BG594" i="10"/>
  <c r="BG592" i="10"/>
  <c r="BG639" i="10"/>
  <c r="BG622" i="10"/>
  <c r="BG620" i="10"/>
  <c r="BG618" i="10"/>
  <c r="BG585" i="10"/>
  <c r="BG583" i="10"/>
  <c r="BG581" i="10"/>
  <c r="BG579" i="10"/>
  <c r="BG577" i="10"/>
  <c r="BG575" i="10"/>
  <c r="BG573" i="10"/>
  <c r="BG571" i="10"/>
  <c r="BG569" i="10"/>
  <c r="BG625" i="10"/>
  <c r="BG605" i="10"/>
  <c r="BG603" i="10"/>
  <c r="BG601" i="10"/>
  <c r="BG599" i="10"/>
  <c r="BG597" i="10"/>
  <c r="BG595" i="10"/>
  <c r="BG593" i="10"/>
  <c r="BG584" i="10"/>
  <c r="BG582" i="10"/>
  <c r="BG580" i="10"/>
  <c r="BG578" i="10"/>
  <c r="BG576" i="10"/>
  <c r="BG574" i="10"/>
  <c r="BG572" i="10"/>
  <c r="BG570" i="10"/>
  <c r="BG559" i="10"/>
  <c r="BG610" i="10"/>
  <c r="BG568" i="10"/>
  <c r="BG567" i="10"/>
  <c r="BG565" i="10"/>
  <c r="BG563" i="10"/>
  <c r="BG561" i="10"/>
  <c r="BG548" i="10"/>
  <c r="BG630" i="10"/>
  <c r="BG612" i="10"/>
  <c r="BG609" i="10"/>
  <c r="BG589" i="10"/>
  <c r="BG588" i="10"/>
  <c r="BG552" i="10"/>
  <c r="BG550" i="10"/>
  <c r="BG614" i="10"/>
  <c r="BG611" i="10"/>
  <c r="BG590" i="10"/>
  <c r="BG556" i="10"/>
  <c r="BG554" i="10"/>
  <c r="BG613" i="10"/>
  <c r="BG558" i="10"/>
  <c r="BG627" i="10"/>
  <c r="BG566" i="10"/>
  <c r="BG564" i="10"/>
  <c r="BG562" i="10"/>
  <c r="BG551" i="10"/>
  <c r="BG555" i="10"/>
  <c r="BG542" i="10"/>
  <c r="BG539" i="10"/>
  <c r="BG521" i="10"/>
  <c r="BG516" i="10"/>
  <c r="BG513" i="10"/>
  <c r="BG498" i="10"/>
  <c r="BG495" i="10"/>
  <c r="BG547" i="10"/>
  <c r="BG546" i="10"/>
  <c r="BG544" i="10"/>
  <c r="BG541" i="10"/>
  <c r="BG518" i="10"/>
  <c r="BG515" i="10"/>
  <c r="BG500" i="10"/>
  <c r="BG497" i="10"/>
  <c r="BG543" i="10"/>
  <c r="BG530" i="10"/>
  <c r="BG517" i="10"/>
  <c r="BG502" i="10"/>
  <c r="BG499" i="10"/>
  <c r="BG532" i="10"/>
  <c r="BG529" i="10"/>
  <c r="BG504" i="10"/>
  <c r="BG501" i="10"/>
  <c r="BG534" i="10"/>
  <c r="BG531" i="10"/>
  <c r="BG524" i="10"/>
  <c r="BG508" i="10"/>
  <c r="BG503" i="10"/>
  <c r="BG536" i="10"/>
  <c r="BG533" i="10"/>
  <c r="BG526" i="10"/>
  <c r="BG510" i="10"/>
  <c r="BG505" i="10"/>
  <c r="BG538" i="10"/>
  <c r="BG535" i="10"/>
  <c r="BG525" i="10"/>
  <c r="BG520" i="10"/>
  <c r="BG512" i="10"/>
  <c r="BG509" i="10"/>
  <c r="BG494" i="10"/>
  <c r="BG491" i="10"/>
  <c r="BG487" i="10"/>
  <c r="BG485" i="10"/>
  <c r="BG483" i="10"/>
  <c r="BG481" i="10"/>
  <c r="BG479" i="10"/>
  <c r="BG477" i="10"/>
  <c r="BG475" i="10"/>
  <c r="BG473" i="10"/>
  <c r="BG471" i="10"/>
  <c r="BG469" i="10"/>
  <c r="BG467" i="10"/>
  <c r="BG465" i="10"/>
  <c r="BG463" i="10"/>
  <c r="BG461" i="10"/>
  <c r="BG459" i="10"/>
  <c r="BG457" i="10"/>
  <c r="BG455" i="10"/>
  <c r="BG453" i="10"/>
  <c r="BG451" i="10"/>
  <c r="BG540" i="10"/>
  <c r="BG537" i="10"/>
  <c r="BG527" i="10"/>
  <c r="BG522" i="10"/>
  <c r="BG514" i="10"/>
  <c r="BG511" i="10"/>
  <c r="BG496" i="10"/>
  <c r="BG493" i="10"/>
  <c r="BG416" i="10"/>
  <c r="BG480" i="10"/>
  <c r="BG442" i="10"/>
  <c r="BG441" i="10"/>
  <c r="BG422" i="10"/>
  <c r="BG419" i="10"/>
  <c r="BG482" i="10"/>
  <c r="BG474" i="10"/>
  <c r="BG472" i="10"/>
  <c r="BG470" i="10"/>
  <c r="BG468" i="10"/>
  <c r="BG466" i="10"/>
  <c r="BG464" i="10"/>
  <c r="BG462" i="10"/>
  <c r="BG460" i="10"/>
  <c r="BG458" i="10"/>
  <c r="BG456" i="10"/>
  <c r="BG454" i="10"/>
  <c r="BG452" i="10"/>
  <c r="BG450" i="10"/>
  <c r="BG444" i="10"/>
  <c r="BG443" i="10"/>
  <c r="BG424" i="10"/>
  <c r="BG421" i="10"/>
  <c r="BG489" i="10"/>
  <c r="BG484" i="10"/>
  <c r="BG446" i="10"/>
  <c r="BG445" i="10"/>
  <c r="BG492" i="10"/>
  <c r="BG486" i="10"/>
  <c r="BG448" i="10"/>
  <c r="BG447" i="10"/>
  <c r="BG490" i="10"/>
  <c r="BG434" i="10"/>
  <c r="BG488" i="10"/>
  <c r="BG436" i="10"/>
  <c r="BG435" i="10"/>
  <c r="BG432" i="10"/>
  <c r="BG476" i="10"/>
  <c r="BG438" i="10"/>
  <c r="BG437" i="10"/>
  <c r="BG431" i="10"/>
  <c r="BG418" i="10"/>
  <c r="BG413" i="10"/>
  <c r="BG411" i="10"/>
  <c r="BG366" i="10"/>
  <c r="BG364" i="10"/>
  <c r="BG362" i="10"/>
  <c r="BG360" i="10"/>
  <c r="BG358" i="10"/>
  <c r="BG356" i="10"/>
  <c r="BG478" i="10"/>
  <c r="BG440" i="10"/>
  <c r="BG439" i="10"/>
  <c r="BG420" i="10"/>
  <c r="BG386" i="10"/>
  <c r="BG384" i="10"/>
  <c r="BG382" i="10"/>
  <c r="BG380" i="10"/>
  <c r="BG378" i="10"/>
  <c r="BG376" i="10"/>
  <c r="BG374" i="10"/>
  <c r="BG372" i="10"/>
  <c r="BG370" i="10"/>
  <c r="BG427" i="10"/>
  <c r="BG414" i="10"/>
  <c r="BG412" i="10"/>
  <c r="BG410" i="10"/>
  <c r="BG404" i="10"/>
  <c r="BG403" i="10"/>
  <c r="BG400" i="10"/>
  <c r="BG397" i="10"/>
  <c r="BG348" i="10"/>
  <c r="BG428" i="10"/>
  <c r="BG425" i="10"/>
  <c r="BG408" i="10"/>
  <c r="BG407" i="10"/>
  <c r="BG388" i="10"/>
  <c r="BG351" i="10"/>
  <c r="BG347" i="10"/>
  <c r="BG423" i="10"/>
  <c r="BG402" i="10"/>
  <c r="BG396" i="10"/>
  <c r="BG395" i="10"/>
  <c r="BG392" i="10"/>
  <c r="BG391" i="10"/>
  <c r="BG383" i="10"/>
  <c r="BG379" i="10"/>
  <c r="BG375" i="10"/>
  <c r="BG371" i="10"/>
  <c r="BG330" i="10"/>
  <c r="BG321" i="10"/>
  <c r="BG415" i="10"/>
  <c r="BG430" i="10"/>
  <c r="BG353" i="10"/>
  <c r="BG342" i="10"/>
  <c r="BG340" i="10"/>
  <c r="BG325" i="10"/>
  <c r="BG429" i="10"/>
  <c r="BG426" i="10"/>
  <c r="BG393" i="10"/>
  <c r="BG385" i="10"/>
  <c r="BG381" i="10"/>
  <c r="BG398" i="10"/>
  <c r="BG394" i="10"/>
  <c r="BG390" i="10"/>
  <c r="BG389" i="10"/>
  <c r="BG367" i="10"/>
  <c r="BG369" i="10"/>
  <c r="BG339" i="10"/>
  <c r="BG302" i="10"/>
  <c r="BG300" i="10"/>
  <c r="BG298" i="10"/>
  <c r="BG365" i="10"/>
  <c r="BG336" i="10"/>
  <c r="BG334" i="10"/>
  <c r="BG326" i="10"/>
  <c r="BG316" i="10"/>
  <c r="BG314" i="10"/>
  <c r="BG312" i="10"/>
  <c r="BG354" i="10"/>
  <c r="BG337" i="10"/>
  <c r="BG335" i="10"/>
  <c r="BG333" i="10"/>
  <c r="BG318" i="10"/>
  <c r="BG295" i="10"/>
  <c r="BG293" i="10"/>
  <c r="BG406" i="10"/>
  <c r="BG377" i="10"/>
  <c r="BG352" i="10"/>
  <c r="BG329" i="10"/>
  <c r="BG399" i="10"/>
  <c r="BG331" i="10"/>
  <c r="BG320" i="10"/>
  <c r="BG373" i="10"/>
  <c r="BG361" i="10"/>
  <c r="BG359" i="10"/>
  <c r="BG344" i="10"/>
  <c r="BG322" i="10"/>
  <c r="BG315" i="10"/>
  <c r="BG313" i="10"/>
  <c r="BG311" i="10"/>
  <c r="BG288" i="10"/>
  <c r="BG286" i="10"/>
  <c r="BG363" i="10"/>
  <c r="BG357" i="10"/>
  <c r="BG319" i="10"/>
  <c r="BG294" i="10"/>
  <c r="BG292" i="10"/>
  <c r="BG341" i="10"/>
  <c r="BG299" i="10"/>
  <c r="BG287" i="10"/>
  <c r="BG285" i="10"/>
  <c r="BG309" i="10"/>
  <c r="BG304" i="10"/>
  <c r="BG297" i="10"/>
  <c r="BG307" i="10"/>
  <c r="BG281" i="10"/>
  <c r="BG308" i="10"/>
  <c r="BG305" i="10"/>
  <c r="BG291" i="10"/>
  <c r="BG289" i="10"/>
  <c r="BG260" i="10"/>
  <c r="BG258" i="10"/>
  <c r="BG405" i="10"/>
  <c r="BG301" i="10"/>
  <c r="BG282" i="10"/>
  <c r="BG270" i="10"/>
  <c r="BG268" i="10"/>
  <c r="BG306" i="10"/>
  <c r="BG280" i="10"/>
  <c r="BG278" i="10"/>
  <c r="BG276" i="10"/>
  <c r="BG274" i="10"/>
  <c r="BG272" i="10"/>
  <c r="BG275" i="10"/>
  <c r="BG264" i="10"/>
  <c r="BG254" i="10"/>
  <c r="BG252" i="10"/>
  <c r="BG250" i="10"/>
  <c r="BG248" i="10"/>
  <c r="BG246" i="10"/>
  <c r="BG244" i="10"/>
  <c r="BG242" i="10"/>
  <c r="BG240" i="10"/>
  <c r="BG238" i="10"/>
  <c r="BG225" i="10"/>
  <c r="BG214" i="10"/>
  <c r="BG212" i="10"/>
  <c r="BG210" i="10"/>
  <c r="BG208" i="10"/>
  <c r="BG206" i="10"/>
  <c r="BG266" i="10"/>
  <c r="BG235" i="10"/>
  <c r="BG233" i="10"/>
  <c r="BG231" i="10"/>
  <c r="BG227" i="10"/>
  <c r="BG222" i="10"/>
  <c r="BG220" i="10"/>
  <c r="BG218" i="10"/>
  <c r="BG277" i="10"/>
  <c r="BG237" i="10"/>
  <c r="BG267" i="10"/>
  <c r="BG263" i="10"/>
  <c r="BG223" i="10"/>
  <c r="BG279" i="10"/>
  <c r="BG265" i="10"/>
  <c r="BG215" i="10"/>
  <c r="BG213" i="10"/>
  <c r="BG269" i="10"/>
  <c r="BG257" i="10"/>
  <c r="BG234" i="10"/>
  <c r="BG232" i="10"/>
  <c r="BG230" i="10"/>
  <c r="BG228" i="10"/>
  <c r="BG224" i="10"/>
  <c r="BG219" i="10"/>
  <c r="BG217" i="10"/>
  <c r="BG191" i="10"/>
  <c r="BG184" i="10"/>
  <c r="BG182" i="10"/>
  <c r="BG163" i="10"/>
  <c r="BG161" i="10"/>
  <c r="BG144" i="10"/>
  <c r="BG142" i="10"/>
  <c r="BG273" i="10"/>
  <c r="BG259" i="10"/>
  <c r="BG262" i="10"/>
  <c r="BG255" i="10"/>
  <c r="BG253" i="10"/>
  <c r="BG251" i="10"/>
  <c r="BG249" i="10"/>
  <c r="BG247" i="10"/>
  <c r="BG245" i="10"/>
  <c r="BG243" i="10"/>
  <c r="BG241" i="10"/>
  <c r="BG239" i="10"/>
  <c r="BG204" i="10"/>
  <c r="BG202" i="10"/>
  <c r="BG200" i="10"/>
  <c r="BG189" i="10"/>
  <c r="BG173" i="10"/>
  <c r="BG154" i="10"/>
  <c r="BG152" i="10"/>
  <c r="BG150" i="10"/>
  <c r="BG148" i="10"/>
  <c r="BG137" i="10"/>
  <c r="BG203" i="10"/>
  <c r="BG135" i="10"/>
  <c r="BG133" i="10"/>
  <c r="BG131" i="10"/>
  <c r="BG129" i="10"/>
  <c r="BG110" i="10"/>
  <c r="BG108" i="10"/>
  <c r="BG93" i="10"/>
  <c r="BG91" i="10"/>
  <c r="BG89" i="10"/>
  <c r="BG76" i="10"/>
  <c r="BG197" i="10"/>
  <c r="BG192" i="10"/>
  <c r="BG169" i="10"/>
  <c r="BG167" i="10"/>
  <c r="BG97" i="10"/>
  <c r="BG95" i="10"/>
  <c r="BG80" i="10"/>
  <c r="BG68" i="10"/>
  <c r="BG53" i="10"/>
  <c r="BG51" i="10"/>
  <c r="BG183" i="10"/>
  <c r="BG170" i="10"/>
  <c r="BG168" i="10"/>
  <c r="BG166" i="10"/>
  <c r="BG158" i="10"/>
  <c r="BG156" i="10"/>
  <c r="BG196" i="10"/>
  <c r="BG190" i="10"/>
  <c r="BG188" i="10"/>
  <c r="BG159" i="10"/>
  <c r="BG157" i="10"/>
  <c r="BG199" i="10"/>
  <c r="BG187" i="10"/>
  <c r="BG179" i="10"/>
  <c r="BG177" i="10"/>
  <c r="BG175" i="10"/>
  <c r="BG164" i="10"/>
  <c r="BG151" i="10"/>
  <c r="BG136" i="10"/>
  <c r="BG134" i="10"/>
  <c r="BG132" i="10"/>
  <c r="BG130" i="10"/>
  <c r="BG207" i="10"/>
  <c r="BG180" i="10"/>
  <c r="BG178" i="10"/>
  <c r="BG176" i="10"/>
  <c r="BG153" i="10"/>
  <c r="BG141" i="10"/>
  <c r="BG209" i="10"/>
  <c r="BG201" i="10"/>
  <c r="BG143" i="10"/>
  <c r="BG119" i="10"/>
  <c r="BG117" i="10"/>
  <c r="BG115" i="10"/>
  <c r="BG100" i="10"/>
  <c r="BG85" i="10"/>
  <c r="BG83" i="10"/>
  <c r="BG67" i="10"/>
  <c r="BG55" i="10"/>
  <c r="BG47" i="10"/>
  <c r="BG211" i="10"/>
  <c r="BG172" i="10"/>
  <c r="BG145" i="10"/>
  <c r="BG127" i="10"/>
  <c r="BG125" i="10"/>
  <c r="BG123" i="10"/>
  <c r="BG106" i="10"/>
  <c r="BG104" i="10"/>
  <c r="BG70" i="10"/>
  <c r="BG54" i="10"/>
  <c r="BG96" i="10"/>
  <c r="BG77" i="10"/>
  <c r="BG50" i="10"/>
  <c r="BG35" i="10"/>
  <c r="BG31" i="10"/>
  <c r="BG9" i="10"/>
  <c r="BG149" i="10"/>
  <c r="BG122" i="10"/>
  <c r="BG103" i="10"/>
  <c r="BG79" i="10"/>
  <c r="BG48" i="10"/>
  <c r="BG41" i="10"/>
  <c r="BG37" i="10"/>
  <c r="BG24" i="10"/>
  <c r="BG21" i="10"/>
  <c r="BG15" i="10"/>
  <c r="BG13" i="10"/>
  <c r="BG11" i="10"/>
  <c r="BG105" i="10"/>
  <c r="BG81" i="10"/>
  <c r="BG71" i="10"/>
  <c r="BG34" i="10"/>
  <c r="BG30" i="10"/>
  <c r="BG19" i="10"/>
  <c r="BG138" i="10"/>
  <c r="BG114" i="10"/>
  <c r="BG62" i="10"/>
  <c r="BG60" i="10"/>
  <c r="BG44" i="10"/>
  <c r="BG40" i="10"/>
  <c r="BG27" i="10"/>
  <c r="BG23" i="10"/>
  <c r="BG124" i="10"/>
  <c r="BG116" i="10"/>
  <c r="BG90" i="10"/>
  <c r="BG69" i="10"/>
  <c r="BG56" i="10"/>
  <c r="BG33" i="10"/>
  <c r="BG29" i="10"/>
  <c r="BG126" i="10"/>
  <c r="BG118" i="10"/>
  <c r="BG109" i="10"/>
  <c r="BG99" i="10"/>
  <c r="BG92" i="10"/>
  <c r="BG73" i="10"/>
  <c r="BG49" i="10"/>
  <c r="BG43" i="10"/>
  <c r="BG39" i="10"/>
  <c r="BG26" i="10"/>
  <c r="BG20" i="10"/>
  <c r="BG18" i="10"/>
  <c r="BG120" i="10"/>
  <c r="BG111" i="10"/>
  <c r="BG101" i="10"/>
  <c r="BG84" i="10"/>
  <c r="BG65" i="10"/>
  <c r="BG32" i="10"/>
  <c r="BG8" i="10"/>
  <c r="BG86" i="10"/>
  <c r="BG75" i="10"/>
  <c r="BG66" i="10"/>
  <c r="BG63" i="10"/>
  <c r="BG61" i="10"/>
  <c r="BG59" i="10"/>
  <c r="BG57" i="10"/>
  <c r="BG42" i="10"/>
  <c r="BG38" i="10"/>
  <c r="BG25" i="10"/>
  <c r="BG10" i="10"/>
  <c r="BG12" i="10"/>
  <c r="BG14" i="10"/>
  <c r="Q13" i="9"/>
  <c r="M13" i="9"/>
  <c r="R21" i="5" s="1"/>
  <c r="AB21" i="5" s="1"/>
  <c r="AM22" i="9"/>
  <c r="AQ24" i="9"/>
  <c r="AS19" i="9"/>
  <c r="AT33" i="9"/>
  <c r="AQ71" i="9"/>
  <c r="AN65" i="9"/>
  <c r="AP69" i="9"/>
  <c r="Q15" i="9"/>
  <c r="Q44" i="9"/>
  <c r="Z103" i="9"/>
  <c r="Y103" i="9"/>
  <c r="L103" i="9" s="1"/>
  <c r="P17" i="3" s="1"/>
  <c r="J103" i="9"/>
  <c r="N17" i="3" s="1"/>
  <c r="AR20" i="9"/>
  <c r="AR28" i="9"/>
  <c r="AM27" i="9"/>
  <c r="AQ10" i="9"/>
  <c r="AQ15" i="9"/>
  <c r="AP27" i="9"/>
  <c r="AM39" i="9"/>
  <c r="AO22" i="9"/>
  <c r="AN12" i="9"/>
  <c r="AN20" i="9"/>
  <c r="AN28" i="9"/>
  <c r="AR38" i="9"/>
  <c r="AS66" i="9"/>
  <c r="AP9" i="9"/>
  <c r="AP17" i="9"/>
  <c r="AP25" i="9"/>
  <c r="AO34" i="9"/>
  <c r="AR47" i="9"/>
  <c r="AN25" i="9"/>
  <c r="AR14" i="9"/>
  <c r="AR22" i="9"/>
  <c r="AR30" i="9"/>
  <c r="AR42" i="9"/>
  <c r="AQ16" i="9"/>
  <c r="AS14" i="9"/>
  <c r="AS22" i="9"/>
  <c r="AS30" i="9"/>
  <c r="AM40" i="9"/>
  <c r="AT49" i="9"/>
  <c r="AQ40" i="9"/>
  <c r="AN27" i="9"/>
  <c r="AO11" i="9"/>
  <c r="AO19" i="9"/>
  <c r="AO27" i="9"/>
  <c r="AT69" i="9"/>
  <c r="AT38" i="9"/>
  <c r="AR57" i="9"/>
  <c r="AS36" i="9"/>
  <c r="AP44" i="9"/>
  <c r="AS42" i="9"/>
  <c r="AQ60" i="9"/>
  <c r="AS54" i="9"/>
  <c r="AS62" i="9"/>
  <c r="AM52" i="9"/>
  <c r="AP63" i="9"/>
  <c r="AQ47" i="9"/>
  <c r="AS44" i="9"/>
  <c r="AO54" i="9"/>
  <c r="AQ64" i="9"/>
  <c r="AP50" i="9"/>
  <c r="AN58" i="9"/>
  <c r="AO70" i="9"/>
  <c r="AP58" i="9"/>
  <c r="AR61" i="9"/>
  <c r="AN72" i="9"/>
  <c r="AM54" i="9"/>
  <c r="AM62" i="9"/>
  <c r="AQ61" i="9"/>
  <c r="AQ69" i="9"/>
  <c r="AO57" i="9"/>
  <c r="AO65" i="9"/>
  <c r="AN71" i="9"/>
  <c r="Q16" i="9"/>
  <c r="Q69" i="9"/>
  <c r="M69" i="9"/>
  <c r="Q19" i="9"/>
  <c r="M19" i="9"/>
  <c r="R27" i="5" s="1"/>
  <c r="AC27" i="5" s="1"/>
  <c r="Q66" i="9"/>
  <c r="M66" i="9"/>
  <c r="Q42" i="9"/>
  <c r="M42" i="9"/>
  <c r="Q26" i="9"/>
  <c r="M26" i="9"/>
  <c r="R34" i="5" s="1"/>
  <c r="AE34" i="5" s="1"/>
  <c r="R103" i="9"/>
  <c r="H103" i="9"/>
  <c r="L17" i="3" s="1"/>
  <c r="H83" i="9"/>
  <c r="L22" i="4" s="1"/>
  <c r="R83" i="9"/>
  <c r="R78" i="9"/>
  <c r="H78" i="9"/>
  <c r="L17" i="4" s="1"/>
  <c r="R80" i="9"/>
  <c r="H80" i="9"/>
  <c r="L19" i="4" s="1"/>
  <c r="AP13" i="9"/>
  <c r="AT13" i="9"/>
  <c r="AN26" i="9"/>
  <c r="AN31" i="9"/>
  <c r="AT70" i="9"/>
  <c r="AT50" i="9"/>
  <c r="AO29" i="9"/>
  <c r="AR70" i="9"/>
  <c r="AS59" i="9"/>
  <c r="AN59" i="9"/>
  <c r="AM67" i="9"/>
  <c r="Q36" i="9"/>
  <c r="M36" i="9"/>
  <c r="R44" i="5" s="1"/>
  <c r="AJ44" i="5" s="1"/>
  <c r="Z107" i="9"/>
  <c r="Y107" i="9"/>
  <c r="L107" i="9" s="1"/>
  <c r="P21" i="3" s="1"/>
  <c r="J107" i="9"/>
  <c r="N21" i="3" s="1"/>
  <c r="AT25" i="9"/>
  <c r="AN11" i="9"/>
  <c r="AN19" i="9"/>
  <c r="AS12" i="9"/>
  <c r="AP21" i="9"/>
  <c r="AP26" i="9"/>
  <c r="AO30" i="9"/>
  <c r="AO41" i="9"/>
  <c r="AT23" i="9"/>
  <c r="AS13" i="9"/>
  <c r="AS21" i="9"/>
  <c r="AS29" i="9"/>
  <c r="AN39" i="9"/>
  <c r="AR72" i="9"/>
  <c r="AM10" i="9"/>
  <c r="AM18" i="9"/>
  <c r="AM26" i="9"/>
  <c r="AP52" i="9"/>
  <c r="AM28" i="9"/>
  <c r="AO15" i="9"/>
  <c r="AO23" i="9"/>
  <c r="AT31" i="9"/>
  <c r="AR43" i="9"/>
  <c r="AN17" i="9"/>
  <c r="AP15" i="9"/>
  <c r="AP23" i="9"/>
  <c r="AQ32" i="9"/>
  <c r="AT42" i="9"/>
  <c r="AN38" i="9"/>
  <c r="AN54" i="9"/>
  <c r="AM41" i="9"/>
  <c r="AS28" i="9"/>
  <c r="AT12" i="9"/>
  <c r="AT20" i="9"/>
  <c r="AT28" i="9"/>
  <c r="AQ31" i="9"/>
  <c r="AQ39" i="9"/>
  <c r="AO64" i="9"/>
  <c r="AP47" i="9"/>
  <c r="AP43" i="9"/>
  <c r="AP67" i="9"/>
  <c r="AS55" i="9"/>
  <c r="AO63" i="9"/>
  <c r="AT55" i="9"/>
  <c r="AR65" i="9"/>
  <c r="AQ48" i="9"/>
  <c r="AP45" i="9"/>
  <c r="AP55" i="9"/>
  <c r="AS67" i="9"/>
  <c r="AM51" i="9"/>
  <c r="AO59" i="9"/>
  <c r="AR50" i="9"/>
  <c r="AR59" i="9"/>
  <c r="AR63" i="9"/>
  <c r="AM47" i="9"/>
  <c r="AO55" i="9"/>
  <c r="AT63" i="9"/>
  <c r="AN62" i="9"/>
  <c r="AN70" i="9"/>
  <c r="AT58" i="9"/>
  <c r="AT66" i="9"/>
  <c r="AO72" i="9"/>
  <c r="Q41" i="9"/>
  <c r="M41" i="9"/>
  <c r="Q20" i="9"/>
  <c r="Q47" i="9"/>
  <c r="M47" i="9"/>
  <c r="R107" i="9"/>
  <c r="H107" i="9"/>
  <c r="L21" i="3" s="1"/>
  <c r="H79" i="9"/>
  <c r="L18" i="4" s="1"/>
  <c r="R79" i="9"/>
  <c r="R86" i="9"/>
  <c r="H86" i="9"/>
  <c r="L25" i="4" s="1"/>
  <c r="R88" i="9"/>
  <c r="H88" i="9"/>
  <c r="L27" i="4" s="1"/>
  <c r="Q23" i="9"/>
  <c r="AO26" i="9"/>
  <c r="AM50" i="9"/>
  <c r="AP34" i="9"/>
  <c r="AS70" i="9"/>
  <c r="AT53" i="9"/>
  <c r="Q35" i="9"/>
  <c r="AT22" i="9"/>
  <c r="AQ14" i="9"/>
  <c r="AQ52" i="9"/>
  <c r="AP24" i="9"/>
  <c r="AP65" i="9"/>
  <c r="AO50" i="9"/>
  <c r="AR66" i="9"/>
  <c r="Q34" i="9"/>
  <c r="J104" i="9"/>
  <c r="N18" i="3" s="1"/>
  <c r="Y104" i="9"/>
  <c r="L104" i="9" s="1"/>
  <c r="P18" i="3" s="1"/>
  <c r="Z104" i="9"/>
  <c r="Q56" i="9"/>
  <c r="M56" i="9"/>
  <c r="AQ18" i="9"/>
  <c r="AM12" i="9"/>
  <c r="AT30" i="9"/>
  <c r="AR15" i="9"/>
  <c r="AO8" i="9"/>
  <c r="AO13" i="9"/>
  <c r="AO31" i="9"/>
  <c r="AM42" i="9"/>
  <c r="AR29" i="9"/>
  <c r="AP14" i="9"/>
  <c r="AP22" i="9"/>
  <c r="AP30" i="9"/>
  <c r="AT40" i="9"/>
  <c r="AR13" i="9"/>
  <c r="AR11" i="9"/>
  <c r="AR19" i="9"/>
  <c r="AR27" i="9"/>
  <c r="AS38" i="9"/>
  <c r="AN53" i="9"/>
  <c r="AT8" i="9"/>
  <c r="AT16" i="9"/>
  <c r="AT24" i="9"/>
  <c r="AP32" i="9"/>
  <c r="AR45" i="9"/>
  <c r="AM8" i="9"/>
  <c r="AM16" i="9"/>
  <c r="AM24" i="9"/>
  <c r="AM33" i="9"/>
  <c r="AS43" i="9"/>
  <c r="AT39" i="9"/>
  <c r="AR55" i="9"/>
  <c r="AN44" i="9"/>
  <c r="AP29" i="9"/>
  <c r="AQ13" i="9"/>
  <c r="AQ21" i="9"/>
  <c r="AQ29" i="9"/>
  <c r="AP38" i="9"/>
  <c r="AN32" i="9"/>
  <c r="AN40" i="9"/>
  <c r="AO68" i="9"/>
  <c r="AM38" i="9"/>
  <c r="AN51" i="9"/>
  <c r="AR44" i="9"/>
  <c r="AR67" i="9"/>
  <c r="AS56" i="9"/>
  <c r="AQ65" i="9"/>
  <c r="AT56" i="9"/>
  <c r="AM66" i="9"/>
  <c r="AS49" i="9"/>
  <c r="AM46" i="9"/>
  <c r="AN56" i="9"/>
  <c r="AM70" i="9"/>
  <c r="AS52" i="9"/>
  <c r="AP60" i="9"/>
  <c r="AO51" i="9"/>
  <c r="AP61" i="9"/>
  <c r="AM64" i="9"/>
  <c r="AR48" i="9"/>
  <c r="AO56" i="9"/>
  <c r="AN64" i="9"/>
  <c r="AS63" i="9"/>
  <c r="AS71" i="9"/>
  <c r="AQ59" i="9"/>
  <c r="AQ67" i="9"/>
  <c r="AQ72" i="9"/>
  <c r="Q38" i="9"/>
  <c r="Q55" i="9"/>
  <c r="M55" i="9"/>
  <c r="R102" i="9"/>
  <c r="H102" i="9"/>
  <c r="L16" i="3" s="1"/>
  <c r="Q50" i="9"/>
  <c r="R81" i="9"/>
  <c r="H81" i="9"/>
  <c r="L20" i="4" s="1"/>
  <c r="R89" i="9"/>
  <c r="H89" i="9"/>
  <c r="L28" i="4" s="1"/>
  <c r="R91" i="9"/>
  <c r="H91" i="9"/>
  <c r="L30" i="4" s="1"/>
  <c r="Q45" i="9"/>
  <c r="Y102" i="9"/>
  <c r="L102" i="9" s="1"/>
  <c r="P16" i="3" s="1"/>
  <c r="J102" i="9"/>
  <c r="N16" i="3" s="1"/>
  <c r="Z102" i="9"/>
  <c r="AS20" i="9"/>
  <c r="AR33" i="9"/>
  <c r="AM59" i="9"/>
  <c r="AS15" i="9"/>
  <c r="AQ58" i="9"/>
  <c r="AM49" i="9"/>
  <c r="AS65" i="9"/>
  <c r="AR12" i="9"/>
  <c r="AR49" i="9"/>
  <c r="AP16" i="9"/>
  <c r="AS60" i="9"/>
  <c r="AT54" i="9"/>
  <c r="AT59" i="9"/>
  <c r="Q24" i="9"/>
  <c r="M24" i="9"/>
  <c r="R32" i="5" s="1"/>
  <c r="AE32" i="5" s="1"/>
  <c r="J108" i="9"/>
  <c r="N22" i="3" s="1"/>
  <c r="Y108" i="9"/>
  <c r="L108" i="9" s="1"/>
  <c r="P22" i="3" s="1"/>
  <c r="Z108" i="9"/>
  <c r="Q60" i="9"/>
  <c r="AM11" i="9"/>
  <c r="AM19" i="9"/>
  <c r="AN16" i="9"/>
  <c r="AS17" i="9"/>
  <c r="AS9" i="9"/>
  <c r="AO16" i="9"/>
  <c r="AM34" i="9"/>
  <c r="AS48" i="9"/>
  <c r="AQ33" i="9"/>
  <c r="AM15" i="9"/>
  <c r="AM23" i="9"/>
  <c r="AP31" i="9"/>
  <c r="AP41" i="9"/>
  <c r="AS18" i="9"/>
  <c r="AO12" i="9"/>
  <c r="AO20" i="9"/>
  <c r="AO28" i="9"/>
  <c r="AO39" i="9"/>
  <c r="AO58" i="9"/>
  <c r="AQ9" i="9"/>
  <c r="AQ17" i="9"/>
  <c r="AQ25" i="9"/>
  <c r="AR34" i="9"/>
  <c r="AP46" i="9"/>
  <c r="AR9" i="9"/>
  <c r="AR17" i="9"/>
  <c r="AR25" i="9"/>
  <c r="AS34" i="9"/>
  <c r="AS45" i="9"/>
  <c r="AP40" i="9"/>
  <c r="AS32" i="9"/>
  <c r="AT46" i="9"/>
  <c r="AM30" i="9"/>
  <c r="AN14" i="9"/>
  <c r="AN22" i="9"/>
  <c r="AN30" i="9"/>
  <c r="AR40" i="9"/>
  <c r="AS33" i="9"/>
  <c r="AS41" i="9"/>
  <c r="AR31" i="9"/>
  <c r="AR39" i="9"/>
  <c r="AN55" i="9"/>
  <c r="AN45" i="9"/>
  <c r="AO47" i="9"/>
  <c r="AS57" i="9"/>
  <c r="AP68" i="9"/>
  <c r="AT57" i="9"/>
  <c r="AQ68" i="9"/>
  <c r="AS51" i="9"/>
  <c r="AT47" i="9"/>
  <c r="AM57" i="9"/>
  <c r="AT44" i="9"/>
  <c r="AQ53" i="9"/>
  <c r="AQ62" i="9"/>
  <c r="AT52" i="9"/>
  <c r="AQ63" i="9"/>
  <c r="AT65" i="9"/>
  <c r="AO49" i="9"/>
  <c r="AQ57" i="9"/>
  <c r="AQ66" i="9"/>
  <c r="AP64" i="9"/>
  <c r="AT72" i="9"/>
  <c r="AN60" i="9"/>
  <c r="AN68" i="9"/>
  <c r="AM72" i="9"/>
  <c r="Q39" i="9"/>
  <c r="M39" i="9"/>
  <c r="R47" i="5" s="1"/>
  <c r="AJ47" i="5" s="1"/>
  <c r="Q31" i="9"/>
  <c r="Q57" i="9"/>
  <c r="R106" i="9"/>
  <c r="H106" i="9"/>
  <c r="L20" i="3" s="1"/>
  <c r="R98" i="9"/>
  <c r="H98" i="9"/>
  <c r="L37" i="4" s="1"/>
  <c r="R92" i="9"/>
  <c r="H92" i="9"/>
  <c r="L31" i="4" s="1"/>
  <c r="R87" i="9"/>
  <c r="H87" i="9"/>
  <c r="L26" i="4" s="1"/>
  <c r="AR32" i="9"/>
  <c r="AR24" i="9"/>
  <c r="AM31" i="9"/>
  <c r="AO52" i="9"/>
  <c r="AS64" i="9"/>
  <c r="AR58" i="9"/>
  <c r="AN67" i="9"/>
  <c r="AM65" i="9"/>
  <c r="AS53" i="9"/>
  <c r="AS61" i="9"/>
  <c r="AS69" i="9"/>
  <c r="Q51" i="9"/>
  <c r="M51" i="9"/>
  <c r="Q21" i="9"/>
  <c r="M21" i="9"/>
  <c r="R29" i="5" s="1"/>
  <c r="AD29" i="5" s="1"/>
  <c r="Q65" i="9"/>
  <c r="Q54" i="9"/>
  <c r="H104" i="9"/>
  <c r="L18" i="3" s="1"/>
  <c r="R104" i="9"/>
  <c r="R94" i="9"/>
  <c r="H94" i="9"/>
  <c r="L33" i="4" s="1"/>
  <c r="R97" i="9"/>
  <c r="H97" i="9"/>
  <c r="L36" i="4" s="1"/>
  <c r="R95" i="9"/>
  <c r="H95" i="9"/>
  <c r="L34" i="4" s="1"/>
  <c r="Q52" i="9"/>
  <c r="M52" i="9"/>
  <c r="AO18" i="9"/>
  <c r="AO48" i="9"/>
  <c r="AT51" i="9"/>
  <c r="AP71" i="9"/>
  <c r="AQ55" i="9"/>
  <c r="AO66" i="9"/>
  <c r="AQ51" i="9"/>
  <c r="AP54" i="9"/>
  <c r="Q8" i="9"/>
  <c r="Q61" i="9"/>
  <c r="Q49" i="9"/>
  <c r="Q11" i="9"/>
  <c r="M11" i="9"/>
  <c r="R19" i="5" s="1"/>
  <c r="AA19" i="5" s="1"/>
  <c r="Q58" i="9"/>
  <c r="Q28" i="9"/>
  <c r="H108" i="9"/>
  <c r="L22" i="3" s="1"/>
  <c r="R108" i="9"/>
  <c r="Q59" i="9"/>
  <c r="M59" i="9"/>
  <c r="R82" i="9"/>
  <c r="H82" i="9"/>
  <c r="L21" i="4" s="1"/>
  <c r="R96" i="9"/>
  <c r="H96" i="9"/>
  <c r="L35" i="4" s="1"/>
  <c r="R93" i="9"/>
  <c r="H93" i="9"/>
  <c r="L32" i="4" s="1"/>
  <c r="AQ50" i="9"/>
  <c r="AN18" i="9"/>
  <c r="AS23" i="9"/>
  <c r="AO32" i="9"/>
  <c r="AS58" i="9"/>
  <c r="AQ54" i="9"/>
  <c r="AN33" i="9"/>
  <c r="AO17" i="9"/>
  <c r="AQ30" i="9"/>
  <c r="AT19" i="9"/>
  <c r="AQ49" i="9"/>
  <c r="AP62" i="9"/>
  <c r="Q25" i="9"/>
  <c r="M25" i="9"/>
  <c r="R33" i="5" s="1"/>
  <c r="AE33" i="5" s="1"/>
  <c r="AM14" i="9"/>
  <c r="AN24" i="9"/>
  <c r="AO24" i="9"/>
  <c r="AN8" i="9"/>
  <c r="AT9" i="9"/>
  <c r="AQ23" i="9"/>
  <c r="AT15" i="9"/>
  <c r="AO14" i="9"/>
  <c r="AT10" i="9"/>
  <c r="AT18" i="9"/>
  <c r="AT26" i="9"/>
  <c r="AT48" i="9"/>
  <c r="AS40" i="9"/>
  <c r="AN15" i="9"/>
  <c r="AN23" i="9"/>
  <c r="AS31" i="9"/>
  <c r="AQ43" i="9"/>
  <c r="AT71" i="9"/>
  <c r="AP12" i="9"/>
  <c r="AP20" i="9"/>
  <c r="AP28" i="9"/>
  <c r="AP39" i="9"/>
  <c r="AR53" i="9"/>
  <c r="AQ12" i="9"/>
  <c r="AQ20" i="9"/>
  <c r="AQ28" i="9"/>
  <c r="AR62" i="9"/>
  <c r="AT45" i="9"/>
  <c r="AQ56" i="9"/>
  <c r="AM9" i="9"/>
  <c r="AM17" i="9"/>
  <c r="AM25" i="9"/>
  <c r="AP33" i="9"/>
  <c r="AN48" i="9"/>
  <c r="AO44" i="9"/>
  <c r="AQ34" i="9"/>
  <c r="AQ42" i="9"/>
  <c r="AR69" i="9"/>
  <c r="AP48" i="9"/>
  <c r="AS50" i="9"/>
  <c r="AR60" i="9"/>
  <c r="AS72" i="9"/>
  <c r="AO61" i="9"/>
  <c r="AM45" i="9"/>
  <c r="AM69" i="9"/>
  <c r="AR52" i="9"/>
  <c r="AO60" i="9"/>
  <c r="AM48" i="9"/>
  <c r="AP56" i="9"/>
  <c r="AT67" i="9"/>
  <c r="AM56" i="9"/>
  <c r="AR68" i="9"/>
  <c r="AS68" i="9"/>
  <c r="AN52" i="9"/>
  <c r="AM60" i="9"/>
  <c r="AP72" i="9"/>
  <c r="AO67" i="9"/>
  <c r="AM55" i="9"/>
  <c r="AM63" i="9"/>
  <c r="AM71" i="9"/>
  <c r="Q22" i="9"/>
  <c r="Q62" i="9"/>
  <c r="Q18" i="9"/>
  <c r="M18" i="9"/>
  <c r="R26" i="5" s="1"/>
  <c r="AC26" i="5" s="1"/>
  <c r="Q64" i="9"/>
  <c r="M64" i="9"/>
  <c r="Q33" i="9"/>
  <c r="Q29" i="9"/>
  <c r="M29" i="9"/>
  <c r="R37" i="5" s="1"/>
  <c r="AG37" i="5" s="1"/>
  <c r="R105" i="9"/>
  <c r="H105" i="9"/>
  <c r="L19" i="3" s="1"/>
  <c r="R77" i="9"/>
  <c r="H77" i="9"/>
  <c r="L16" i="4" s="1"/>
  <c r="R84" i="9"/>
  <c r="H84" i="9"/>
  <c r="L23" i="4" s="1"/>
  <c r="Q68" i="9"/>
  <c r="Q9" i="9"/>
  <c r="Q32" i="9"/>
  <c r="M9" i="9"/>
  <c r="R17" i="5" s="1"/>
  <c r="Z17" i="5" s="1"/>
  <c r="Q63" i="9"/>
  <c r="Q43" i="9"/>
  <c r="Q71" i="9"/>
  <c r="Q72" i="9"/>
  <c r="Q40" i="9"/>
  <c r="Q14" i="9"/>
  <c r="AR16" i="9"/>
  <c r="AT29" i="9"/>
  <c r="AP49" i="9"/>
  <c r="AO33" i="9"/>
  <c r="AT64" i="9"/>
  <c r="Z106" i="9"/>
  <c r="Y106" i="9"/>
  <c r="L106" i="9" s="1"/>
  <c r="P20" i="3" s="1"/>
  <c r="J106" i="9"/>
  <c r="N20" i="3" s="1"/>
  <c r="AT17" i="9"/>
  <c r="AN34" i="9"/>
  <c r="AQ22" i="9"/>
  <c r="AR54" i="9"/>
  <c r="AT32" i="9"/>
  <c r="AS47" i="9"/>
  <c r="AN66" i="9"/>
  <c r="Q17" i="9"/>
  <c r="M17" i="9"/>
  <c r="R25" i="5" s="1"/>
  <c r="AC25" i="5" s="1"/>
  <c r="J105" i="9"/>
  <c r="N19" i="3" s="1"/>
  <c r="Z105" i="9"/>
  <c r="Y105" i="9"/>
  <c r="L105" i="9" s="1"/>
  <c r="P19" i="3" s="1"/>
  <c r="AP18" i="9"/>
  <c r="AT14" i="9"/>
  <c r="AR23" i="9"/>
  <c r="AN9" i="9"/>
  <c r="AP10" i="9"/>
  <c r="AT34" i="9"/>
  <c r="AS26" i="9"/>
  <c r="AQ38" i="9"/>
  <c r="AM20" i="9"/>
  <c r="AQ11" i="9"/>
  <c r="AQ19" i="9"/>
  <c r="AQ27" i="9"/>
  <c r="AM61" i="9"/>
  <c r="AS8" i="9"/>
  <c r="AS16" i="9"/>
  <c r="AS24" i="9"/>
  <c r="AM32" i="9"/>
  <c r="AO45" i="9"/>
  <c r="AP19" i="9"/>
  <c r="AM13" i="9"/>
  <c r="AM21" i="9"/>
  <c r="AM29" i="9"/>
  <c r="AR41" i="9"/>
  <c r="AP59" i="9"/>
  <c r="AN13" i="9"/>
  <c r="AN21" i="9"/>
  <c r="AN29" i="9"/>
  <c r="AS39" i="9"/>
  <c r="AN63" i="9"/>
  <c r="AS46" i="9"/>
  <c r="AO38" i="9"/>
  <c r="AQ26" i="9"/>
  <c r="AR10" i="9"/>
  <c r="AR18" i="9"/>
  <c r="AR26" i="9"/>
  <c r="AN50" i="9"/>
  <c r="AN47" i="9"/>
  <c r="AN43" i="9"/>
  <c r="AO71" i="9"/>
  <c r="AO53" i="9"/>
  <c r="AP51" i="9"/>
  <c r="AN61" i="9"/>
  <c r="AR51" i="9"/>
  <c r="AT62" i="9"/>
  <c r="AR46" i="9"/>
  <c r="AR71" i="9"/>
  <c r="AP53" i="9"/>
  <c r="AN49" i="9"/>
  <c r="AP57" i="9"/>
  <c r="AM68" i="9"/>
  <c r="AN57" i="9"/>
  <c r="AN69" i="9"/>
  <c r="AO69" i="9"/>
  <c r="AM53" i="9"/>
  <c r="AT61" i="9"/>
  <c r="AT60" i="9"/>
  <c r="AT68" i="9"/>
  <c r="AR56" i="9"/>
  <c r="AR64" i="9"/>
  <c r="Q70" i="9"/>
  <c r="Q46" i="9"/>
  <c r="M46" i="9"/>
  <c r="Q48" i="9"/>
  <c r="M48" i="9"/>
  <c r="Q27" i="9"/>
  <c r="M27" i="9"/>
  <c r="R35" i="5" s="1"/>
  <c r="AF35" i="5" s="1"/>
  <c r="Q10" i="9"/>
  <c r="Q53" i="9"/>
  <c r="M53" i="9"/>
  <c r="Q67" i="9"/>
  <c r="M67" i="9"/>
  <c r="R85" i="9"/>
  <c r="H85" i="9"/>
  <c r="L24" i="4" s="1"/>
  <c r="R90" i="9"/>
  <c r="H90" i="9"/>
  <c r="L29" i="4" s="1"/>
  <c r="Q30" i="9"/>
  <c r="Q37" i="9"/>
  <c r="BW15" i="10" l="1"/>
  <c r="BW21" i="10"/>
  <c r="BW132" i="10"/>
  <c r="BW119" i="10"/>
  <c r="BW81" i="10"/>
  <c r="BX81" i="10" s="1"/>
  <c r="BW38" i="10"/>
  <c r="BW77" i="10"/>
  <c r="BW63" i="10"/>
  <c r="BW65" i="10"/>
  <c r="BW80" i="10"/>
  <c r="BW159" i="10"/>
  <c r="BW91" i="10"/>
  <c r="BW166" i="10"/>
  <c r="BW127" i="10"/>
  <c r="BW105" i="10"/>
  <c r="BW178" i="10"/>
  <c r="BW99" i="10"/>
  <c r="BW187" i="10"/>
  <c r="BW218" i="10"/>
  <c r="BW137" i="10"/>
  <c r="BW202" i="10"/>
  <c r="BW244" i="10"/>
  <c r="BW252" i="10"/>
  <c r="BW228" i="10"/>
  <c r="BW209" i="10"/>
  <c r="BW203" i="10"/>
  <c r="BW397" i="10"/>
  <c r="BW318" i="10"/>
  <c r="BW273" i="10"/>
  <c r="BW269" i="10"/>
  <c r="BW335" i="10"/>
  <c r="BW326" i="10"/>
  <c r="BW305" i="10"/>
  <c r="BW301" i="10"/>
  <c r="BW314" i="10"/>
  <c r="BW320" i="10"/>
  <c r="BW405" i="10"/>
  <c r="BW371" i="10"/>
  <c r="BW379" i="10"/>
  <c r="BW393" i="10"/>
  <c r="BW413" i="10"/>
  <c r="BW408" i="10"/>
  <c r="BW394" i="10"/>
  <c r="BW495" i="10"/>
  <c r="BW456" i="10"/>
  <c r="BW464" i="10"/>
  <c r="BW472" i="10"/>
  <c r="BW429" i="10"/>
  <c r="BW436" i="10"/>
  <c r="BW529" i="10"/>
  <c r="BW432" i="10"/>
  <c r="BW521" i="10"/>
  <c r="BW525" i="10"/>
  <c r="BW482" i="10"/>
  <c r="BW563" i="10"/>
  <c r="BW494" i="10"/>
  <c r="BW512" i="10"/>
  <c r="BW530" i="10"/>
  <c r="BW559" i="10"/>
  <c r="BX559" i="10" s="1"/>
  <c r="BW573" i="10"/>
  <c r="BW581" i="10"/>
  <c r="BW595" i="10"/>
  <c r="BW603" i="10"/>
  <c r="BW566" i="10"/>
  <c r="BW589" i="10"/>
  <c r="BW626" i="10"/>
  <c r="BW652" i="10"/>
  <c r="BW651" i="10"/>
  <c r="BW637" i="10"/>
  <c r="BW690" i="10"/>
  <c r="BW687" i="10"/>
  <c r="BW660" i="10"/>
  <c r="BW715" i="10"/>
  <c r="BW707" i="10"/>
  <c r="BW676" i="10"/>
  <c r="BW699" i="10"/>
  <c r="BW708" i="10"/>
  <c r="BW742" i="10"/>
  <c r="BW727" i="10"/>
  <c r="BW760" i="10"/>
  <c r="BW754" i="10"/>
  <c r="BW739" i="10"/>
  <c r="BW772" i="10"/>
  <c r="BW782" i="10"/>
  <c r="BW788" i="10"/>
  <c r="BW832" i="10"/>
  <c r="BW804" i="10"/>
  <c r="BW824" i="10"/>
  <c r="BW816" i="10"/>
  <c r="BW868" i="10"/>
  <c r="BW825" i="10"/>
  <c r="BW845" i="10"/>
  <c r="BW871" i="10"/>
  <c r="BW858" i="10"/>
  <c r="BW23" i="10"/>
  <c r="BW30" i="10"/>
  <c r="BW24" i="10"/>
  <c r="BW130" i="10"/>
  <c r="BW117" i="10"/>
  <c r="BW42" i="10"/>
  <c r="BW96" i="10"/>
  <c r="BW75" i="10"/>
  <c r="BW104" i="10"/>
  <c r="BW95" i="10"/>
  <c r="BW184" i="10"/>
  <c r="BW93" i="10"/>
  <c r="BW167" i="10"/>
  <c r="BW212" i="10"/>
  <c r="BW122" i="10"/>
  <c r="BX122" i="10" s="1"/>
  <c r="BW179" i="10"/>
  <c r="BW101" i="10"/>
  <c r="BW196" i="10"/>
  <c r="BW220" i="10"/>
  <c r="BW148" i="10"/>
  <c r="BW204" i="10"/>
  <c r="BW245" i="10"/>
  <c r="BW253" i="10"/>
  <c r="BW230" i="10"/>
  <c r="BW211" i="10"/>
  <c r="BW223" i="10"/>
  <c r="BW366" i="10"/>
  <c r="BW268" i="10"/>
  <c r="BW275" i="10"/>
  <c r="BW291" i="10"/>
  <c r="BW336" i="10"/>
  <c r="BW319" i="10"/>
  <c r="BW307" i="10"/>
  <c r="BX307" i="10" s="1"/>
  <c r="BW321" i="10"/>
  <c r="BW316" i="10"/>
  <c r="BW322" i="10"/>
  <c r="BX322" i="10" s="1"/>
  <c r="BW325" i="10"/>
  <c r="BX325" i="10" s="1"/>
  <c r="BW372" i="10"/>
  <c r="BW380" i="10"/>
  <c r="BW347" i="10"/>
  <c r="BW414" i="10"/>
  <c r="BW425" i="10"/>
  <c r="BW396" i="10"/>
  <c r="BW443" i="10"/>
  <c r="BW457" i="10"/>
  <c r="BW465" i="10"/>
  <c r="BW473" i="10"/>
  <c r="BW435" i="10"/>
  <c r="BW438" i="10"/>
  <c r="BW418" i="10"/>
  <c r="BW499" i="10"/>
  <c r="BW539" i="10"/>
  <c r="BW535" i="10"/>
  <c r="BW484" i="10"/>
  <c r="BW565" i="10"/>
  <c r="BW496" i="10"/>
  <c r="BW514" i="10"/>
  <c r="BW532" i="10"/>
  <c r="BW568" i="10"/>
  <c r="BW574" i="10"/>
  <c r="BW582" i="10"/>
  <c r="BW596" i="10"/>
  <c r="BW604" i="10"/>
  <c r="BW558" i="10"/>
  <c r="BW628" i="10"/>
  <c r="BW633" i="10"/>
  <c r="BW667" i="10"/>
  <c r="BW631" i="10"/>
  <c r="BW639" i="10"/>
  <c r="BW681" i="10"/>
  <c r="BW653" i="10"/>
  <c r="BW661" i="10"/>
  <c r="BW646" i="10"/>
  <c r="BW721" i="10"/>
  <c r="BW705" i="10"/>
  <c r="BW701" i="10"/>
  <c r="BW710" i="10"/>
  <c r="BW744" i="10"/>
  <c r="BW729" i="10"/>
  <c r="BW746" i="10"/>
  <c r="BW756" i="10"/>
  <c r="BW741" i="10"/>
  <c r="BW787" i="10"/>
  <c r="BW790" i="10"/>
  <c r="BW793" i="10"/>
  <c r="BW794" i="10"/>
  <c r="BW810" i="10"/>
  <c r="BX810" i="10" s="1"/>
  <c r="BW826" i="10"/>
  <c r="BW818" i="10"/>
  <c r="BW831" i="10"/>
  <c r="BW827" i="10"/>
  <c r="BW846" i="10"/>
  <c r="BW872" i="10"/>
  <c r="BW27" i="10"/>
  <c r="BW34" i="10"/>
  <c r="BW37" i="10"/>
  <c r="BW142" i="10"/>
  <c r="BW8" i="10"/>
  <c r="BW79" i="10"/>
  <c r="BW26" i="10"/>
  <c r="BW106" i="10"/>
  <c r="BW111" i="10"/>
  <c r="BW97" i="10"/>
  <c r="BX97" i="10" s="1"/>
  <c r="BW188" i="10"/>
  <c r="BW108" i="10"/>
  <c r="BW168" i="10"/>
  <c r="BW161" i="10"/>
  <c r="BX161" i="10" s="1"/>
  <c r="BW124" i="10"/>
  <c r="BW180" i="10"/>
  <c r="BW114" i="10"/>
  <c r="BW210" i="10"/>
  <c r="BW222" i="10"/>
  <c r="BW150" i="10"/>
  <c r="BW238" i="10"/>
  <c r="BW246" i="10"/>
  <c r="BW254" i="10"/>
  <c r="BW232" i="10"/>
  <c r="BW213" i="10"/>
  <c r="BW197" i="10"/>
  <c r="BX197" i="10" s="1"/>
  <c r="BW272" i="10"/>
  <c r="BW270" i="10"/>
  <c r="BW277" i="10"/>
  <c r="BW330" i="10"/>
  <c r="BW337" i="10"/>
  <c r="BW341" i="10"/>
  <c r="BW309" i="10"/>
  <c r="BW356" i="10"/>
  <c r="BW360" i="10"/>
  <c r="BW329" i="10"/>
  <c r="BX329" i="10" s="1"/>
  <c r="BW340" i="10"/>
  <c r="BW373" i="10"/>
  <c r="BW381" i="10"/>
  <c r="BW354" i="10"/>
  <c r="BW421" i="10"/>
  <c r="BW447" i="10"/>
  <c r="BW398" i="10"/>
  <c r="BW450" i="10"/>
  <c r="BW458" i="10"/>
  <c r="BW466" i="10"/>
  <c r="BW474" i="10"/>
  <c r="BW483" i="10"/>
  <c r="BW440" i="10"/>
  <c r="BW420" i="10"/>
  <c r="BW517" i="10"/>
  <c r="BW547" i="10"/>
  <c r="BW489" i="10"/>
  <c r="BW486" i="10"/>
  <c r="BW567" i="10"/>
  <c r="BW498" i="10"/>
  <c r="BW516" i="10"/>
  <c r="BW534" i="10"/>
  <c r="BW588" i="10"/>
  <c r="BW575" i="10"/>
  <c r="BW583" i="10"/>
  <c r="BW597" i="10"/>
  <c r="BW605" i="10"/>
  <c r="BW615" i="10"/>
  <c r="BW644" i="10"/>
  <c r="BW634" i="10"/>
  <c r="BX634" i="10" s="1"/>
  <c r="BW618" i="10"/>
  <c r="BW650" i="10"/>
  <c r="BW641" i="10"/>
  <c r="BW689" i="10"/>
  <c r="BW654" i="10"/>
  <c r="BW662" i="10"/>
  <c r="BW665" i="10"/>
  <c r="BW717" i="10"/>
  <c r="BW709" i="10"/>
  <c r="BW704" i="10"/>
  <c r="BW712" i="10"/>
  <c r="BW736" i="10"/>
  <c r="BW731" i="10"/>
  <c r="BW753" i="10"/>
  <c r="BW775" i="10"/>
  <c r="BW743" i="10"/>
  <c r="BW767" i="10"/>
  <c r="BW791" i="10"/>
  <c r="BW785" i="10"/>
  <c r="BX785" i="10" s="1"/>
  <c r="BW813" i="10"/>
  <c r="BW850" i="10"/>
  <c r="BW833" i="10"/>
  <c r="BW820" i="10"/>
  <c r="BW852" i="10"/>
  <c r="BW829" i="10"/>
  <c r="BW847" i="10"/>
  <c r="BW874" i="10"/>
  <c r="BW40" i="10"/>
  <c r="BW56" i="10"/>
  <c r="BW41" i="10"/>
  <c r="BW144" i="10"/>
  <c r="BW10" i="10"/>
  <c r="BW115" i="10"/>
  <c r="BW39" i="10"/>
  <c r="BX39" i="10" s="1"/>
  <c r="BW19" i="10"/>
  <c r="BW123" i="10"/>
  <c r="BW138" i="10"/>
  <c r="BW190" i="10"/>
  <c r="BW110" i="10"/>
  <c r="BW169" i="10"/>
  <c r="BX169" i="10" s="1"/>
  <c r="BW172" i="10"/>
  <c r="BW126" i="10"/>
  <c r="BW206" i="10"/>
  <c r="BW116" i="10"/>
  <c r="BX116" i="10" s="1"/>
  <c r="BW141" i="10"/>
  <c r="BW227" i="10"/>
  <c r="BX227" i="10" s="1"/>
  <c r="BW152" i="10"/>
  <c r="BW239" i="10"/>
  <c r="BW247" i="10"/>
  <c r="BW255" i="10"/>
  <c r="BW234" i="10"/>
  <c r="BW215" i="10"/>
  <c r="BW237" i="10"/>
  <c r="BX241" i="10" s="1"/>
  <c r="BW274" i="10"/>
  <c r="BW285" i="10"/>
  <c r="BW279" i="10"/>
  <c r="BX279" i="10" s="1"/>
  <c r="BW304" i="10"/>
  <c r="BW352" i="10"/>
  <c r="BX352" i="10" s="1"/>
  <c r="BW311" i="10"/>
  <c r="BW344" i="10"/>
  <c r="BX344" i="10" s="1"/>
  <c r="BW357" i="10"/>
  <c r="BW362" i="10"/>
  <c r="BW331" i="10"/>
  <c r="BW342" i="10"/>
  <c r="BX342" i="10" s="1"/>
  <c r="BW374" i="10"/>
  <c r="BW382" i="10"/>
  <c r="BW389" i="10"/>
  <c r="BW351" i="10"/>
  <c r="BW475" i="10"/>
  <c r="BW400" i="10"/>
  <c r="BW451" i="10"/>
  <c r="BW459" i="10"/>
  <c r="BW467" i="10"/>
  <c r="BW441" i="10"/>
  <c r="BW491" i="10"/>
  <c r="BW442" i="10"/>
  <c r="BW422" i="10"/>
  <c r="BW543" i="10"/>
  <c r="BW555" i="10"/>
  <c r="BW505" i="10"/>
  <c r="BW503" i="10"/>
  <c r="BW590" i="10"/>
  <c r="BX590" i="10" s="1"/>
  <c r="BW500" i="10"/>
  <c r="BW518" i="10"/>
  <c r="BW536" i="10"/>
  <c r="BW609" i="10"/>
  <c r="BW576" i="10"/>
  <c r="BW584" i="10"/>
  <c r="BW598" i="10"/>
  <c r="BW606" i="10"/>
  <c r="BW554" i="10"/>
  <c r="BW647" i="10"/>
  <c r="BW635" i="10"/>
  <c r="BW619" i="10"/>
  <c r="BW669" i="10"/>
  <c r="BW643" i="10"/>
  <c r="BW698" i="10"/>
  <c r="BW655" i="10"/>
  <c r="BW663" i="10"/>
  <c r="BW673" i="10"/>
  <c r="BW666" i="10"/>
  <c r="BW723" i="10"/>
  <c r="BW719" i="10"/>
  <c r="BW714" i="10"/>
  <c r="BW728" i="10"/>
  <c r="BW733" i="10"/>
  <c r="BW751" i="10"/>
  <c r="BW776" i="10"/>
  <c r="BW745" i="10"/>
  <c r="BW769" i="10"/>
  <c r="BW781" i="10"/>
  <c r="BW796" i="10"/>
  <c r="BW815" i="10"/>
  <c r="BW805" i="10"/>
  <c r="BX805" i="10" s="1"/>
  <c r="BW834" i="10"/>
  <c r="BW828" i="10"/>
  <c r="BW853" i="10"/>
  <c r="BW840" i="10"/>
  <c r="BW863" i="10"/>
  <c r="BW865" i="10"/>
  <c r="BW44" i="10"/>
  <c r="BW67" i="10"/>
  <c r="BW60" i="10"/>
  <c r="BW31" i="10"/>
  <c r="BW12" i="10"/>
  <c r="BW20" i="10"/>
  <c r="BX20" i="10" s="1"/>
  <c r="BW43" i="10"/>
  <c r="BW29" i="10"/>
  <c r="BX29" i="10" s="1"/>
  <c r="BW136" i="10"/>
  <c r="BW149" i="10"/>
  <c r="BW191" i="10"/>
  <c r="BW129" i="10"/>
  <c r="BW170" i="10"/>
  <c r="BW214" i="10"/>
  <c r="BW153" i="10"/>
  <c r="BW50" i="10"/>
  <c r="BW118" i="10"/>
  <c r="BW143" i="10"/>
  <c r="BX143" i="10" s="1"/>
  <c r="BW231" i="10"/>
  <c r="BW154" i="10"/>
  <c r="BW240" i="10"/>
  <c r="BW248" i="10"/>
  <c r="BW266" i="10"/>
  <c r="BW260" i="10"/>
  <c r="BW258" i="10"/>
  <c r="BW257" i="10"/>
  <c r="BW276" i="10"/>
  <c r="BW286" i="10"/>
  <c r="BW293" i="10"/>
  <c r="BW306" i="10"/>
  <c r="BW281" i="10"/>
  <c r="BW313" i="10"/>
  <c r="BX313" i="10" s="1"/>
  <c r="BW348" i="10"/>
  <c r="BX348" i="10" s="1"/>
  <c r="BW358" i="10"/>
  <c r="BW391" i="10"/>
  <c r="BW361" i="10"/>
  <c r="BW359" i="10"/>
  <c r="BW375" i="10"/>
  <c r="BW383" i="10"/>
  <c r="BW415" i="10"/>
  <c r="BW353" i="10"/>
  <c r="BW479" i="10"/>
  <c r="BW416" i="10"/>
  <c r="BW452" i="10"/>
  <c r="BW460" i="10"/>
  <c r="BW468" i="10"/>
  <c r="BW439" i="10"/>
  <c r="BW427" i="10"/>
  <c r="BX427" i="10" s="1"/>
  <c r="BW444" i="10"/>
  <c r="BW424" i="10"/>
  <c r="BW515" i="10"/>
  <c r="BW511" i="10"/>
  <c r="BW533" i="10"/>
  <c r="BW531" i="10"/>
  <c r="BW611" i="10"/>
  <c r="BW502" i="10"/>
  <c r="BW520" i="10"/>
  <c r="BW538" i="10"/>
  <c r="BW569" i="10"/>
  <c r="BW577" i="10"/>
  <c r="BW585" i="10"/>
  <c r="BW599" i="10"/>
  <c r="BW617" i="10"/>
  <c r="BW556" i="10"/>
  <c r="BX556" i="10" s="1"/>
  <c r="BW671" i="10"/>
  <c r="BW642" i="10"/>
  <c r="BW620" i="10"/>
  <c r="BW675" i="10"/>
  <c r="BW684" i="10"/>
  <c r="BW680" i="10"/>
  <c r="BW656" i="10"/>
  <c r="BW664" i="10"/>
  <c r="BW700" i="10"/>
  <c r="BW668" i="10"/>
  <c r="BW734" i="10"/>
  <c r="BW730" i="10"/>
  <c r="BW716" i="10"/>
  <c r="BW724" i="10"/>
  <c r="BW735" i="10"/>
  <c r="BW749" i="10"/>
  <c r="BX749" i="10" s="1"/>
  <c r="BW759" i="10"/>
  <c r="BW774" i="10"/>
  <c r="BW771" i="10"/>
  <c r="BW789" i="10"/>
  <c r="BW798" i="10"/>
  <c r="BW797" i="10"/>
  <c r="BW807" i="10"/>
  <c r="BW849" i="10"/>
  <c r="BW836" i="10"/>
  <c r="BW854" i="10"/>
  <c r="BW841" i="10"/>
  <c r="BW851" i="10"/>
  <c r="BW873" i="10"/>
  <c r="BW9" i="10"/>
  <c r="BW92" i="10"/>
  <c r="BW69" i="10"/>
  <c r="BW62" i="10"/>
  <c r="BW35" i="10"/>
  <c r="BW14" i="10"/>
  <c r="BW57" i="10"/>
  <c r="BW51" i="10"/>
  <c r="BW156" i="10"/>
  <c r="BX156" i="10" s="1"/>
  <c r="BW208" i="10"/>
  <c r="BW131" i="10"/>
  <c r="BW182" i="10"/>
  <c r="BW66" i="10"/>
  <c r="BW175" i="10"/>
  <c r="BX175" i="10" s="1"/>
  <c r="BW71" i="10"/>
  <c r="BW120" i="10"/>
  <c r="BX145" i="10"/>
  <c r="BW233" i="10"/>
  <c r="BW173" i="10"/>
  <c r="BX173" i="10" s="1"/>
  <c r="BW249" i="10"/>
  <c r="BW217" i="10"/>
  <c r="BX217" i="10" s="1"/>
  <c r="BW264" i="10"/>
  <c r="BW262" i="10"/>
  <c r="BW259" i="10"/>
  <c r="BX259" i="10" s="1"/>
  <c r="BW278" i="10"/>
  <c r="BW287" i="10"/>
  <c r="BX287" i="10" s="1"/>
  <c r="BW263" i="10"/>
  <c r="BX308" i="10"/>
  <c r="BX298" i="10"/>
  <c r="BW315" i="10"/>
  <c r="BW407" i="10"/>
  <c r="BW364" i="10"/>
  <c r="BW419" i="10"/>
  <c r="BW367" i="10"/>
  <c r="BW376" i="10"/>
  <c r="BW384" i="10"/>
  <c r="BW410" i="10"/>
  <c r="BW402" i="10"/>
  <c r="BW388" i="10"/>
  <c r="BX395" i="10" s="1"/>
  <c r="BW423" i="10"/>
  <c r="BW453" i="10"/>
  <c r="BW461" i="10"/>
  <c r="BW469" i="10"/>
  <c r="BW487" i="10"/>
  <c r="BW481" i="10"/>
  <c r="BW446" i="10"/>
  <c r="BX426" i="10"/>
  <c r="BW541" i="10"/>
  <c r="BW527" i="10"/>
  <c r="BX527" i="10" s="1"/>
  <c r="BW476" i="10"/>
  <c r="BW546" i="10"/>
  <c r="BW488" i="10"/>
  <c r="BW504" i="10"/>
  <c r="BW522" i="10"/>
  <c r="BX522" i="10" s="1"/>
  <c r="BW540" i="10"/>
  <c r="BW570" i="10"/>
  <c r="BW578" i="10"/>
  <c r="BW592" i="10"/>
  <c r="BW600" i="10"/>
  <c r="BW630" i="10"/>
  <c r="BW550" i="10"/>
  <c r="BW610" i="10"/>
  <c r="BW649" i="10"/>
  <c r="BW621" i="10"/>
  <c r="BW685" i="10"/>
  <c r="BW694" i="10"/>
  <c r="BW688" i="10"/>
  <c r="BW657" i="10"/>
  <c r="BW686" i="10"/>
  <c r="BW713" i="10"/>
  <c r="BW670" i="10"/>
  <c r="BX670" i="10" s="1"/>
  <c r="BW693" i="10"/>
  <c r="BW732" i="10"/>
  <c r="BW718" i="10"/>
  <c r="BW726" i="10"/>
  <c r="BW737" i="10"/>
  <c r="BW748" i="10"/>
  <c r="BW762" i="10"/>
  <c r="BW766" i="10"/>
  <c r="BX766" i="10" s="1"/>
  <c r="BW792" i="10"/>
  <c r="BW795" i="10"/>
  <c r="BW799" i="10"/>
  <c r="BW800" i="10"/>
  <c r="BX809" i="10"/>
  <c r="BW822" i="10"/>
  <c r="BW867" i="10"/>
  <c r="BW842" i="10"/>
  <c r="BW856" i="10"/>
  <c r="BW855" i="10"/>
  <c r="BW11" i="10"/>
  <c r="BW109" i="10"/>
  <c r="BX109" i="10" s="1"/>
  <c r="BW85" i="10"/>
  <c r="BW83" i="10"/>
  <c r="BW48" i="10"/>
  <c r="BW18" i="10"/>
  <c r="BW54" i="10"/>
  <c r="BW59" i="10"/>
  <c r="BW47" i="10"/>
  <c r="BW53" i="10"/>
  <c r="BW157" i="10"/>
  <c r="BW76" i="10"/>
  <c r="BX76" i="10" s="1"/>
  <c r="BW133" i="10"/>
  <c r="BX133" i="10" s="1"/>
  <c r="BW192" i="10"/>
  <c r="BW73" i="10"/>
  <c r="BX73" i="10" s="1"/>
  <c r="BW176" i="10"/>
  <c r="BW84" i="10"/>
  <c r="BW151" i="10"/>
  <c r="BX151" i="10" s="1"/>
  <c r="BW164" i="10"/>
  <c r="BX164" i="10" s="1"/>
  <c r="BW235" i="10"/>
  <c r="BX235" i="10" s="1"/>
  <c r="BW189" i="10"/>
  <c r="BW242" i="10"/>
  <c r="BW250" i="10"/>
  <c r="BW282" i="10"/>
  <c r="BW199" i="10"/>
  <c r="BX199" i="10" s="1"/>
  <c r="BW292" i="10"/>
  <c r="BW280" i="10"/>
  <c r="BW294" i="10"/>
  <c r="BX294" i="10" s="1"/>
  <c r="BW265" i="10"/>
  <c r="BW333" i="10"/>
  <c r="BW300" i="10"/>
  <c r="BW339" i="10"/>
  <c r="BX297" i="10"/>
  <c r="BW289" i="10"/>
  <c r="BW403" i="10"/>
  <c r="BW399" i="10"/>
  <c r="BX399" i="10" s="1"/>
  <c r="BW369" i="10"/>
  <c r="BW377" i="10"/>
  <c r="BW385" i="10"/>
  <c r="BW411" i="10"/>
  <c r="BW404" i="10"/>
  <c r="BX404" i="10" s="1"/>
  <c r="BW390" i="10"/>
  <c r="BW445" i="10"/>
  <c r="BW454" i="10"/>
  <c r="BW462" i="10"/>
  <c r="BW470" i="10"/>
  <c r="BW497" i="10"/>
  <c r="BW493" i="10"/>
  <c r="BW448" i="10"/>
  <c r="BW428" i="10"/>
  <c r="BW551" i="10"/>
  <c r="BW537" i="10"/>
  <c r="BX537" i="10" s="1"/>
  <c r="BW478" i="10"/>
  <c r="BW548" i="10"/>
  <c r="BX548" i="10" s="1"/>
  <c r="BW490" i="10"/>
  <c r="BW508" i="10"/>
  <c r="BW524" i="10"/>
  <c r="BW542" i="10"/>
  <c r="BW571" i="10"/>
  <c r="BW579" i="10"/>
  <c r="BW601" i="10"/>
  <c r="BW562" i="10"/>
  <c r="BW552" i="10"/>
  <c r="BX552" i="10" s="1"/>
  <c r="BW612" i="10"/>
  <c r="BW640" i="10"/>
  <c r="BW622" i="10"/>
  <c r="BX622" i="10" s="1"/>
  <c r="BW625" i="10"/>
  <c r="BW683" i="10"/>
  <c r="BW692" i="10"/>
  <c r="BW658" i="10"/>
  <c r="BW677" i="10"/>
  <c r="BW696" i="10"/>
  <c r="BW672" i="10"/>
  <c r="BW695" i="10"/>
  <c r="BW711" i="10"/>
  <c r="BW720" i="10"/>
  <c r="BW738" i="10"/>
  <c r="BW740" i="10"/>
  <c r="BW750" i="10"/>
  <c r="BW764" i="10"/>
  <c r="BX764" i="10" s="1"/>
  <c r="BW768" i="10"/>
  <c r="BX806" i="10"/>
  <c r="BW808" i="10"/>
  <c r="BW817" i="10"/>
  <c r="BW811" i="10"/>
  <c r="BX837" i="10"/>
  <c r="BW869" i="10"/>
  <c r="BX869" i="10" s="1"/>
  <c r="BW864" i="10"/>
  <c r="BW843" i="10"/>
  <c r="BW860" i="10"/>
  <c r="BX860" i="10" s="1"/>
  <c r="BW859" i="10"/>
  <c r="BW13" i="10"/>
  <c r="BW134" i="10"/>
  <c r="BW90" i="10"/>
  <c r="BW100" i="10"/>
  <c r="BX100" i="10" s="1"/>
  <c r="BW55" i="10"/>
  <c r="BW25" i="10"/>
  <c r="BX25" i="10" s="1"/>
  <c r="BW70" i="10"/>
  <c r="BW61" i="10"/>
  <c r="BX61" i="10" s="1"/>
  <c r="BW49" i="10"/>
  <c r="BW68" i="10"/>
  <c r="BW158" i="10"/>
  <c r="BW89" i="10"/>
  <c r="BX89" i="10" s="1"/>
  <c r="BW135" i="10"/>
  <c r="BW125" i="10"/>
  <c r="BW103" i="10"/>
  <c r="BX103" i="10" s="1"/>
  <c r="BW177" i="10"/>
  <c r="BW86" i="10"/>
  <c r="BX86" i="10" s="1"/>
  <c r="BW163" i="10"/>
  <c r="BW183" i="10"/>
  <c r="BX183" i="10" s="1"/>
  <c r="BW225" i="10"/>
  <c r="BW200" i="10"/>
  <c r="BW243" i="10"/>
  <c r="BW251" i="10"/>
  <c r="BX251" i="10" s="1"/>
  <c r="BW224" i="10"/>
  <c r="BW207" i="10"/>
  <c r="BX207" i="10" s="1"/>
  <c r="BW201" i="10"/>
  <c r="BW363" i="10"/>
  <c r="BW295" i="10"/>
  <c r="BW288" i="10"/>
  <c r="BW267" i="10"/>
  <c r="BX267" i="10" s="1"/>
  <c r="BW334" i="10"/>
  <c r="BX334" i="10" s="1"/>
  <c r="BW302" i="10"/>
  <c r="BX302" i="10" s="1"/>
  <c r="BW365" i="10"/>
  <c r="BX365" i="10" s="1"/>
  <c r="BW299" i="10"/>
  <c r="BW312" i="10"/>
  <c r="BW437" i="10"/>
  <c r="BW431" i="10"/>
  <c r="BW370" i="10"/>
  <c r="BW378" i="10"/>
  <c r="BX378" i="10" s="1"/>
  <c r="BW386" i="10"/>
  <c r="BW412" i="10"/>
  <c r="BX412" i="10" s="1"/>
  <c r="BW406" i="10"/>
  <c r="BW392" i="10"/>
  <c r="BW477" i="10"/>
  <c r="BW455" i="10"/>
  <c r="BW463" i="10"/>
  <c r="BW471" i="10"/>
  <c r="BX471" i="10" s="1"/>
  <c r="BW485" i="10"/>
  <c r="BW434" i="10"/>
  <c r="BX434" i="10" s="1"/>
  <c r="BW501" i="10"/>
  <c r="BW430" i="10"/>
  <c r="BW513" i="10"/>
  <c r="BW509" i="10"/>
  <c r="BW480" i="10"/>
  <c r="BW561" i="10"/>
  <c r="BX561" i="10" s="1"/>
  <c r="BW492" i="10"/>
  <c r="BW510" i="10"/>
  <c r="BX510" i="10" s="1"/>
  <c r="BW526" i="10"/>
  <c r="BW544" i="10"/>
  <c r="BW572" i="10"/>
  <c r="BW580" i="10"/>
  <c r="BW594" i="10"/>
  <c r="BX593" i="10" s="1"/>
  <c r="BW602" i="10"/>
  <c r="BX602" i="10" s="1"/>
  <c r="BW564" i="10"/>
  <c r="BW613" i="10"/>
  <c r="BX613" i="10" s="1"/>
  <c r="BW614" i="10"/>
  <c r="BW638" i="10"/>
  <c r="BX638" i="10" s="1"/>
  <c r="BW645" i="10"/>
  <c r="BW627" i="10"/>
  <c r="BW682" i="10"/>
  <c r="BW679" i="10"/>
  <c r="BX679" i="10" s="1"/>
  <c r="BW659" i="10"/>
  <c r="BW702" i="10"/>
  <c r="BW703" i="10"/>
  <c r="BW674" i="10"/>
  <c r="BW697" i="10"/>
  <c r="BW706" i="10"/>
  <c r="BW722" i="10"/>
  <c r="BW725" i="10"/>
  <c r="BX725" i="10" s="1"/>
  <c r="BW758" i="10"/>
  <c r="BX758" i="10" s="1"/>
  <c r="BW752" i="10"/>
  <c r="BX752" i="10" s="1"/>
  <c r="BW755" i="10"/>
  <c r="BW770" i="10"/>
  <c r="BW777" i="10"/>
  <c r="BX777" i="10" s="1"/>
  <c r="BW780" i="10"/>
  <c r="BX780" i="10" s="1"/>
  <c r="BW835" i="10"/>
  <c r="BX835" i="10" s="1"/>
  <c r="BW801" i="10"/>
  <c r="BX801" i="10" s="1"/>
  <c r="BW819" i="10"/>
  <c r="BW814" i="10"/>
  <c r="BX814" i="10" s="1"/>
  <c r="BW838" i="10"/>
  <c r="BW823" i="10"/>
  <c r="BX823" i="10" s="1"/>
  <c r="BW844" i="10"/>
  <c r="BX844" i="10" s="1"/>
  <c r="BW862" i="10"/>
  <c r="BW870" i="10"/>
  <c r="M102" i="9"/>
  <c r="Q16" i="3" s="1"/>
  <c r="AB16" i="3" s="1"/>
  <c r="Q102" i="9"/>
  <c r="Q107" i="9"/>
  <c r="M107" i="9"/>
  <c r="Q21" i="3" s="1"/>
  <c r="AG21" i="3" s="1"/>
  <c r="Q106" i="9"/>
  <c r="M106" i="9"/>
  <c r="Q20" i="3" s="1"/>
  <c r="AF20" i="3" s="1"/>
  <c r="M104" i="9"/>
  <c r="Q18" i="3" s="1"/>
  <c r="AD18" i="3" s="1"/>
  <c r="Q104" i="9"/>
  <c r="Q103" i="9"/>
  <c r="M103" i="9"/>
  <c r="Q17" i="3" s="1"/>
  <c r="AC17" i="3" s="1"/>
  <c r="AC72" i="9"/>
  <c r="AJ72" i="9"/>
  <c r="AD71" i="9"/>
  <c r="AG70" i="9"/>
  <c r="AI72" i="9"/>
  <c r="AC71" i="9"/>
  <c r="AF70" i="9"/>
  <c r="AI69" i="9"/>
  <c r="AD68" i="9"/>
  <c r="AG67" i="9"/>
  <c r="AJ66" i="9"/>
  <c r="AE65" i="9"/>
  <c r="AH64" i="9"/>
  <c r="AC63" i="9"/>
  <c r="AF62" i="9"/>
  <c r="AI61" i="9"/>
  <c r="AD60" i="9"/>
  <c r="AG59" i="9"/>
  <c r="AJ58" i="9"/>
  <c r="AE57" i="9"/>
  <c r="AH56" i="9"/>
  <c r="AC55" i="9"/>
  <c r="AF54" i="9"/>
  <c r="AI53" i="9"/>
  <c r="AH72" i="9"/>
  <c r="AG72" i="9"/>
  <c r="AI71" i="9"/>
  <c r="AD70" i="9"/>
  <c r="AG69" i="9"/>
  <c r="AJ68" i="9"/>
  <c r="AE67" i="9"/>
  <c r="AH66" i="9"/>
  <c r="AC65" i="9"/>
  <c r="AF64" i="9"/>
  <c r="AI63" i="9"/>
  <c r="AD62" i="9"/>
  <c r="AG61" i="9"/>
  <c r="AJ60" i="9"/>
  <c r="AJ71" i="9"/>
  <c r="AJ70" i="9"/>
  <c r="AD69" i="9"/>
  <c r="AH68" i="9"/>
  <c r="AE66" i="9"/>
  <c r="AI65" i="9"/>
  <c r="AG63" i="9"/>
  <c r="AF61" i="9"/>
  <c r="AI59" i="9"/>
  <c r="AG58" i="9"/>
  <c r="AF57" i="9"/>
  <c r="AD56" i="9"/>
  <c r="AD55" i="9"/>
  <c r="AD52" i="9"/>
  <c r="AG51" i="9"/>
  <c r="AJ50" i="9"/>
  <c r="AE49" i="9"/>
  <c r="AH48" i="9"/>
  <c r="AC47" i="9"/>
  <c r="AH71" i="9"/>
  <c r="AI70" i="9"/>
  <c r="AC69" i="9"/>
  <c r="AG68" i="9"/>
  <c r="AD66" i="9"/>
  <c r="AH65" i="9"/>
  <c r="AF63" i="9"/>
  <c r="AJ62" i="9"/>
  <c r="AE61" i="9"/>
  <c r="AF72" i="9"/>
  <c r="AG71" i="9"/>
  <c r="AH70" i="9"/>
  <c r="AF68" i="9"/>
  <c r="AJ67" i="9"/>
  <c r="AC66" i="9"/>
  <c r="AG65" i="9"/>
  <c r="AJ64" i="9"/>
  <c r="AE63" i="9"/>
  <c r="AI62" i="9"/>
  <c r="AD61" i="9"/>
  <c r="AH60" i="9"/>
  <c r="AF59" i="9"/>
  <c r="AE58" i="9"/>
  <c r="AC57" i="9"/>
  <c r="AJ55" i="9"/>
  <c r="AI54" i="9"/>
  <c r="AH53" i="9"/>
  <c r="AJ52" i="9"/>
  <c r="AE51" i="9"/>
  <c r="AE72" i="9"/>
  <c r="AF71" i="9"/>
  <c r="AE69" i="9"/>
  <c r="AC67" i="9"/>
  <c r="AF66" i="9"/>
  <c r="AJ63" i="9"/>
  <c r="AJ61" i="9"/>
  <c r="AC54" i="9"/>
  <c r="AD53" i="9"/>
  <c r="AG52" i="9"/>
  <c r="AE50" i="9"/>
  <c r="AC49" i="9"/>
  <c r="AJ47" i="9"/>
  <c r="AD46" i="9"/>
  <c r="AG45" i="9"/>
  <c r="AJ44" i="9"/>
  <c r="AD72" i="9"/>
  <c r="AE71" i="9"/>
  <c r="AI68" i="9"/>
  <c r="AJ65" i="9"/>
  <c r="AH63" i="9"/>
  <c r="AH61" i="9"/>
  <c r="AC53" i="9"/>
  <c r="AF52" i="9"/>
  <c r="AJ51" i="9"/>
  <c r="AD50" i="9"/>
  <c r="AJ48" i="9"/>
  <c r="AI47" i="9"/>
  <c r="AC46" i="9"/>
  <c r="AF45" i="9"/>
  <c r="AI44" i="9"/>
  <c r="AI67" i="9"/>
  <c r="AG64" i="9"/>
  <c r="AE62" i="9"/>
  <c r="AF60" i="9"/>
  <c r="AH59" i="9"/>
  <c r="AF58" i="9"/>
  <c r="AH57" i="9"/>
  <c r="AG56" i="9"/>
  <c r="AH55" i="9"/>
  <c r="AH54" i="9"/>
  <c r="AJ53" i="9"/>
  <c r="AF51" i="9"/>
  <c r="AI50" i="9"/>
  <c r="AH49" i="9"/>
  <c r="AF48" i="9"/>
  <c r="AF47" i="9"/>
  <c r="AH46" i="9"/>
  <c r="AJ69" i="9"/>
  <c r="AH67" i="9"/>
  <c r="AE64" i="9"/>
  <c r="AC62" i="9"/>
  <c r="AE60" i="9"/>
  <c r="AE59" i="9"/>
  <c r="AD58" i="9"/>
  <c r="AG57" i="9"/>
  <c r="AF56" i="9"/>
  <c r="AG55" i="9"/>
  <c r="AG54" i="9"/>
  <c r="AG53" i="9"/>
  <c r="AD51" i="9"/>
  <c r="AH69" i="9"/>
  <c r="AF67" i="9"/>
  <c r="AI66" i="9"/>
  <c r="AD64" i="9"/>
  <c r="AC60" i="9"/>
  <c r="AD59" i="9"/>
  <c r="AC58" i="9"/>
  <c r="AD57" i="9"/>
  <c r="AE56" i="9"/>
  <c r="AF55" i="9"/>
  <c r="AE54" i="9"/>
  <c r="AF53" i="9"/>
  <c r="AI52" i="9"/>
  <c r="AC51" i="9"/>
  <c r="AG50" i="9"/>
  <c r="AF49" i="9"/>
  <c r="AD48" i="9"/>
  <c r="AD47" i="9"/>
  <c r="AC70" i="9"/>
  <c r="AD63" i="9"/>
  <c r="AC61" i="9"/>
  <c r="AC59" i="9"/>
  <c r="AI58" i="9"/>
  <c r="AH58" i="9"/>
  <c r="AI56" i="9"/>
  <c r="AC52" i="9"/>
  <c r="AH50" i="9"/>
  <c r="AJ49" i="9"/>
  <c r="AF44" i="9"/>
  <c r="AF43" i="9"/>
  <c r="AI42" i="9"/>
  <c r="AG66" i="9"/>
  <c r="AH62" i="9"/>
  <c r="AG60" i="9"/>
  <c r="AE53" i="9"/>
  <c r="AC50" i="9"/>
  <c r="AG49" i="9"/>
  <c r="AI48" i="9"/>
  <c r="AI46" i="9"/>
  <c r="AI45" i="9"/>
  <c r="AD44" i="9"/>
  <c r="AD43" i="9"/>
  <c r="AG42" i="9"/>
  <c r="AJ41" i="9"/>
  <c r="AE40" i="9"/>
  <c r="AH39" i="9"/>
  <c r="AC38" i="9"/>
  <c r="AF37" i="9"/>
  <c r="AI36" i="9"/>
  <c r="AD35" i="9"/>
  <c r="AG34" i="9"/>
  <c r="AJ33" i="9"/>
  <c r="AE32" i="9"/>
  <c r="AH31" i="9"/>
  <c r="AF69" i="9"/>
  <c r="AF65" i="9"/>
  <c r="AG62" i="9"/>
  <c r="AI55" i="9"/>
  <c r="AI51" i="9"/>
  <c r="AD49" i="9"/>
  <c r="AG48" i="9"/>
  <c r="AG46" i="9"/>
  <c r="AH45" i="9"/>
  <c r="AC44" i="9"/>
  <c r="AC43" i="9"/>
  <c r="AF42" i="9"/>
  <c r="AI41" i="9"/>
  <c r="AD40" i="9"/>
  <c r="AG39" i="9"/>
  <c r="AJ38" i="9"/>
  <c r="AE37" i="9"/>
  <c r="AH36" i="9"/>
  <c r="AC35" i="9"/>
  <c r="AF34" i="9"/>
  <c r="AI33" i="9"/>
  <c r="AD32" i="9"/>
  <c r="AG31" i="9"/>
  <c r="AC68" i="9"/>
  <c r="AD67" i="9"/>
  <c r="AI57" i="9"/>
  <c r="AH51" i="9"/>
  <c r="AE47" i="9"/>
  <c r="AD45" i="9"/>
  <c r="AI43" i="9"/>
  <c r="AJ42" i="9"/>
  <c r="AF40" i="9"/>
  <c r="AJ39" i="9"/>
  <c r="AD38" i="9"/>
  <c r="AG37" i="9"/>
  <c r="AF35" i="9"/>
  <c r="AJ34" i="9"/>
  <c r="AD33" i="9"/>
  <c r="AH32" i="9"/>
  <c r="AD30" i="9"/>
  <c r="AG29" i="9"/>
  <c r="AJ28" i="9"/>
  <c r="AE27" i="9"/>
  <c r="AH26" i="9"/>
  <c r="AC25" i="9"/>
  <c r="AF24" i="9"/>
  <c r="AI23" i="9"/>
  <c r="AD22" i="9"/>
  <c r="AG21" i="9"/>
  <c r="AJ20" i="9"/>
  <c r="AE19" i="9"/>
  <c r="AH18" i="9"/>
  <c r="AC17" i="9"/>
  <c r="AF16" i="9"/>
  <c r="AI15" i="9"/>
  <c r="AD14" i="9"/>
  <c r="AG13" i="9"/>
  <c r="AJ12" i="9"/>
  <c r="AE11" i="9"/>
  <c r="AH10" i="9"/>
  <c r="AC9" i="9"/>
  <c r="AF8" i="9"/>
  <c r="AD37" i="9"/>
  <c r="AC33" i="9"/>
  <c r="AG32" i="9"/>
  <c r="AC30" i="9"/>
  <c r="AI28" i="9"/>
  <c r="AG26" i="9"/>
  <c r="AE48" i="9"/>
  <c r="AC45" i="9"/>
  <c r="AH43" i="9"/>
  <c r="AH42" i="9"/>
  <c r="AC40" i="9"/>
  <c r="AI39" i="9"/>
  <c r="AJ36" i="9"/>
  <c r="AE35" i="9"/>
  <c r="AI34" i="9"/>
  <c r="AF29" i="9"/>
  <c r="AD27" i="9"/>
  <c r="AI64" i="9"/>
  <c r="AJ56" i="9"/>
  <c r="AF50" i="9"/>
  <c r="AC48" i="9"/>
  <c r="AG43" i="9"/>
  <c r="AE42" i="9"/>
  <c r="AH41" i="9"/>
  <c r="AF39" i="9"/>
  <c r="AC64" i="9"/>
  <c r="AC56" i="9"/>
  <c r="AE55" i="9"/>
  <c r="AJ54" i="9"/>
  <c r="AH44" i="9"/>
  <c r="AE43" i="9"/>
  <c r="AD42" i="9"/>
  <c r="AG41" i="9"/>
  <c r="AE39" i="9"/>
  <c r="AI38" i="9"/>
  <c r="AF36" i="9"/>
  <c r="AE34" i="9"/>
  <c r="AC32" i="9"/>
  <c r="AI31" i="9"/>
  <c r="AI30" i="9"/>
  <c r="AD29" i="9"/>
  <c r="AG28" i="9"/>
  <c r="AJ27" i="9"/>
  <c r="AE26" i="9"/>
  <c r="AH25" i="9"/>
  <c r="AC24" i="9"/>
  <c r="AF23" i="9"/>
  <c r="AI22" i="9"/>
  <c r="AD21" i="9"/>
  <c r="AG20" i="9"/>
  <c r="AJ19" i="9"/>
  <c r="AE18" i="9"/>
  <c r="AH17" i="9"/>
  <c r="AC16" i="9"/>
  <c r="AF15" i="9"/>
  <c r="AI14" i="9"/>
  <c r="AD13" i="9"/>
  <c r="AG12" i="9"/>
  <c r="AJ11" i="9"/>
  <c r="AE10" i="9"/>
  <c r="AH9" i="9"/>
  <c r="AC8" i="9"/>
  <c r="AE33" i="9"/>
  <c r="AE30" i="9"/>
  <c r="AF27" i="9"/>
  <c r="AG24" i="9"/>
  <c r="AJ23" i="9"/>
  <c r="AC20" i="9"/>
  <c r="AD65" i="9"/>
  <c r="AD54" i="9"/>
  <c r="AG44" i="9"/>
  <c r="AC42" i="9"/>
  <c r="AF41" i="9"/>
  <c r="AJ40" i="9"/>
  <c r="AD39" i="9"/>
  <c r="AH38" i="9"/>
  <c r="AE36" i="9"/>
  <c r="AJ35" i="9"/>
  <c r="AD34" i="9"/>
  <c r="AH33" i="9"/>
  <c r="AF31" i="9"/>
  <c r="AH30" i="9"/>
  <c r="AC29" i="9"/>
  <c r="AF28" i="9"/>
  <c r="AI27" i="9"/>
  <c r="AD26" i="9"/>
  <c r="AG25" i="9"/>
  <c r="AJ24" i="9"/>
  <c r="AE23" i="9"/>
  <c r="AH22" i="9"/>
  <c r="AC21" i="9"/>
  <c r="AF20" i="9"/>
  <c r="AI19" i="9"/>
  <c r="AD18" i="9"/>
  <c r="AG17" i="9"/>
  <c r="AJ16" i="9"/>
  <c r="AE15" i="9"/>
  <c r="AH14" i="9"/>
  <c r="AC13" i="9"/>
  <c r="AF12" i="9"/>
  <c r="AI11" i="9"/>
  <c r="AD10" i="9"/>
  <c r="AG9" i="9"/>
  <c r="AJ8" i="9"/>
  <c r="AH21" i="9"/>
  <c r="AI18" i="9"/>
  <c r="AG16" i="9"/>
  <c r="AI60" i="9"/>
  <c r="AI49" i="9"/>
  <c r="AJ46" i="9"/>
  <c r="AE44" i="9"/>
  <c r="AE41" i="9"/>
  <c r="AI40" i="9"/>
  <c r="AC39" i="9"/>
  <c r="AG38" i="9"/>
  <c r="AJ37" i="9"/>
  <c r="AD36" i="9"/>
  <c r="AI35" i="9"/>
  <c r="AC34" i="9"/>
  <c r="AG33" i="9"/>
  <c r="AE31" i="9"/>
  <c r="AG30" i="9"/>
  <c r="AJ29" i="9"/>
  <c r="AE28" i="9"/>
  <c r="AH27" i="9"/>
  <c r="AC26" i="9"/>
  <c r="AF25" i="9"/>
  <c r="AI24" i="9"/>
  <c r="AD23" i="9"/>
  <c r="AG22" i="9"/>
  <c r="AJ21" i="9"/>
  <c r="AE20" i="9"/>
  <c r="AH19" i="9"/>
  <c r="AC18" i="9"/>
  <c r="AF17" i="9"/>
  <c r="AI16" i="9"/>
  <c r="AD15" i="9"/>
  <c r="AG14" i="9"/>
  <c r="AJ13" i="9"/>
  <c r="AE12" i="9"/>
  <c r="AH11" i="9"/>
  <c r="AC10" i="9"/>
  <c r="AF9" i="9"/>
  <c r="AI8" i="9"/>
  <c r="AC28" i="9"/>
  <c r="AE70" i="9"/>
  <c r="AJ59" i="9"/>
  <c r="AH52" i="9"/>
  <c r="AH47" i="9"/>
  <c r="AF46" i="9"/>
  <c r="AJ45" i="9"/>
  <c r="AD41" i="9"/>
  <c r="AH40" i="9"/>
  <c r="AF38" i="9"/>
  <c r="AI37" i="9"/>
  <c r="AC36" i="9"/>
  <c r="AH35" i="9"/>
  <c r="AF33" i="9"/>
  <c r="AJ32" i="9"/>
  <c r="AD31" i="9"/>
  <c r="AF30" i="9"/>
  <c r="AI29" i="9"/>
  <c r="AD28" i="9"/>
  <c r="AG27" i="9"/>
  <c r="AJ26" i="9"/>
  <c r="AE25" i="9"/>
  <c r="AH24" i="9"/>
  <c r="AC23" i="9"/>
  <c r="AF22" i="9"/>
  <c r="AI21" i="9"/>
  <c r="AD20" i="9"/>
  <c r="AG19" i="9"/>
  <c r="AJ18" i="9"/>
  <c r="AE17" i="9"/>
  <c r="AH16" i="9"/>
  <c r="AC15" i="9"/>
  <c r="AF14" i="9"/>
  <c r="AI13" i="9"/>
  <c r="AD12" i="9"/>
  <c r="AG11" i="9"/>
  <c r="AJ10" i="9"/>
  <c r="AE9" i="9"/>
  <c r="AH8" i="9"/>
  <c r="AG40" i="9"/>
  <c r="AC31" i="9"/>
  <c r="AI26" i="9"/>
  <c r="AD25" i="9"/>
  <c r="AF19" i="9"/>
  <c r="AD17" i="9"/>
  <c r="AJ15" i="9"/>
  <c r="AE68" i="9"/>
  <c r="AJ57" i="9"/>
  <c r="AE52" i="9"/>
  <c r="AG47" i="9"/>
  <c r="AE46" i="9"/>
  <c r="AE45" i="9"/>
  <c r="AJ43" i="9"/>
  <c r="AC41" i="9"/>
  <c r="AE38" i="9"/>
  <c r="AH37" i="9"/>
  <c r="AG35" i="9"/>
  <c r="AI32" i="9"/>
  <c r="AH29" i="9"/>
  <c r="AE22" i="9"/>
  <c r="AE14" i="9"/>
  <c r="AE24" i="9"/>
  <c r="AJ22" i="9"/>
  <c r="AF11" i="9"/>
  <c r="AE29" i="9"/>
  <c r="AH13" i="9"/>
  <c r="AF26" i="9"/>
  <c r="AC11" i="9"/>
  <c r="AC37" i="9"/>
  <c r="AJ25" i="9"/>
  <c r="AH20" i="9"/>
  <c r="AF18" i="9"/>
  <c r="AD16" i="9"/>
  <c r="AC14" i="9"/>
  <c r="AE13" i="9"/>
  <c r="AJ17" i="9"/>
  <c r="AJ9" i="9"/>
  <c r="AG8" i="9"/>
  <c r="AC12" i="9"/>
  <c r="AG36" i="9"/>
  <c r="AH34" i="9"/>
  <c r="AI25" i="9"/>
  <c r="AH23" i="9"/>
  <c r="AC27" i="9"/>
  <c r="AI20" i="9"/>
  <c r="AJ14" i="9"/>
  <c r="AF32" i="9"/>
  <c r="AG23" i="9"/>
  <c r="AD24" i="9"/>
  <c r="AF13" i="9"/>
  <c r="AJ31" i="9"/>
  <c r="AJ30" i="9"/>
  <c r="AI17" i="9"/>
  <c r="AH15" i="9"/>
  <c r="AI10" i="9"/>
  <c r="AI9" i="9"/>
  <c r="AE8" i="9"/>
  <c r="AC19" i="9"/>
  <c r="AH12" i="9"/>
  <c r="AF10" i="9"/>
  <c r="AC22" i="9"/>
  <c r="AE16" i="9"/>
  <c r="AF21" i="9"/>
  <c r="AD19" i="9"/>
  <c r="AG15" i="9"/>
  <c r="AI12" i="9"/>
  <c r="AG10" i="9"/>
  <c r="AD9" i="9"/>
  <c r="AD8" i="9"/>
  <c r="AE21" i="9"/>
  <c r="AH28" i="9"/>
  <c r="AD11" i="9"/>
  <c r="AG18" i="9"/>
  <c r="V97" i="9"/>
  <c r="CW5" i="10" s="1"/>
  <c r="V93" i="9"/>
  <c r="CS5" i="10" s="1"/>
  <c r="V91" i="9"/>
  <c r="CQ5" i="10" s="1"/>
  <c r="V78" i="9"/>
  <c r="CD5" i="10" s="1"/>
  <c r="V77" i="9"/>
  <c r="CC5" i="10" s="1"/>
  <c r="V79" i="9"/>
  <c r="V98" i="9"/>
  <c r="V95" i="9"/>
  <c r="CU5" i="10" s="1"/>
  <c r="V82" i="9"/>
  <c r="CH5" i="10" s="1"/>
  <c r="V85" i="9"/>
  <c r="V86" i="9"/>
  <c r="CL5" i="10" s="1"/>
  <c r="V96" i="9"/>
  <c r="CV5" i="10" s="1"/>
  <c r="V84" i="9"/>
  <c r="CJ5" i="10" s="1"/>
  <c r="V94" i="9"/>
  <c r="V87" i="9"/>
  <c r="CM5" i="10" s="1"/>
  <c r="V89" i="9"/>
  <c r="CO5" i="10" s="1"/>
  <c r="V88" i="9"/>
  <c r="CN5" i="10" s="1"/>
  <c r="V90" i="9"/>
  <c r="CP5" i="10" s="1"/>
  <c r="V80" i="9"/>
  <c r="CF5" i="10" s="1"/>
  <c r="V92" i="9"/>
  <c r="CR5" i="10" s="1"/>
  <c r="V81" i="9"/>
  <c r="CG5" i="10" s="1"/>
  <c r="V83" i="9"/>
  <c r="CI5" i="10" s="1"/>
  <c r="AR108" i="9"/>
  <c r="AT107" i="9"/>
  <c r="AN106" i="9"/>
  <c r="AP105" i="9"/>
  <c r="AR104" i="9"/>
  <c r="AT103" i="9"/>
  <c r="AN102" i="9"/>
  <c r="AQ108" i="9"/>
  <c r="AS107" i="9"/>
  <c r="AM106" i="9"/>
  <c r="AO105" i="9"/>
  <c r="AQ104" i="9"/>
  <c r="AS103" i="9"/>
  <c r="AM102" i="9"/>
  <c r="AP108" i="9"/>
  <c r="AR107" i="9"/>
  <c r="AT106" i="9"/>
  <c r="AN105" i="9"/>
  <c r="AP104" i="9"/>
  <c r="AR103" i="9"/>
  <c r="AO108" i="9"/>
  <c r="AQ107" i="9"/>
  <c r="AS106" i="9"/>
  <c r="AM105" i="9"/>
  <c r="AO104" i="9"/>
  <c r="AQ103" i="9"/>
  <c r="AS102" i="9"/>
  <c r="AN108" i="9"/>
  <c r="AP107" i="9"/>
  <c r="AR106" i="9"/>
  <c r="AT105" i="9"/>
  <c r="AN104" i="9"/>
  <c r="AP103" i="9"/>
  <c r="AS108" i="9"/>
  <c r="AM107" i="9"/>
  <c r="AO106" i="9"/>
  <c r="AQ105" i="9"/>
  <c r="AS104" i="9"/>
  <c r="AM103" i="9"/>
  <c r="AO102" i="9"/>
  <c r="AO107" i="9"/>
  <c r="AO103" i="9"/>
  <c r="AP106" i="9"/>
  <c r="AT102" i="9"/>
  <c r="AS105" i="9"/>
  <c r="AR102" i="9"/>
  <c r="AT108" i="9"/>
  <c r="AR105" i="9"/>
  <c r="AT104" i="9"/>
  <c r="AQ102" i="9"/>
  <c r="AM108" i="9"/>
  <c r="AM104" i="9"/>
  <c r="AP102" i="9"/>
  <c r="AN103" i="9"/>
  <c r="AQ106" i="9"/>
  <c r="AN107" i="9"/>
  <c r="Q105" i="9"/>
  <c r="M105" i="9"/>
  <c r="Q19" i="3" s="1"/>
  <c r="AE19" i="3" s="1"/>
  <c r="AN96" i="9"/>
  <c r="AO93" i="9"/>
  <c r="AN98" i="9"/>
  <c r="AO95" i="9"/>
  <c r="AM93" i="9"/>
  <c r="AP92" i="9"/>
  <c r="AN90" i="9"/>
  <c r="AO87" i="9"/>
  <c r="AM85" i="9"/>
  <c r="AM97" i="9"/>
  <c r="AN94" i="9"/>
  <c r="AO91" i="9"/>
  <c r="AM89" i="9"/>
  <c r="AN86" i="9"/>
  <c r="AO94" i="9"/>
  <c r="AM90" i="9"/>
  <c r="AM87" i="9"/>
  <c r="AN83" i="9"/>
  <c r="AO80" i="9"/>
  <c r="AM78" i="9"/>
  <c r="AO96" i="9"/>
  <c r="AN89" i="9"/>
  <c r="AM86" i="9"/>
  <c r="AP84" i="9"/>
  <c r="AN82" i="9"/>
  <c r="AO97" i="9"/>
  <c r="AM96" i="9"/>
  <c r="AO92" i="9"/>
  <c r="AN91" i="9"/>
  <c r="AO88" i="9"/>
  <c r="AO84" i="9"/>
  <c r="AM82" i="9"/>
  <c r="AN79" i="9"/>
  <c r="S52" i="2" s="1"/>
  <c r="AO98" i="9"/>
  <c r="AN97" i="9"/>
  <c r="AN92" i="9"/>
  <c r="AM91" i="9"/>
  <c r="AN88" i="9"/>
  <c r="AM98" i="9"/>
  <c r="AM92" i="9"/>
  <c r="AM88" i="9"/>
  <c r="AN85" i="9"/>
  <c r="AM84" i="9"/>
  <c r="AN81" i="9"/>
  <c r="AO78" i="9"/>
  <c r="U38" i="2" s="1"/>
  <c r="AM94" i="9"/>
  <c r="AN93" i="9"/>
  <c r="AM77" i="9"/>
  <c r="AO82" i="9"/>
  <c r="AN78" i="9"/>
  <c r="S38" i="2" s="1"/>
  <c r="AO89" i="9"/>
  <c r="AO85" i="9"/>
  <c r="AO79" i="9"/>
  <c r="U52" i="2" s="1"/>
  <c r="AN84" i="9"/>
  <c r="AN80" i="9"/>
  <c r="AM79" i="9"/>
  <c r="AO83" i="9"/>
  <c r="AM81" i="9"/>
  <c r="AN95" i="9"/>
  <c r="AO90" i="9"/>
  <c r="AM83" i="9"/>
  <c r="AO77" i="9"/>
  <c r="U24" i="2" s="1"/>
  <c r="AM95" i="9"/>
  <c r="AN77" i="9"/>
  <c r="S24" i="2" s="1"/>
  <c r="AO86" i="9"/>
  <c r="AN87" i="9"/>
  <c r="AP94" i="9"/>
  <c r="AM80" i="9"/>
  <c r="AO81" i="9"/>
  <c r="M108" i="9"/>
  <c r="Q22" i="3" s="1"/>
  <c r="AH22" i="3" s="1"/>
  <c r="Q108" i="9"/>
  <c r="AP82" i="9" l="1"/>
  <c r="AP97" i="9"/>
  <c r="AP77" i="9"/>
  <c r="AP78" i="9"/>
  <c r="AP93" i="9"/>
  <c r="CV864" i="10"/>
  <c r="CV862" i="10"/>
  <c r="CV860" i="10"/>
  <c r="CV874" i="10"/>
  <c r="CV865" i="10"/>
  <c r="CV863" i="10"/>
  <c r="CV861" i="10"/>
  <c r="CV859" i="10"/>
  <c r="CV873" i="10"/>
  <c r="CV872" i="10"/>
  <c r="CV871" i="10"/>
  <c r="CV870" i="10"/>
  <c r="CV869" i="10"/>
  <c r="CV868" i="10"/>
  <c r="CV867" i="10"/>
  <c r="CV854" i="10"/>
  <c r="CV856" i="10"/>
  <c r="CV858" i="10"/>
  <c r="CV853" i="10"/>
  <c r="CV852" i="10"/>
  <c r="CV850" i="10"/>
  <c r="CV838" i="10"/>
  <c r="CV836" i="10"/>
  <c r="CV834" i="10"/>
  <c r="CV832" i="10"/>
  <c r="CV837" i="10"/>
  <c r="CV835" i="10"/>
  <c r="CV833" i="10"/>
  <c r="CV849" i="10"/>
  <c r="CV844" i="10"/>
  <c r="CV843" i="10"/>
  <c r="CV842" i="10"/>
  <c r="CV855" i="10"/>
  <c r="CV841" i="10"/>
  <c r="CV847" i="10"/>
  <c r="CV846" i="10"/>
  <c r="CV845" i="10"/>
  <c r="CV851" i="10"/>
  <c r="CV840" i="10"/>
  <c r="CV827" i="10"/>
  <c r="CV831" i="10"/>
  <c r="CV826" i="10"/>
  <c r="CV801" i="10"/>
  <c r="CV799" i="10"/>
  <c r="CV797" i="10"/>
  <c r="CV795" i="10"/>
  <c r="CV793" i="10"/>
  <c r="CV791" i="10"/>
  <c r="CV829" i="10"/>
  <c r="CV808" i="10"/>
  <c r="CV819" i="10"/>
  <c r="CV824" i="10"/>
  <c r="CV807" i="10"/>
  <c r="CV798" i="10"/>
  <c r="CV828" i="10"/>
  <c r="CV822" i="10"/>
  <c r="CV815" i="10"/>
  <c r="CV804" i="10"/>
  <c r="CV781" i="10"/>
  <c r="CV817" i="10"/>
  <c r="CV813" i="10"/>
  <c r="CV811" i="10"/>
  <c r="CV806" i="10"/>
  <c r="CV805" i="10"/>
  <c r="CV792" i="10"/>
  <c r="CV820" i="10"/>
  <c r="CV818" i="10"/>
  <c r="CV810" i="10"/>
  <c r="CV823" i="10"/>
  <c r="CV816" i="10"/>
  <c r="CV814" i="10"/>
  <c r="CV809" i="10"/>
  <c r="CV800" i="10"/>
  <c r="CV794" i="10"/>
  <c r="CV785" i="10"/>
  <c r="CV796" i="10"/>
  <c r="CV780" i="10"/>
  <c r="CV790" i="10"/>
  <c r="CV788" i="10"/>
  <c r="CV789" i="10"/>
  <c r="CV782" i="10"/>
  <c r="CV777" i="10"/>
  <c r="CV772" i="10"/>
  <c r="CV770" i="10"/>
  <c r="CV768" i="10"/>
  <c r="CV766" i="10"/>
  <c r="CV787" i="10"/>
  <c r="CV825" i="10"/>
  <c r="CV776" i="10"/>
  <c r="CV771" i="10"/>
  <c r="CV769" i="10"/>
  <c r="CV767" i="10"/>
  <c r="CV775" i="10"/>
  <c r="CV774" i="10"/>
  <c r="CV756" i="10"/>
  <c r="CV754" i="10"/>
  <c r="CV752" i="10"/>
  <c r="CV750" i="10"/>
  <c r="CV748" i="10"/>
  <c r="CV759" i="10"/>
  <c r="CV758" i="10"/>
  <c r="CV762" i="10"/>
  <c r="CV760" i="10"/>
  <c r="CV764" i="10"/>
  <c r="CV746" i="10"/>
  <c r="CV738" i="10"/>
  <c r="CV737" i="10"/>
  <c r="CV753" i="10"/>
  <c r="CV763" i="10"/>
  <c r="CV751" i="10"/>
  <c r="CV744" i="10"/>
  <c r="CV743" i="10"/>
  <c r="CV740" i="10"/>
  <c r="CV730" i="10"/>
  <c r="CV729" i="10"/>
  <c r="CV732" i="10"/>
  <c r="CV731" i="10"/>
  <c r="CV724" i="10"/>
  <c r="CV755" i="10"/>
  <c r="CV749" i="10"/>
  <c r="CV742" i="10"/>
  <c r="CV745" i="10"/>
  <c r="CV739" i="10"/>
  <c r="CV728" i="10"/>
  <c r="CV727" i="10"/>
  <c r="CV741" i="10"/>
  <c r="CV735" i="10"/>
  <c r="CV721" i="10"/>
  <c r="CV716" i="10"/>
  <c r="CV723" i="10"/>
  <c r="CV718" i="10"/>
  <c r="CV733" i="10"/>
  <c r="CV736" i="10"/>
  <c r="CV725" i="10"/>
  <c r="CV734" i="10"/>
  <c r="CV726" i="10"/>
  <c r="CV715" i="10"/>
  <c r="CV710" i="10"/>
  <c r="CV707" i="10"/>
  <c r="CV704" i="10"/>
  <c r="CV719" i="10"/>
  <c r="CV714" i="10"/>
  <c r="CV711" i="10"/>
  <c r="CV689" i="10"/>
  <c r="CV687" i="10"/>
  <c r="CV685" i="10"/>
  <c r="CV683" i="10"/>
  <c r="CV681" i="10"/>
  <c r="CV679" i="10"/>
  <c r="CV712" i="10"/>
  <c r="CV702" i="10"/>
  <c r="CV697" i="10"/>
  <c r="CV713" i="10"/>
  <c r="CV699" i="10"/>
  <c r="CV696" i="10"/>
  <c r="CV701" i="10"/>
  <c r="CV698" i="10"/>
  <c r="CV717" i="10"/>
  <c r="CV708" i="10"/>
  <c r="CV700" i="10"/>
  <c r="CV720" i="10"/>
  <c r="CV705" i="10"/>
  <c r="CV703" i="10"/>
  <c r="CV677" i="10"/>
  <c r="CV676" i="10"/>
  <c r="CV663" i="10"/>
  <c r="CV661" i="10"/>
  <c r="CV659" i="10"/>
  <c r="CV657" i="10"/>
  <c r="CV655" i="10"/>
  <c r="CV653" i="10"/>
  <c r="CV651" i="10"/>
  <c r="CV649" i="10"/>
  <c r="CV722" i="10"/>
  <c r="CV709" i="10"/>
  <c r="CV706" i="10"/>
  <c r="CV693" i="10"/>
  <c r="CV688" i="10"/>
  <c r="CV680" i="10"/>
  <c r="CV671" i="10"/>
  <c r="CV666" i="10"/>
  <c r="CV692" i="10"/>
  <c r="CV667" i="10"/>
  <c r="CV690" i="10"/>
  <c r="CV682" i="10"/>
  <c r="CV673" i="10"/>
  <c r="CV684" i="10"/>
  <c r="CV694" i="10"/>
  <c r="CV674" i="10"/>
  <c r="CV686" i="10"/>
  <c r="CV675" i="10"/>
  <c r="CV615" i="10"/>
  <c r="CV695" i="10"/>
  <c r="CV670" i="10"/>
  <c r="CV664" i="10"/>
  <c r="CV631" i="10"/>
  <c r="CV621" i="10"/>
  <c r="CV619" i="10"/>
  <c r="CV617" i="10"/>
  <c r="CV662" i="10"/>
  <c r="CV654" i="10"/>
  <c r="CV645" i="10"/>
  <c r="CV637" i="10"/>
  <c r="CV660" i="10"/>
  <c r="CV652" i="10"/>
  <c r="CV646" i="10"/>
  <c r="CV639" i="10"/>
  <c r="CV672" i="10"/>
  <c r="CV669" i="10"/>
  <c r="CV665" i="10"/>
  <c r="CV641" i="10"/>
  <c r="CV638" i="10"/>
  <c r="CV635" i="10"/>
  <c r="CV633" i="10"/>
  <c r="CV625" i="10"/>
  <c r="CV658" i="10"/>
  <c r="CV643" i="10"/>
  <c r="CV640" i="10"/>
  <c r="CV668" i="10"/>
  <c r="CV642" i="10"/>
  <c r="CV634" i="10"/>
  <c r="CV656" i="10"/>
  <c r="CV647" i="10"/>
  <c r="CV628" i="10"/>
  <c r="CV590" i="10"/>
  <c r="CV588" i="10"/>
  <c r="CV650" i="10"/>
  <c r="CV644" i="10"/>
  <c r="CV630" i="10"/>
  <c r="CV606" i="10"/>
  <c r="CV604" i="10"/>
  <c r="CV602" i="10"/>
  <c r="CV600" i="10"/>
  <c r="CV598" i="10"/>
  <c r="CV596" i="10"/>
  <c r="CV594" i="10"/>
  <c r="CV592" i="10"/>
  <c r="CV555" i="10"/>
  <c r="CV585" i="10"/>
  <c r="CV583" i="10"/>
  <c r="CV581" i="10"/>
  <c r="CV579" i="10"/>
  <c r="CV577" i="10"/>
  <c r="CV575" i="10"/>
  <c r="CV573" i="10"/>
  <c r="CV571" i="10"/>
  <c r="CV569" i="10"/>
  <c r="CV559" i="10"/>
  <c r="CV605" i="10"/>
  <c r="CV603" i="10"/>
  <c r="CV601" i="10"/>
  <c r="CV599" i="10"/>
  <c r="CV597" i="10"/>
  <c r="CV595" i="10"/>
  <c r="CV593" i="10"/>
  <c r="CV565" i="10"/>
  <c r="CV563" i="10"/>
  <c r="CV561" i="10"/>
  <c r="CV584" i="10"/>
  <c r="CV582" i="10"/>
  <c r="CV580" i="10"/>
  <c r="CV578" i="10"/>
  <c r="CV576" i="10"/>
  <c r="CV574" i="10"/>
  <c r="CV572" i="10"/>
  <c r="CV570" i="10"/>
  <c r="CV568" i="10"/>
  <c r="CV552" i="10"/>
  <c r="CV550" i="10"/>
  <c r="CV626" i="10"/>
  <c r="CV610" i="10"/>
  <c r="CV589" i="10"/>
  <c r="CV567" i="10"/>
  <c r="CV556" i="10"/>
  <c r="CV622" i="10"/>
  <c r="CV620" i="10"/>
  <c r="CV618" i="10"/>
  <c r="CV612" i="10"/>
  <c r="CV609" i="10"/>
  <c r="CV627" i="10"/>
  <c r="CV614" i="10"/>
  <c r="CV611" i="10"/>
  <c r="CV566" i="10"/>
  <c r="CV564" i="10"/>
  <c r="CV562" i="10"/>
  <c r="CV547" i="10"/>
  <c r="CV613" i="10"/>
  <c r="CV551" i="10"/>
  <c r="CV558" i="10"/>
  <c r="CV546" i="10"/>
  <c r="CV536" i="10"/>
  <c r="CV533" i="10"/>
  <c r="CV526" i="10"/>
  <c r="CV510" i="10"/>
  <c r="CV505" i="10"/>
  <c r="CV492" i="10"/>
  <c r="CV489" i="10"/>
  <c r="CV538" i="10"/>
  <c r="CV535" i="10"/>
  <c r="CV525" i="10"/>
  <c r="CV520" i="10"/>
  <c r="CV512" i="10"/>
  <c r="CV509" i="10"/>
  <c r="CV494" i="10"/>
  <c r="CV491" i="10"/>
  <c r="CV540" i="10"/>
  <c r="CV537" i="10"/>
  <c r="CV527" i="10"/>
  <c r="CV522" i="10"/>
  <c r="CV514" i="10"/>
  <c r="CV511" i="10"/>
  <c r="CV542" i="10"/>
  <c r="CV539" i="10"/>
  <c r="CV521" i="10"/>
  <c r="CV516" i="10"/>
  <c r="CV513" i="10"/>
  <c r="CV548" i="10"/>
  <c r="CV544" i="10"/>
  <c r="CV541" i="10"/>
  <c r="CV518" i="10"/>
  <c r="CV515" i="10"/>
  <c r="CV500" i="10"/>
  <c r="CV497" i="10"/>
  <c r="CV543" i="10"/>
  <c r="CV530" i="10"/>
  <c r="CV517" i="10"/>
  <c r="CV502" i="10"/>
  <c r="CV532" i="10"/>
  <c r="CV529" i="10"/>
  <c r="CV504" i="10"/>
  <c r="CV501" i="10"/>
  <c r="CV488" i="10"/>
  <c r="CV447" i="10"/>
  <c r="CV445" i="10"/>
  <c r="CV443" i="10"/>
  <c r="CV441" i="10"/>
  <c r="CV439" i="10"/>
  <c r="CV437" i="10"/>
  <c r="CV435" i="10"/>
  <c r="CV554" i="10"/>
  <c r="CV534" i="10"/>
  <c r="CV531" i="10"/>
  <c r="CV524" i="10"/>
  <c r="CV508" i="10"/>
  <c r="CV503" i="10"/>
  <c r="CV490" i="10"/>
  <c r="CV487" i="10"/>
  <c r="CV485" i="10"/>
  <c r="CV483" i="10"/>
  <c r="CV481" i="10"/>
  <c r="CV479" i="10"/>
  <c r="CV477" i="10"/>
  <c r="CV475" i="10"/>
  <c r="CV473" i="10"/>
  <c r="CV471" i="10"/>
  <c r="CV469" i="10"/>
  <c r="CV467" i="10"/>
  <c r="CV465" i="10"/>
  <c r="CV463" i="10"/>
  <c r="CV461" i="10"/>
  <c r="CV459" i="10"/>
  <c r="CV457" i="10"/>
  <c r="CV455" i="10"/>
  <c r="CV453" i="10"/>
  <c r="CV451" i="10"/>
  <c r="CV438" i="10"/>
  <c r="CV432" i="10"/>
  <c r="CV429" i="10"/>
  <c r="CV440" i="10"/>
  <c r="CV431" i="10"/>
  <c r="CV418" i="10"/>
  <c r="CV476" i="10"/>
  <c r="CV442" i="10"/>
  <c r="CV478" i="10"/>
  <c r="CV472" i="10"/>
  <c r="CV470" i="10"/>
  <c r="CV468" i="10"/>
  <c r="CV466" i="10"/>
  <c r="CV464" i="10"/>
  <c r="CV462" i="10"/>
  <c r="CV460" i="10"/>
  <c r="CV458" i="10"/>
  <c r="CV456" i="10"/>
  <c r="CV454" i="10"/>
  <c r="CV452" i="10"/>
  <c r="CV450" i="10"/>
  <c r="CV444" i="10"/>
  <c r="CV495" i="10"/>
  <c r="CV480" i="10"/>
  <c r="CV474" i="10"/>
  <c r="CV446" i="10"/>
  <c r="CV499" i="10"/>
  <c r="CV482" i="10"/>
  <c r="CV448" i="10"/>
  <c r="CV496" i="10"/>
  <c r="CV493" i="10"/>
  <c r="CV484" i="10"/>
  <c r="CV434" i="10"/>
  <c r="CV428" i="10"/>
  <c r="CV425" i="10"/>
  <c r="CV414" i="10"/>
  <c r="CV407" i="10"/>
  <c r="CV405" i="10"/>
  <c r="CV403" i="10"/>
  <c r="CV354" i="10"/>
  <c r="CV352" i="10"/>
  <c r="CV498" i="10"/>
  <c r="CV486" i="10"/>
  <c r="CV436" i="10"/>
  <c r="CV430" i="10"/>
  <c r="CV427" i="10"/>
  <c r="CV413" i="10"/>
  <c r="CV411" i="10"/>
  <c r="CV366" i="10"/>
  <c r="CV364" i="10"/>
  <c r="CV362" i="10"/>
  <c r="CV360" i="10"/>
  <c r="CV358" i="10"/>
  <c r="CV356" i="10"/>
  <c r="CV422" i="10"/>
  <c r="CV408" i="10"/>
  <c r="CV423" i="10"/>
  <c r="CV394" i="10"/>
  <c r="CV391" i="10"/>
  <c r="CV412" i="10"/>
  <c r="CV410" i="10"/>
  <c r="CV404" i="10"/>
  <c r="CV398" i="10"/>
  <c r="CV395" i="10"/>
  <c r="CV399" i="10"/>
  <c r="CV390" i="10"/>
  <c r="CV389" i="10"/>
  <c r="CV419" i="10"/>
  <c r="CV402" i="10"/>
  <c r="CV400" i="10"/>
  <c r="CV406" i="10"/>
  <c r="CV396" i="10"/>
  <c r="CV383" i="10"/>
  <c r="CV379" i="10"/>
  <c r="CV375" i="10"/>
  <c r="CV371" i="10"/>
  <c r="CV336" i="10"/>
  <c r="CV334" i="10"/>
  <c r="CV420" i="10"/>
  <c r="CV426" i="10"/>
  <c r="CV424" i="10"/>
  <c r="CV415" i="10"/>
  <c r="CV416" i="10"/>
  <c r="CV397" i="10"/>
  <c r="CV388" i="10"/>
  <c r="CV367" i="10"/>
  <c r="CV421" i="10"/>
  <c r="CV380" i="10"/>
  <c r="CV377" i="10"/>
  <c r="CV376" i="10"/>
  <c r="CV348" i="10"/>
  <c r="CV331" i="10"/>
  <c r="CV321" i="10"/>
  <c r="CV320" i="10"/>
  <c r="CV294" i="10"/>
  <c r="CV292" i="10"/>
  <c r="CV386" i="10"/>
  <c r="CV373" i="10"/>
  <c r="CV372" i="10"/>
  <c r="CV353" i="10"/>
  <c r="CV351" i="10"/>
  <c r="CV340" i="10"/>
  <c r="CV308" i="10"/>
  <c r="CV306" i="10"/>
  <c r="CV304" i="10"/>
  <c r="CV381" i="10"/>
  <c r="CV370" i="10"/>
  <c r="CV342" i="10"/>
  <c r="CV339" i="10"/>
  <c r="CV325" i="10"/>
  <c r="CV316" i="10"/>
  <c r="CV314" i="10"/>
  <c r="CV312" i="10"/>
  <c r="CV393" i="10"/>
  <c r="CV384" i="10"/>
  <c r="CV369" i="10"/>
  <c r="CV365" i="10"/>
  <c r="CV361" i="10"/>
  <c r="CV359" i="10"/>
  <c r="CV341" i="10"/>
  <c r="CV318" i="10"/>
  <c r="CV363" i="10"/>
  <c r="CV357" i="10"/>
  <c r="CV337" i="10"/>
  <c r="CV335" i="10"/>
  <c r="CV333" i="10"/>
  <c r="CV326" i="10"/>
  <c r="CV382" i="10"/>
  <c r="CV347" i="10"/>
  <c r="CV309" i="10"/>
  <c r="CV307" i="10"/>
  <c r="CV305" i="10"/>
  <c r="CV385" i="10"/>
  <c r="CV378" i="10"/>
  <c r="CV344" i="10"/>
  <c r="CV330" i="10"/>
  <c r="CV329" i="10"/>
  <c r="CV319" i="10"/>
  <c r="CV315" i="10"/>
  <c r="CV313" i="10"/>
  <c r="CV311" i="10"/>
  <c r="CV288" i="10"/>
  <c r="CV286" i="10"/>
  <c r="CV301" i="10"/>
  <c r="CV280" i="10"/>
  <c r="CV278" i="10"/>
  <c r="CV276" i="10"/>
  <c r="CV274" i="10"/>
  <c r="CV272" i="10"/>
  <c r="CV282" i="10"/>
  <c r="CV392" i="10"/>
  <c r="CV302" i="10"/>
  <c r="CV299" i="10"/>
  <c r="CV374" i="10"/>
  <c r="CV295" i="10"/>
  <c r="CV291" i="10"/>
  <c r="CV300" i="10"/>
  <c r="CV297" i="10"/>
  <c r="CV279" i="10"/>
  <c r="CV277" i="10"/>
  <c r="CV275" i="10"/>
  <c r="CV273" i="10"/>
  <c r="CV254" i="10"/>
  <c r="CV252" i="10"/>
  <c r="CV250" i="10"/>
  <c r="CV248" i="10"/>
  <c r="CV246" i="10"/>
  <c r="CV244" i="10"/>
  <c r="CV242" i="10"/>
  <c r="CV240" i="10"/>
  <c r="CV238" i="10"/>
  <c r="CV322" i="10"/>
  <c r="CV298" i="10"/>
  <c r="CV293" i="10"/>
  <c r="CV289" i="10"/>
  <c r="CV287" i="10"/>
  <c r="CV281" i="10"/>
  <c r="CV270" i="10"/>
  <c r="CV268" i="10"/>
  <c r="CV266" i="10"/>
  <c r="CV264" i="10"/>
  <c r="CV262" i="10"/>
  <c r="CV285" i="10"/>
  <c r="CV265" i="10"/>
  <c r="CV258" i="10"/>
  <c r="CV257" i="10"/>
  <c r="CV204" i="10"/>
  <c r="CV202" i="10"/>
  <c r="CV200" i="10"/>
  <c r="CV267" i="10"/>
  <c r="CV259" i="10"/>
  <c r="CV255" i="10"/>
  <c r="CV253" i="10"/>
  <c r="CV251" i="10"/>
  <c r="CV249" i="10"/>
  <c r="CV247" i="10"/>
  <c r="CV245" i="10"/>
  <c r="CV243" i="10"/>
  <c r="CV241" i="10"/>
  <c r="CV239" i="10"/>
  <c r="CV237" i="10"/>
  <c r="CV225" i="10"/>
  <c r="CV222" i="10"/>
  <c r="CV214" i="10"/>
  <c r="CV212" i="10"/>
  <c r="CV210" i="10"/>
  <c r="CV208" i="10"/>
  <c r="CV206" i="10"/>
  <c r="CV235" i="10"/>
  <c r="CV233" i="10"/>
  <c r="CV231" i="10"/>
  <c r="CV227" i="10"/>
  <c r="CV220" i="10"/>
  <c r="CV218" i="10"/>
  <c r="CV269" i="10"/>
  <c r="CV260" i="10"/>
  <c r="CV223" i="10"/>
  <c r="CV215" i="10"/>
  <c r="CV213" i="10"/>
  <c r="CV211" i="10"/>
  <c r="CV209" i="10"/>
  <c r="CV207" i="10"/>
  <c r="CV188" i="10"/>
  <c r="CV180" i="10"/>
  <c r="CV178" i="10"/>
  <c r="CV176" i="10"/>
  <c r="CV159" i="10"/>
  <c r="CV157" i="10"/>
  <c r="CV234" i="10"/>
  <c r="CV232" i="10"/>
  <c r="CV230" i="10"/>
  <c r="CV228" i="10"/>
  <c r="CV224" i="10"/>
  <c r="CV219" i="10"/>
  <c r="CV217" i="10"/>
  <c r="CV263" i="10"/>
  <c r="CV196" i="10"/>
  <c r="CV169" i="10"/>
  <c r="CV167" i="10"/>
  <c r="CV199" i="10"/>
  <c r="CV153" i="10"/>
  <c r="CV142" i="10"/>
  <c r="CV141" i="10"/>
  <c r="CV127" i="10"/>
  <c r="CV125" i="10"/>
  <c r="CV123" i="10"/>
  <c r="CV106" i="10"/>
  <c r="CV104" i="10"/>
  <c r="CV70" i="10"/>
  <c r="CV54" i="10"/>
  <c r="CV173" i="10"/>
  <c r="CV144" i="10"/>
  <c r="CV143" i="10"/>
  <c r="CV135" i="10"/>
  <c r="CV133" i="10"/>
  <c r="CV131" i="10"/>
  <c r="CV129" i="10"/>
  <c r="CV110" i="10"/>
  <c r="CV108" i="10"/>
  <c r="CV93" i="10"/>
  <c r="CV91" i="10"/>
  <c r="CV89" i="10"/>
  <c r="CV76" i="10"/>
  <c r="CV53" i="10"/>
  <c r="CV201" i="10"/>
  <c r="CV172" i="10"/>
  <c r="CV161" i="10"/>
  <c r="CV192" i="10"/>
  <c r="CV203" i="10"/>
  <c r="CV182" i="10"/>
  <c r="CV170" i="10"/>
  <c r="CV168" i="10"/>
  <c r="CV166" i="10"/>
  <c r="CV158" i="10"/>
  <c r="CV156" i="10"/>
  <c r="CV148" i="10"/>
  <c r="CV137" i="10"/>
  <c r="CV126" i="10"/>
  <c r="CV197" i="10"/>
  <c r="CV191" i="10"/>
  <c r="CV190" i="10"/>
  <c r="CV189" i="10"/>
  <c r="CV184" i="10"/>
  <c r="CV183" i="10"/>
  <c r="CV150" i="10"/>
  <c r="CV136" i="10"/>
  <c r="CV134" i="10"/>
  <c r="CV132" i="10"/>
  <c r="CV130" i="10"/>
  <c r="CV187" i="10"/>
  <c r="CV179" i="10"/>
  <c r="CV177" i="10"/>
  <c r="CV175" i="10"/>
  <c r="CV163" i="10"/>
  <c r="CV152" i="10"/>
  <c r="CV149" i="10"/>
  <c r="CV138" i="10"/>
  <c r="CV96" i="10"/>
  <c r="CV81" i="10"/>
  <c r="CV79" i="10"/>
  <c r="CV63" i="10"/>
  <c r="CV62" i="10"/>
  <c r="CV61" i="10"/>
  <c r="CV60" i="10"/>
  <c r="CV59" i="10"/>
  <c r="CV56" i="10"/>
  <c r="CV47" i="10"/>
  <c r="CV44" i="10"/>
  <c r="CV43" i="10"/>
  <c r="CV42" i="10"/>
  <c r="CV41" i="10"/>
  <c r="CV40" i="10"/>
  <c r="CV39" i="10"/>
  <c r="CV38" i="10"/>
  <c r="CV37" i="10"/>
  <c r="CV164" i="10"/>
  <c r="CV154" i="10"/>
  <c r="CV151" i="10"/>
  <c r="CV119" i="10"/>
  <c r="CV117" i="10"/>
  <c r="CV115" i="10"/>
  <c r="CV100" i="10"/>
  <c r="CV85" i="10"/>
  <c r="CV83" i="10"/>
  <c r="CV67" i="10"/>
  <c r="CV55" i="10"/>
  <c r="CV116" i="10"/>
  <c r="CV90" i="10"/>
  <c r="CV69" i="10"/>
  <c r="CV26" i="10"/>
  <c r="CV118" i="10"/>
  <c r="CV109" i="10"/>
  <c r="CV99" i="10"/>
  <c r="CV92" i="10"/>
  <c r="CV73" i="10"/>
  <c r="CV65" i="10"/>
  <c r="CV48" i="10"/>
  <c r="CV32" i="10"/>
  <c r="CV120" i="10"/>
  <c r="CV111" i="10"/>
  <c r="CV101" i="10"/>
  <c r="CV84" i="10"/>
  <c r="CV68" i="10"/>
  <c r="CV25" i="10"/>
  <c r="CV15" i="10"/>
  <c r="CV13" i="10"/>
  <c r="CV11" i="10"/>
  <c r="CV9" i="10"/>
  <c r="CV86" i="10"/>
  <c r="CV75" i="10"/>
  <c r="CV66" i="10"/>
  <c r="CV57" i="10"/>
  <c r="CV35" i="10"/>
  <c r="CV31" i="10"/>
  <c r="CV20" i="10"/>
  <c r="CV77" i="10"/>
  <c r="CV50" i="10"/>
  <c r="CV49" i="10"/>
  <c r="CV24" i="10"/>
  <c r="CV124" i="10"/>
  <c r="CV122" i="10"/>
  <c r="CV103" i="10"/>
  <c r="CV95" i="10"/>
  <c r="CV51" i="10"/>
  <c r="CV34" i="10"/>
  <c r="CV30" i="10"/>
  <c r="CV145" i="10"/>
  <c r="CV105" i="10"/>
  <c r="CV97" i="10"/>
  <c r="CV71" i="10"/>
  <c r="CV27" i="10"/>
  <c r="CV23" i="10"/>
  <c r="CV21" i="10"/>
  <c r="CV19" i="10"/>
  <c r="CV18" i="10"/>
  <c r="CV14" i="10"/>
  <c r="CV12" i="10"/>
  <c r="CV10" i="10"/>
  <c r="CV8" i="10"/>
  <c r="CV114" i="10"/>
  <c r="CV80" i="10"/>
  <c r="CV33" i="10"/>
  <c r="CV29" i="10"/>
  <c r="AP89" i="9"/>
  <c r="AP83" i="9"/>
  <c r="CF864" i="10"/>
  <c r="CF862" i="10"/>
  <c r="CF865" i="10"/>
  <c r="CF863" i="10"/>
  <c r="CF861" i="10"/>
  <c r="CF871" i="10"/>
  <c r="CF854" i="10"/>
  <c r="CF874" i="10"/>
  <c r="CF872" i="10"/>
  <c r="CF873" i="10"/>
  <c r="CF860" i="10"/>
  <c r="CF870" i="10"/>
  <c r="CF869" i="10"/>
  <c r="CF859" i="10"/>
  <c r="CF850" i="10"/>
  <c r="CF838" i="10"/>
  <c r="CF836" i="10"/>
  <c r="CF834" i="10"/>
  <c r="CF832" i="10"/>
  <c r="CF853" i="10"/>
  <c r="CF851" i="10"/>
  <c r="CF846" i="10"/>
  <c r="CF844" i="10"/>
  <c r="CF842" i="10"/>
  <c r="CF840" i="10"/>
  <c r="CF856" i="10"/>
  <c r="CF843" i="10"/>
  <c r="CF867" i="10"/>
  <c r="CF855" i="10"/>
  <c r="CF868" i="10"/>
  <c r="CF837" i="10"/>
  <c r="CF831" i="10"/>
  <c r="CF825" i="10"/>
  <c r="CF822" i="10"/>
  <c r="CF841" i="10"/>
  <c r="CF827" i="10"/>
  <c r="CF824" i="10"/>
  <c r="CF858" i="10"/>
  <c r="CF849" i="10"/>
  <c r="CF820" i="10"/>
  <c r="CF817" i="10"/>
  <c r="CF852" i="10"/>
  <c r="CF847" i="10"/>
  <c r="CF835" i="10"/>
  <c r="CF816" i="10"/>
  <c r="CF813" i="10"/>
  <c r="CF826" i="10"/>
  <c r="CF818" i="10"/>
  <c r="CF815" i="10"/>
  <c r="CF801" i="10"/>
  <c r="CF799" i="10"/>
  <c r="CF797" i="10"/>
  <c r="CF795" i="10"/>
  <c r="CF793" i="10"/>
  <c r="CF791" i="10"/>
  <c r="CF819" i="10"/>
  <c r="CF804" i="10"/>
  <c r="CF800" i="10"/>
  <c r="CF792" i="10"/>
  <c r="CF828" i="10"/>
  <c r="CF807" i="10"/>
  <c r="CF845" i="10"/>
  <c r="CF829" i="10"/>
  <c r="CF823" i="10"/>
  <c r="CF811" i="10"/>
  <c r="CF796" i="10"/>
  <c r="CF781" i="10"/>
  <c r="CF806" i="10"/>
  <c r="CF805" i="10"/>
  <c r="CF833" i="10"/>
  <c r="CF814" i="10"/>
  <c r="CF810" i="10"/>
  <c r="CF809" i="10"/>
  <c r="CF808" i="10"/>
  <c r="CF798" i="10"/>
  <c r="CF788" i="10"/>
  <c r="CF775" i="10"/>
  <c r="CF789" i="10"/>
  <c r="CF782" i="10"/>
  <c r="CF794" i="10"/>
  <c r="CF787" i="10"/>
  <c r="CF785" i="10"/>
  <c r="CF777" i="10"/>
  <c r="CF790" i="10"/>
  <c r="CF776" i="10"/>
  <c r="CF772" i="10"/>
  <c r="CF770" i="10"/>
  <c r="CF768" i="10"/>
  <c r="CF766" i="10"/>
  <c r="CF780" i="10"/>
  <c r="CF774" i="10"/>
  <c r="CF771" i="10"/>
  <c r="CF769" i="10"/>
  <c r="CF767" i="10"/>
  <c r="CF764" i="10"/>
  <c r="CF756" i="10"/>
  <c r="CF754" i="10"/>
  <c r="CF752" i="10"/>
  <c r="CF750" i="10"/>
  <c r="CF748" i="10"/>
  <c r="CF763" i="10"/>
  <c r="CF762" i="10"/>
  <c r="CF758" i="10"/>
  <c r="CF760" i="10"/>
  <c r="CF749" i="10"/>
  <c r="CF746" i="10"/>
  <c r="CF745" i="10"/>
  <c r="CF759" i="10"/>
  <c r="CF753" i="10"/>
  <c r="CF743" i="10"/>
  <c r="CF739" i="10"/>
  <c r="CF737" i="10"/>
  <c r="CF751" i="10"/>
  <c r="CF740" i="10"/>
  <c r="CF744" i="10"/>
  <c r="CF741" i="10"/>
  <c r="CF732" i="10"/>
  <c r="CF731" i="10"/>
  <c r="CF742" i="10"/>
  <c r="CF755" i="10"/>
  <c r="CF738" i="10"/>
  <c r="CF736" i="10"/>
  <c r="CF735" i="10"/>
  <c r="CF724" i="10"/>
  <c r="CF725" i="10"/>
  <c r="CF721" i="10"/>
  <c r="CF716" i="10"/>
  <c r="CF708" i="10"/>
  <c r="CF705" i="10"/>
  <c r="CF733" i="10"/>
  <c r="CF730" i="10"/>
  <c r="CF723" i="10"/>
  <c r="CF718" i="10"/>
  <c r="CF710" i="10"/>
  <c r="CF707" i="10"/>
  <c r="CF728" i="10"/>
  <c r="CF734" i="10"/>
  <c r="CF715" i="10"/>
  <c r="CF719" i="10"/>
  <c r="CF714" i="10"/>
  <c r="CF706" i="10"/>
  <c r="CF702" i="10"/>
  <c r="CF689" i="10"/>
  <c r="CF687" i="10"/>
  <c r="CF685" i="10"/>
  <c r="CF683" i="10"/>
  <c r="CF681" i="10"/>
  <c r="CF679" i="10"/>
  <c r="CF717" i="10"/>
  <c r="CF711" i="10"/>
  <c r="CF700" i="10"/>
  <c r="CF720" i="10"/>
  <c r="CF704" i="10"/>
  <c r="CF722" i="10"/>
  <c r="CF729" i="10"/>
  <c r="CF712" i="10"/>
  <c r="CF709" i="10"/>
  <c r="CF697" i="10"/>
  <c r="CF694" i="10"/>
  <c r="CF669" i="10"/>
  <c r="CF668" i="10"/>
  <c r="CF663" i="10"/>
  <c r="CF661" i="10"/>
  <c r="CF659" i="10"/>
  <c r="CF657" i="10"/>
  <c r="CF655" i="10"/>
  <c r="CF653" i="10"/>
  <c r="CF651" i="10"/>
  <c r="CF649" i="10"/>
  <c r="CF726" i="10"/>
  <c r="CF713" i="10"/>
  <c r="CF699" i="10"/>
  <c r="CF727" i="10"/>
  <c r="CF703" i="10"/>
  <c r="CF701" i="10"/>
  <c r="CF698" i="10"/>
  <c r="CF673" i="10"/>
  <c r="CF672" i="10"/>
  <c r="CF676" i="10"/>
  <c r="CF670" i="10"/>
  <c r="CF688" i="10"/>
  <c r="CF680" i="10"/>
  <c r="CF671" i="10"/>
  <c r="CF664" i="10"/>
  <c r="CF662" i="10"/>
  <c r="CF660" i="10"/>
  <c r="CF658" i="10"/>
  <c r="CF656" i="10"/>
  <c r="CF654" i="10"/>
  <c r="CF652" i="10"/>
  <c r="CF677" i="10"/>
  <c r="CF693" i="10"/>
  <c r="CF692" i="10"/>
  <c r="CF690" i="10"/>
  <c r="CF682" i="10"/>
  <c r="CF696" i="10"/>
  <c r="CF695" i="10"/>
  <c r="CF684" i="10"/>
  <c r="CF674" i="10"/>
  <c r="CF675" i="10"/>
  <c r="CF665" i="10"/>
  <c r="CF647" i="10"/>
  <c r="CF644" i="10"/>
  <c r="CF686" i="10"/>
  <c r="CF631" i="10"/>
  <c r="CF621" i="10"/>
  <c r="CF619" i="10"/>
  <c r="CF617" i="10"/>
  <c r="CF643" i="10"/>
  <c r="CF640" i="10"/>
  <c r="CF642" i="10"/>
  <c r="CF634" i="10"/>
  <c r="CF628" i="10"/>
  <c r="CF667" i="10"/>
  <c r="CF645" i="10"/>
  <c r="CF630" i="10"/>
  <c r="CF666" i="10"/>
  <c r="CF646" i="10"/>
  <c r="CF637" i="10"/>
  <c r="CF639" i="10"/>
  <c r="CF590" i="10"/>
  <c r="CF588" i="10"/>
  <c r="CF650" i="10"/>
  <c r="CF641" i="10"/>
  <c r="CF638" i="10"/>
  <c r="CF635" i="10"/>
  <c r="CF633" i="10"/>
  <c r="CF625" i="10"/>
  <c r="CF606" i="10"/>
  <c r="CF604" i="10"/>
  <c r="CF602" i="10"/>
  <c r="CF600" i="10"/>
  <c r="CF598" i="10"/>
  <c r="CF596" i="10"/>
  <c r="CF594" i="10"/>
  <c r="CF592" i="10"/>
  <c r="CF610" i="10"/>
  <c r="CF589" i="10"/>
  <c r="CF555" i="10"/>
  <c r="CF612" i="10"/>
  <c r="CF609" i="10"/>
  <c r="CF559" i="10"/>
  <c r="CF626" i="10"/>
  <c r="CF614" i="10"/>
  <c r="CF611" i="10"/>
  <c r="CF567" i="10"/>
  <c r="CF565" i="10"/>
  <c r="CF563" i="10"/>
  <c r="CF561" i="10"/>
  <c r="CF622" i="10"/>
  <c r="CF620" i="10"/>
  <c r="CF618" i="10"/>
  <c r="CF613" i="10"/>
  <c r="CF552" i="10"/>
  <c r="CF550" i="10"/>
  <c r="CF627" i="10"/>
  <c r="CF556" i="10"/>
  <c r="CF585" i="10"/>
  <c r="CF583" i="10"/>
  <c r="CF581" i="10"/>
  <c r="CF579" i="10"/>
  <c r="CF577" i="10"/>
  <c r="CF575" i="10"/>
  <c r="CF573" i="10"/>
  <c r="CF571" i="10"/>
  <c r="CF569" i="10"/>
  <c r="CF605" i="10"/>
  <c r="CF603" i="10"/>
  <c r="CF601" i="10"/>
  <c r="CF599" i="10"/>
  <c r="CF597" i="10"/>
  <c r="CF595" i="10"/>
  <c r="CF593" i="10"/>
  <c r="CF566" i="10"/>
  <c r="CF564" i="10"/>
  <c r="CF562" i="10"/>
  <c r="CF547" i="10"/>
  <c r="CF615" i="10"/>
  <c r="CF584" i="10"/>
  <c r="CF582" i="10"/>
  <c r="CF580" i="10"/>
  <c r="CF578" i="10"/>
  <c r="CF576" i="10"/>
  <c r="CF574" i="10"/>
  <c r="CF572" i="10"/>
  <c r="CF570" i="10"/>
  <c r="CF568" i="10"/>
  <c r="CF551" i="10"/>
  <c r="CF544" i="10"/>
  <c r="CF541" i="10"/>
  <c r="CF518" i="10"/>
  <c r="CF515" i="10"/>
  <c r="CF500" i="10"/>
  <c r="CF497" i="10"/>
  <c r="CF543" i="10"/>
  <c r="CF530" i="10"/>
  <c r="CF517" i="10"/>
  <c r="CF502" i="10"/>
  <c r="CF499" i="10"/>
  <c r="CF558" i="10"/>
  <c r="CF546" i="10"/>
  <c r="CF532" i="10"/>
  <c r="CF529" i="10"/>
  <c r="CF504" i="10"/>
  <c r="CF501" i="10"/>
  <c r="CF554" i="10"/>
  <c r="CF534" i="10"/>
  <c r="CF531" i="10"/>
  <c r="CF524" i="10"/>
  <c r="CF508" i="10"/>
  <c r="CF503" i="10"/>
  <c r="CF548" i="10"/>
  <c r="CF536" i="10"/>
  <c r="CF533" i="10"/>
  <c r="CF526" i="10"/>
  <c r="CF510" i="10"/>
  <c r="CF505" i="10"/>
  <c r="CF538" i="10"/>
  <c r="CF535" i="10"/>
  <c r="CF525" i="10"/>
  <c r="CF520" i="10"/>
  <c r="CF512" i="10"/>
  <c r="CF509" i="10"/>
  <c r="CF540" i="10"/>
  <c r="CF537" i="10"/>
  <c r="CF527" i="10"/>
  <c r="CF522" i="10"/>
  <c r="CF514" i="10"/>
  <c r="CF511" i="10"/>
  <c r="CF496" i="10"/>
  <c r="CF493" i="10"/>
  <c r="CF447" i="10"/>
  <c r="CF445" i="10"/>
  <c r="CF443" i="10"/>
  <c r="CF441" i="10"/>
  <c r="CF439" i="10"/>
  <c r="CF437" i="10"/>
  <c r="CF435" i="10"/>
  <c r="CF542" i="10"/>
  <c r="CF539" i="10"/>
  <c r="CF521" i="10"/>
  <c r="CF516" i="10"/>
  <c r="CF513" i="10"/>
  <c r="CF498" i="10"/>
  <c r="CF495" i="10"/>
  <c r="CF487" i="10"/>
  <c r="CF485" i="10"/>
  <c r="CF483" i="10"/>
  <c r="CF481" i="10"/>
  <c r="CF479" i="10"/>
  <c r="CF477" i="10"/>
  <c r="CF475" i="10"/>
  <c r="CF473" i="10"/>
  <c r="CF471" i="10"/>
  <c r="CF469" i="10"/>
  <c r="CF467" i="10"/>
  <c r="CF465" i="10"/>
  <c r="CF463" i="10"/>
  <c r="CF461" i="10"/>
  <c r="CF459" i="10"/>
  <c r="CF457" i="10"/>
  <c r="CF455" i="10"/>
  <c r="CF453" i="10"/>
  <c r="CF451" i="10"/>
  <c r="CF494" i="10"/>
  <c r="CF489" i="10"/>
  <c r="CF446" i="10"/>
  <c r="CF424" i="10"/>
  <c r="CF421" i="10"/>
  <c r="CF492" i="10"/>
  <c r="CF448" i="10"/>
  <c r="CF426" i="10"/>
  <c r="CF423" i="10"/>
  <c r="CF490" i="10"/>
  <c r="CF476" i="10"/>
  <c r="CF488" i="10"/>
  <c r="CF478" i="10"/>
  <c r="CF436" i="10"/>
  <c r="CF480" i="10"/>
  <c r="CF438" i="10"/>
  <c r="CF432" i="10"/>
  <c r="CF482" i="10"/>
  <c r="CF440" i="10"/>
  <c r="CF431" i="10"/>
  <c r="CF484" i="10"/>
  <c r="CF442" i="10"/>
  <c r="CF420" i="10"/>
  <c r="CF407" i="10"/>
  <c r="CF405" i="10"/>
  <c r="CF403" i="10"/>
  <c r="CF354" i="10"/>
  <c r="CF352" i="10"/>
  <c r="CF491" i="10"/>
  <c r="CF486" i="10"/>
  <c r="CF474" i="10"/>
  <c r="CF472" i="10"/>
  <c r="CF470" i="10"/>
  <c r="CF468" i="10"/>
  <c r="CF466" i="10"/>
  <c r="CF464" i="10"/>
  <c r="CF462" i="10"/>
  <c r="CF460" i="10"/>
  <c r="CF458" i="10"/>
  <c r="CF456" i="10"/>
  <c r="CF454" i="10"/>
  <c r="CF452" i="10"/>
  <c r="CF450" i="10"/>
  <c r="CF444" i="10"/>
  <c r="CF422" i="10"/>
  <c r="CF419" i="10"/>
  <c r="CF416" i="10"/>
  <c r="CF413" i="10"/>
  <c r="CF411" i="10"/>
  <c r="CF366" i="10"/>
  <c r="CF364" i="10"/>
  <c r="CF362" i="10"/>
  <c r="CF360" i="10"/>
  <c r="CF358" i="10"/>
  <c r="CF356" i="10"/>
  <c r="CF434" i="10"/>
  <c r="CF429" i="10"/>
  <c r="CF428" i="10"/>
  <c r="CF414" i="10"/>
  <c r="CF408" i="10"/>
  <c r="CF399" i="10"/>
  <c r="CF351" i="10"/>
  <c r="CF390" i="10"/>
  <c r="CF412" i="10"/>
  <c r="CF389" i="10"/>
  <c r="CF348" i="10"/>
  <c r="CF344" i="10"/>
  <c r="CF415" i="10"/>
  <c r="CF410" i="10"/>
  <c r="CF406" i="10"/>
  <c r="CF402" i="10"/>
  <c r="CF395" i="10"/>
  <c r="CF336" i="10"/>
  <c r="CF334" i="10"/>
  <c r="CF425" i="10"/>
  <c r="CF427" i="10"/>
  <c r="CF418" i="10"/>
  <c r="CF365" i="10"/>
  <c r="CF430" i="10"/>
  <c r="CF404" i="10"/>
  <c r="CF393" i="10"/>
  <c r="CF341" i="10"/>
  <c r="CF294" i="10"/>
  <c r="CF292" i="10"/>
  <c r="CF394" i="10"/>
  <c r="CF308" i="10"/>
  <c r="CF306" i="10"/>
  <c r="CF304" i="10"/>
  <c r="CF397" i="10"/>
  <c r="CF388" i="10"/>
  <c r="CF385" i="10"/>
  <c r="CF380" i="10"/>
  <c r="CF379" i="10"/>
  <c r="CF378" i="10"/>
  <c r="CF361" i="10"/>
  <c r="CF330" i="10"/>
  <c r="CF329" i="10"/>
  <c r="CF319" i="10"/>
  <c r="CF316" i="10"/>
  <c r="CF314" i="10"/>
  <c r="CF312" i="10"/>
  <c r="CF398" i="10"/>
  <c r="CF392" i="10"/>
  <c r="CF383" i="10"/>
  <c r="CF376" i="10"/>
  <c r="CF363" i="10"/>
  <c r="CF359" i="10"/>
  <c r="CF331" i="10"/>
  <c r="CF321" i="10"/>
  <c r="CF320" i="10"/>
  <c r="CF318" i="10"/>
  <c r="CF386" i="10"/>
  <c r="CF377" i="10"/>
  <c r="CF375" i="10"/>
  <c r="CF374" i="10"/>
  <c r="CF367" i="10"/>
  <c r="CF357" i="10"/>
  <c r="CF347" i="10"/>
  <c r="CF322" i="10"/>
  <c r="CF372" i="10"/>
  <c r="CF340" i="10"/>
  <c r="CF309" i="10"/>
  <c r="CF307" i="10"/>
  <c r="CF305" i="10"/>
  <c r="CF396" i="10"/>
  <c r="CF384" i="10"/>
  <c r="CF381" i="10"/>
  <c r="CF373" i="10"/>
  <c r="CF371" i="10"/>
  <c r="CF370" i="10"/>
  <c r="CF342" i="10"/>
  <c r="CF339" i="10"/>
  <c r="CF325" i="10"/>
  <c r="CF315" i="10"/>
  <c r="CF313" i="10"/>
  <c r="CF311" i="10"/>
  <c r="CF288" i="10"/>
  <c r="CF286" i="10"/>
  <c r="CF400" i="10"/>
  <c r="CF302" i="10"/>
  <c r="CF299" i="10"/>
  <c r="CF280" i="10"/>
  <c r="CF278" i="10"/>
  <c r="CF276" i="10"/>
  <c r="CF274" i="10"/>
  <c r="CF272" i="10"/>
  <c r="CF295" i="10"/>
  <c r="CF291" i="10"/>
  <c r="CF287" i="10"/>
  <c r="CF353" i="10"/>
  <c r="CF333" i="10"/>
  <c r="CF326" i="10"/>
  <c r="CF300" i="10"/>
  <c r="CF297" i="10"/>
  <c r="CF335" i="10"/>
  <c r="CF298" i="10"/>
  <c r="CF279" i="10"/>
  <c r="CF277" i="10"/>
  <c r="CF275" i="10"/>
  <c r="CF273" i="10"/>
  <c r="CF382" i="10"/>
  <c r="CF293" i="10"/>
  <c r="CF282" i="10"/>
  <c r="CF254" i="10"/>
  <c r="CF252" i="10"/>
  <c r="CF250" i="10"/>
  <c r="CF248" i="10"/>
  <c r="CF246" i="10"/>
  <c r="CF244" i="10"/>
  <c r="CF242" i="10"/>
  <c r="CF240" i="10"/>
  <c r="CF238" i="10"/>
  <c r="CF337" i="10"/>
  <c r="CF301" i="10"/>
  <c r="CF285" i="10"/>
  <c r="CF391" i="10"/>
  <c r="CF369" i="10"/>
  <c r="CF289" i="10"/>
  <c r="CF270" i="10"/>
  <c r="CF268" i="10"/>
  <c r="CF266" i="10"/>
  <c r="CF264" i="10"/>
  <c r="CF262" i="10"/>
  <c r="CF265" i="10"/>
  <c r="CF204" i="10"/>
  <c r="CF202" i="10"/>
  <c r="CF200" i="10"/>
  <c r="CF281" i="10"/>
  <c r="CF225" i="10"/>
  <c r="CF222" i="10"/>
  <c r="CF214" i="10"/>
  <c r="CF212" i="10"/>
  <c r="CF210" i="10"/>
  <c r="CF208" i="10"/>
  <c r="CF206" i="10"/>
  <c r="CF235" i="10"/>
  <c r="CF233" i="10"/>
  <c r="CF231" i="10"/>
  <c r="CF227" i="10"/>
  <c r="CF220" i="10"/>
  <c r="CF218" i="10"/>
  <c r="CF223" i="10"/>
  <c r="CF258" i="10"/>
  <c r="CF257" i="10"/>
  <c r="CF267" i="10"/>
  <c r="CF260" i="10"/>
  <c r="CF259" i="10"/>
  <c r="CF255" i="10"/>
  <c r="CF253" i="10"/>
  <c r="CF251" i="10"/>
  <c r="CF249" i="10"/>
  <c r="CF247" i="10"/>
  <c r="CF245" i="10"/>
  <c r="CF243" i="10"/>
  <c r="CF241" i="10"/>
  <c r="CF239" i="10"/>
  <c r="CF215" i="10"/>
  <c r="CF213" i="10"/>
  <c r="CF211" i="10"/>
  <c r="CF209" i="10"/>
  <c r="CF207" i="10"/>
  <c r="CF188" i="10"/>
  <c r="CF180" i="10"/>
  <c r="CF178" i="10"/>
  <c r="CF176" i="10"/>
  <c r="CF159" i="10"/>
  <c r="CF157" i="10"/>
  <c r="CF237" i="10"/>
  <c r="CF234" i="10"/>
  <c r="CF232" i="10"/>
  <c r="CF230" i="10"/>
  <c r="CF228" i="10"/>
  <c r="CF224" i="10"/>
  <c r="CF219" i="10"/>
  <c r="CF217" i="10"/>
  <c r="CF269" i="10"/>
  <c r="CF263" i="10"/>
  <c r="CF196" i="10"/>
  <c r="CF169" i="10"/>
  <c r="CF167" i="10"/>
  <c r="CF199" i="10"/>
  <c r="CF182" i="10"/>
  <c r="CF170" i="10"/>
  <c r="CF168" i="10"/>
  <c r="CF166" i="10"/>
  <c r="CF158" i="10"/>
  <c r="CF156" i="10"/>
  <c r="CF148" i="10"/>
  <c r="CF137" i="10"/>
  <c r="CF127" i="10"/>
  <c r="CF125" i="10"/>
  <c r="CF123" i="10"/>
  <c r="CF106" i="10"/>
  <c r="CF104" i="10"/>
  <c r="CF70" i="10"/>
  <c r="CF54" i="10"/>
  <c r="CF191" i="10"/>
  <c r="CF190" i="10"/>
  <c r="CF189" i="10"/>
  <c r="CF184" i="10"/>
  <c r="CF183" i="10"/>
  <c r="CF150" i="10"/>
  <c r="CF135" i="10"/>
  <c r="CF133" i="10"/>
  <c r="CF131" i="10"/>
  <c r="CF129" i="10"/>
  <c r="CF110" i="10"/>
  <c r="CF108" i="10"/>
  <c r="CF93" i="10"/>
  <c r="CF91" i="10"/>
  <c r="CF89" i="10"/>
  <c r="CF76" i="10"/>
  <c r="CF53" i="10"/>
  <c r="CF201" i="10"/>
  <c r="CF187" i="10"/>
  <c r="CF179" i="10"/>
  <c r="CF177" i="10"/>
  <c r="CF175" i="10"/>
  <c r="CF163" i="10"/>
  <c r="CF152" i="10"/>
  <c r="CF149" i="10"/>
  <c r="CF164" i="10"/>
  <c r="CF154" i="10"/>
  <c r="CF151" i="10"/>
  <c r="CF203" i="10"/>
  <c r="CF153" i="10"/>
  <c r="CF142" i="10"/>
  <c r="CF141" i="10"/>
  <c r="CF126" i="10"/>
  <c r="CF197" i="10"/>
  <c r="CF173" i="10"/>
  <c r="CF144" i="10"/>
  <c r="CF143" i="10"/>
  <c r="CF136" i="10"/>
  <c r="CF134" i="10"/>
  <c r="CF132" i="10"/>
  <c r="CF130" i="10"/>
  <c r="CF172" i="10"/>
  <c r="CF161" i="10"/>
  <c r="CF145" i="10"/>
  <c r="CF96" i="10"/>
  <c r="CF81" i="10"/>
  <c r="CF79" i="10"/>
  <c r="CF63" i="10"/>
  <c r="CF62" i="10"/>
  <c r="CF61" i="10"/>
  <c r="CF60" i="10"/>
  <c r="CF59" i="10"/>
  <c r="CF56" i="10"/>
  <c r="CF47" i="10"/>
  <c r="CF44" i="10"/>
  <c r="CF43" i="10"/>
  <c r="CF42" i="10"/>
  <c r="CF41" i="10"/>
  <c r="CF40" i="10"/>
  <c r="CF39" i="10"/>
  <c r="CF38" i="10"/>
  <c r="CF37" i="10"/>
  <c r="CF192" i="10"/>
  <c r="CF119" i="10"/>
  <c r="CF117" i="10"/>
  <c r="CF115" i="10"/>
  <c r="CF100" i="10"/>
  <c r="CF85" i="10"/>
  <c r="CF83" i="10"/>
  <c r="CF67" i="10"/>
  <c r="CF55" i="10"/>
  <c r="CF116" i="10"/>
  <c r="CF90" i="10"/>
  <c r="CF69" i="10"/>
  <c r="CF24" i="10"/>
  <c r="CF118" i="10"/>
  <c r="CF109" i="10"/>
  <c r="CF99" i="10"/>
  <c r="CF92" i="10"/>
  <c r="CF73" i="10"/>
  <c r="CF65" i="10"/>
  <c r="CF34" i="10"/>
  <c r="CF30" i="10"/>
  <c r="CF20" i="10"/>
  <c r="CF120" i="10"/>
  <c r="CF111" i="10"/>
  <c r="CF101" i="10"/>
  <c r="CF84" i="10"/>
  <c r="CF68" i="10"/>
  <c r="CF27" i="10"/>
  <c r="CF23" i="10"/>
  <c r="CF15" i="10"/>
  <c r="CF13" i="10"/>
  <c r="CF11" i="10"/>
  <c r="CF9" i="10"/>
  <c r="CF124" i="10"/>
  <c r="CF86" i="10"/>
  <c r="CF75" i="10"/>
  <c r="CF66" i="10"/>
  <c r="CF57" i="10"/>
  <c r="CF48" i="10"/>
  <c r="CF33" i="10"/>
  <c r="CF29" i="10"/>
  <c r="CF77" i="10"/>
  <c r="CF50" i="10"/>
  <c r="CF26" i="10"/>
  <c r="CF21" i="10"/>
  <c r="CF19" i="10"/>
  <c r="CF138" i="10"/>
  <c r="CF122" i="10"/>
  <c r="CF103" i="10"/>
  <c r="CF95" i="10"/>
  <c r="CF51" i="10"/>
  <c r="CF32" i="10"/>
  <c r="CF105" i="10"/>
  <c r="CF97" i="10"/>
  <c r="CF71" i="10"/>
  <c r="CF49" i="10"/>
  <c r="CF25" i="10"/>
  <c r="CF18" i="10"/>
  <c r="CF14" i="10"/>
  <c r="CF12" i="10"/>
  <c r="CF10" i="10"/>
  <c r="CF8" i="10"/>
  <c r="CF114" i="10"/>
  <c r="CF80" i="10"/>
  <c r="CF35" i="10"/>
  <c r="CF31" i="10"/>
  <c r="CQ858" i="10"/>
  <c r="CQ865" i="10"/>
  <c r="CQ867" i="10"/>
  <c r="CQ855" i="10"/>
  <c r="CQ870" i="10"/>
  <c r="CQ864" i="10"/>
  <c r="CQ873" i="10"/>
  <c r="CQ874" i="10"/>
  <c r="CQ872" i="10"/>
  <c r="CQ871" i="10"/>
  <c r="CQ868" i="10"/>
  <c r="CQ869" i="10"/>
  <c r="CQ863" i="10"/>
  <c r="CQ859" i="10"/>
  <c r="CQ829" i="10"/>
  <c r="CQ827" i="10"/>
  <c r="CQ825" i="10"/>
  <c r="CQ823" i="10"/>
  <c r="CQ853" i="10"/>
  <c r="CQ851" i="10"/>
  <c r="CQ831" i="10"/>
  <c r="CQ854" i="10"/>
  <c r="CQ841" i="10"/>
  <c r="CQ861" i="10"/>
  <c r="CQ860" i="10"/>
  <c r="CQ842" i="10"/>
  <c r="CQ838" i="10"/>
  <c r="CQ862" i="10"/>
  <c r="CQ847" i="10"/>
  <c r="CQ824" i="10"/>
  <c r="CQ820" i="10"/>
  <c r="CQ818" i="10"/>
  <c r="CQ816" i="10"/>
  <c r="CQ814" i="10"/>
  <c r="CQ852" i="10"/>
  <c r="CQ840" i="10"/>
  <c r="CQ837" i="10"/>
  <c r="CQ836" i="10"/>
  <c r="CQ826" i="10"/>
  <c r="CQ819" i="10"/>
  <c r="CQ800" i="10"/>
  <c r="CQ843" i="10"/>
  <c r="CQ849" i="10"/>
  <c r="CQ846" i="10"/>
  <c r="CQ844" i="10"/>
  <c r="CQ850" i="10"/>
  <c r="CQ845" i="10"/>
  <c r="CQ833" i="10"/>
  <c r="CQ832" i="10"/>
  <c r="CQ815" i="10"/>
  <c r="CQ809" i="10"/>
  <c r="CQ807" i="10"/>
  <c r="CQ805" i="10"/>
  <c r="CQ817" i="10"/>
  <c r="CQ835" i="10"/>
  <c r="CQ804" i="10"/>
  <c r="CQ801" i="10"/>
  <c r="CQ834" i="10"/>
  <c r="CQ808" i="10"/>
  <c r="CQ799" i="10"/>
  <c r="CQ796" i="10"/>
  <c r="CQ828" i="10"/>
  <c r="CQ811" i="10"/>
  <c r="CQ822" i="10"/>
  <c r="CQ806" i="10"/>
  <c r="CQ813" i="10"/>
  <c r="CQ795" i="10"/>
  <c r="CQ792" i="10"/>
  <c r="CQ810" i="10"/>
  <c r="CQ789" i="10"/>
  <c r="CQ781" i="10"/>
  <c r="CQ776" i="10"/>
  <c r="CQ794" i="10"/>
  <c r="CQ782" i="10"/>
  <c r="CQ793" i="10"/>
  <c r="CQ856" i="10"/>
  <c r="CQ785" i="10"/>
  <c r="CQ797" i="10"/>
  <c r="CQ788" i="10"/>
  <c r="CQ763" i="10"/>
  <c r="CQ798" i="10"/>
  <c r="CQ777" i="10"/>
  <c r="CQ775" i="10"/>
  <c r="CQ771" i="10"/>
  <c r="CQ769" i="10"/>
  <c r="CQ767" i="10"/>
  <c r="CQ791" i="10"/>
  <c r="CQ787" i="10"/>
  <c r="CQ780" i="10"/>
  <c r="CQ772" i="10"/>
  <c r="CQ770" i="10"/>
  <c r="CQ768" i="10"/>
  <c r="CQ766" i="10"/>
  <c r="CQ762" i="10"/>
  <c r="CQ760" i="10"/>
  <c r="CQ745" i="10"/>
  <c r="CQ743" i="10"/>
  <c r="CQ741" i="10"/>
  <c r="CQ739" i="10"/>
  <c r="CQ737" i="10"/>
  <c r="CQ764" i="10"/>
  <c r="CQ755" i="10"/>
  <c r="CQ753" i="10"/>
  <c r="CQ774" i="10"/>
  <c r="CQ790" i="10"/>
  <c r="CQ756" i="10"/>
  <c r="CQ754" i="10"/>
  <c r="CQ752" i="10"/>
  <c r="CQ750" i="10"/>
  <c r="CQ748" i="10"/>
  <c r="CQ759" i="10"/>
  <c r="CQ751" i="10"/>
  <c r="CQ758" i="10"/>
  <c r="CQ746" i="10"/>
  <c r="CQ735" i="10"/>
  <c r="CQ733" i="10"/>
  <c r="CQ731" i="10"/>
  <c r="CQ729" i="10"/>
  <c r="CQ727" i="10"/>
  <c r="CQ725" i="10"/>
  <c r="CQ742" i="10"/>
  <c r="CQ738" i="10"/>
  <c r="CQ732" i="10"/>
  <c r="CQ724" i="10"/>
  <c r="CQ749" i="10"/>
  <c r="CQ744" i="10"/>
  <c r="CQ736" i="10"/>
  <c r="CQ722" i="10"/>
  <c r="CQ720" i="10"/>
  <c r="CQ718" i="10"/>
  <c r="CQ716" i="10"/>
  <c r="CQ714" i="10"/>
  <c r="CQ712" i="10"/>
  <c r="CQ710" i="10"/>
  <c r="CQ708" i="10"/>
  <c r="CQ706" i="10"/>
  <c r="CQ717" i="10"/>
  <c r="CQ707" i="10"/>
  <c r="CQ719" i="10"/>
  <c r="CQ709" i="10"/>
  <c r="CQ730" i="10"/>
  <c r="CQ701" i="10"/>
  <c r="CQ699" i="10"/>
  <c r="CQ697" i="10"/>
  <c r="CQ695" i="10"/>
  <c r="CQ693" i="10"/>
  <c r="CQ740" i="10"/>
  <c r="CQ734" i="10"/>
  <c r="CQ715" i="10"/>
  <c r="CQ705" i="10"/>
  <c r="CQ676" i="10"/>
  <c r="CQ674" i="10"/>
  <c r="CQ672" i="10"/>
  <c r="CQ670" i="10"/>
  <c r="CQ668" i="10"/>
  <c r="CQ666" i="10"/>
  <c r="CQ664" i="10"/>
  <c r="CQ728" i="10"/>
  <c r="CQ723" i="10"/>
  <c r="CQ713" i="10"/>
  <c r="CQ711" i="10"/>
  <c r="CQ704" i="10"/>
  <c r="CQ702" i="10"/>
  <c r="CQ726" i="10"/>
  <c r="CQ696" i="10"/>
  <c r="CQ690" i="10"/>
  <c r="CQ688" i="10"/>
  <c r="CQ686" i="10"/>
  <c r="CQ684" i="10"/>
  <c r="CQ682" i="10"/>
  <c r="CQ680" i="10"/>
  <c r="CQ669" i="10"/>
  <c r="CQ646" i="10"/>
  <c r="CQ644" i="10"/>
  <c r="CQ721" i="10"/>
  <c r="CQ698" i="10"/>
  <c r="CQ703" i="10"/>
  <c r="CQ700" i="10"/>
  <c r="CQ673" i="10"/>
  <c r="CQ685" i="10"/>
  <c r="CQ675" i="10"/>
  <c r="CQ662" i="10"/>
  <c r="CQ660" i="10"/>
  <c r="CQ658" i="10"/>
  <c r="CQ656" i="10"/>
  <c r="CQ654" i="10"/>
  <c r="CQ652" i="10"/>
  <c r="CQ687" i="10"/>
  <c r="CQ679" i="10"/>
  <c r="CQ692" i="10"/>
  <c r="CQ689" i="10"/>
  <c r="CQ681" i="10"/>
  <c r="CQ677" i="10"/>
  <c r="CQ683" i="10"/>
  <c r="CQ665" i="10"/>
  <c r="CQ643" i="10"/>
  <c r="CQ641" i="10"/>
  <c r="CQ639" i="10"/>
  <c r="CQ637" i="10"/>
  <c r="CQ627" i="10"/>
  <c r="CQ625" i="10"/>
  <c r="CQ694" i="10"/>
  <c r="CQ659" i="10"/>
  <c r="CQ649" i="10"/>
  <c r="CQ642" i="10"/>
  <c r="CQ635" i="10"/>
  <c r="CQ634" i="10"/>
  <c r="CQ633" i="10"/>
  <c r="CQ667" i="10"/>
  <c r="CQ650" i="10"/>
  <c r="CQ647" i="10"/>
  <c r="CQ657" i="10"/>
  <c r="CQ630" i="10"/>
  <c r="CQ631" i="10"/>
  <c r="CQ671" i="10"/>
  <c r="CQ663" i="10"/>
  <c r="CQ655" i="10"/>
  <c r="CQ651" i="10"/>
  <c r="CQ645" i="10"/>
  <c r="CQ661" i="10"/>
  <c r="CQ653" i="10"/>
  <c r="CQ638" i="10"/>
  <c r="CQ614" i="10"/>
  <c r="CQ612" i="10"/>
  <c r="CQ610" i="10"/>
  <c r="CQ640" i="10"/>
  <c r="CQ589" i="10"/>
  <c r="CQ609" i="10"/>
  <c r="CQ588" i="10"/>
  <c r="CQ552" i="10"/>
  <c r="CQ550" i="10"/>
  <c r="CQ611" i="10"/>
  <c r="CQ590" i="10"/>
  <c r="CQ567" i="10"/>
  <c r="CQ556" i="10"/>
  <c r="CQ554" i="10"/>
  <c r="CQ613" i="10"/>
  <c r="CQ558" i="10"/>
  <c r="CQ621" i="10"/>
  <c r="CQ619" i="10"/>
  <c r="CQ617" i="10"/>
  <c r="CQ566" i="10"/>
  <c r="CQ564" i="10"/>
  <c r="CQ562" i="10"/>
  <c r="CQ626" i="10"/>
  <c r="CQ605" i="10"/>
  <c r="CQ603" i="10"/>
  <c r="CQ601" i="10"/>
  <c r="CQ599" i="10"/>
  <c r="CQ597" i="10"/>
  <c r="CQ595" i="10"/>
  <c r="CQ593" i="10"/>
  <c r="CQ628" i="10"/>
  <c r="CQ622" i="10"/>
  <c r="CQ620" i="10"/>
  <c r="CQ618" i="10"/>
  <c r="CQ606" i="10"/>
  <c r="CQ604" i="10"/>
  <c r="CQ602" i="10"/>
  <c r="CQ600" i="10"/>
  <c r="CQ598" i="10"/>
  <c r="CQ596" i="10"/>
  <c r="CQ594" i="10"/>
  <c r="CQ592" i="10"/>
  <c r="CQ585" i="10"/>
  <c r="CQ584" i="10"/>
  <c r="CQ583" i="10"/>
  <c r="CQ582" i="10"/>
  <c r="CQ581" i="10"/>
  <c r="CQ580" i="10"/>
  <c r="CQ579" i="10"/>
  <c r="CQ578" i="10"/>
  <c r="CQ577" i="10"/>
  <c r="CQ576" i="10"/>
  <c r="CQ575" i="10"/>
  <c r="CQ574" i="10"/>
  <c r="CQ573" i="10"/>
  <c r="CQ572" i="10"/>
  <c r="CQ571" i="10"/>
  <c r="CQ570" i="10"/>
  <c r="CQ569" i="10"/>
  <c r="CQ568" i="10"/>
  <c r="CQ559" i="10"/>
  <c r="CQ544" i="10"/>
  <c r="CQ542" i="10"/>
  <c r="CQ540" i="10"/>
  <c r="CQ538" i="10"/>
  <c r="CQ536" i="10"/>
  <c r="CQ534" i="10"/>
  <c r="CQ532" i="10"/>
  <c r="CQ530" i="10"/>
  <c r="CQ526" i="10"/>
  <c r="CQ524" i="10"/>
  <c r="CQ522" i="10"/>
  <c r="CQ520" i="10"/>
  <c r="CQ518" i="10"/>
  <c r="CQ516" i="10"/>
  <c r="CQ514" i="10"/>
  <c r="CQ512" i="10"/>
  <c r="CQ510" i="10"/>
  <c r="CQ508" i="10"/>
  <c r="CQ504" i="10"/>
  <c r="CQ502" i="10"/>
  <c r="CQ500" i="10"/>
  <c r="CQ498" i="10"/>
  <c r="CQ496" i="10"/>
  <c r="CQ494" i="10"/>
  <c r="CQ492" i="10"/>
  <c r="CQ490" i="10"/>
  <c r="CQ488" i="10"/>
  <c r="CQ615" i="10"/>
  <c r="CQ565" i="10"/>
  <c r="CQ563" i="10"/>
  <c r="CQ561" i="10"/>
  <c r="CQ548" i="10"/>
  <c r="CQ546" i="10"/>
  <c r="CQ543" i="10"/>
  <c r="CQ517" i="10"/>
  <c r="CQ499" i="10"/>
  <c r="CQ486" i="10"/>
  <c r="CQ484" i="10"/>
  <c r="CQ482" i="10"/>
  <c r="CQ480" i="10"/>
  <c r="CQ478" i="10"/>
  <c r="CQ476" i="10"/>
  <c r="CQ474" i="10"/>
  <c r="CQ529" i="10"/>
  <c r="CQ501" i="10"/>
  <c r="CQ555" i="10"/>
  <c r="CQ551" i="10"/>
  <c r="CQ531" i="10"/>
  <c r="CQ503" i="10"/>
  <c r="CQ533" i="10"/>
  <c r="CQ505" i="10"/>
  <c r="CQ547" i="10"/>
  <c r="CQ535" i="10"/>
  <c r="CQ525" i="10"/>
  <c r="CQ509" i="10"/>
  <c r="CQ537" i="10"/>
  <c r="CQ527" i="10"/>
  <c r="CQ511" i="10"/>
  <c r="CQ539" i="10"/>
  <c r="CQ521" i="10"/>
  <c r="CQ513" i="10"/>
  <c r="CQ495" i="10"/>
  <c r="CQ432" i="10"/>
  <c r="CQ430" i="10"/>
  <c r="CQ428" i="10"/>
  <c r="CQ426" i="10"/>
  <c r="CQ424" i="10"/>
  <c r="CQ422" i="10"/>
  <c r="CQ420" i="10"/>
  <c r="CQ418" i="10"/>
  <c r="CQ541" i="10"/>
  <c r="CQ515" i="10"/>
  <c r="CQ497" i="10"/>
  <c r="CQ448" i="10"/>
  <c r="CQ446" i="10"/>
  <c r="CQ444" i="10"/>
  <c r="CQ442" i="10"/>
  <c r="CQ440" i="10"/>
  <c r="CQ438" i="10"/>
  <c r="CQ436" i="10"/>
  <c r="CQ434" i="10"/>
  <c r="CQ445" i="10"/>
  <c r="CQ423" i="10"/>
  <c r="CQ493" i="10"/>
  <c r="CQ475" i="10"/>
  <c r="CQ447" i="10"/>
  <c r="CQ425" i="10"/>
  <c r="CQ491" i="10"/>
  <c r="CQ477" i="10"/>
  <c r="CQ489" i="10"/>
  <c r="CQ479" i="10"/>
  <c r="CQ435" i="10"/>
  <c r="CQ481" i="10"/>
  <c r="CQ437" i="10"/>
  <c r="CQ431" i="10"/>
  <c r="CQ483" i="10"/>
  <c r="CQ439" i="10"/>
  <c r="CQ485" i="10"/>
  <c r="CQ472" i="10"/>
  <c r="CQ470" i="10"/>
  <c r="CQ468" i="10"/>
  <c r="CQ466" i="10"/>
  <c r="CQ464" i="10"/>
  <c r="CQ462" i="10"/>
  <c r="CQ460" i="10"/>
  <c r="CQ458" i="10"/>
  <c r="CQ456" i="10"/>
  <c r="CQ454" i="10"/>
  <c r="CQ452" i="10"/>
  <c r="CQ450" i="10"/>
  <c r="CQ441" i="10"/>
  <c r="CQ419" i="10"/>
  <c r="CQ400" i="10"/>
  <c r="CQ398" i="10"/>
  <c r="CQ396" i="10"/>
  <c r="CQ394" i="10"/>
  <c r="CQ392" i="10"/>
  <c r="CQ390" i="10"/>
  <c r="CQ388" i="10"/>
  <c r="CQ487" i="10"/>
  <c r="CQ473" i="10"/>
  <c r="CQ471" i="10"/>
  <c r="CQ469" i="10"/>
  <c r="CQ467" i="10"/>
  <c r="CQ465" i="10"/>
  <c r="CQ463" i="10"/>
  <c r="CQ461" i="10"/>
  <c r="CQ459" i="10"/>
  <c r="CQ457" i="10"/>
  <c r="CQ455" i="10"/>
  <c r="CQ453" i="10"/>
  <c r="CQ451" i="10"/>
  <c r="CQ443" i="10"/>
  <c r="CQ421" i="10"/>
  <c r="CQ408" i="10"/>
  <c r="CQ406" i="10"/>
  <c r="CQ404" i="10"/>
  <c r="CQ402" i="10"/>
  <c r="CQ353" i="10"/>
  <c r="CQ351" i="10"/>
  <c r="CQ429" i="10"/>
  <c r="CQ415" i="10"/>
  <c r="CQ407" i="10"/>
  <c r="CQ427" i="10"/>
  <c r="CQ389" i="10"/>
  <c r="CQ354" i="10"/>
  <c r="CQ344" i="10"/>
  <c r="CQ416" i="10"/>
  <c r="CQ397" i="10"/>
  <c r="CQ393" i="10"/>
  <c r="CQ385" i="10"/>
  <c r="CQ381" i="10"/>
  <c r="CQ377" i="10"/>
  <c r="CQ373" i="10"/>
  <c r="CQ369" i="10"/>
  <c r="CQ367" i="10"/>
  <c r="CQ366" i="10"/>
  <c r="CQ359" i="10"/>
  <c r="CQ358" i="10"/>
  <c r="CQ342" i="10"/>
  <c r="CQ340" i="10"/>
  <c r="CQ325" i="10"/>
  <c r="CQ414" i="10"/>
  <c r="CQ413" i="10"/>
  <c r="CQ412" i="10"/>
  <c r="CQ405" i="10"/>
  <c r="CQ386" i="10"/>
  <c r="CQ382" i="10"/>
  <c r="CQ378" i="10"/>
  <c r="CQ374" i="10"/>
  <c r="CQ370" i="10"/>
  <c r="CQ361" i="10"/>
  <c r="CQ360" i="10"/>
  <c r="CQ331" i="10"/>
  <c r="CQ329" i="10"/>
  <c r="CQ322" i="10"/>
  <c r="CQ320" i="10"/>
  <c r="CQ411" i="10"/>
  <c r="CQ410" i="10"/>
  <c r="CQ391" i="10"/>
  <c r="CQ383" i="10"/>
  <c r="CQ379" i="10"/>
  <c r="CQ357" i="10"/>
  <c r="CQ337" i="10"/>
  <c r="CQ335" i="10"/>
  <c r="CQ333" i="10"/>
  <c r="CQ326" i="10"/>
  <c r="CQ316" i="10"/>
  <c r="CQ314" i="10"/>
  <c r="CQ312" i="10"/>
  <c r="CQ289" i="10"/>
  <c r="CQ287" i="10"/>
  <c r="CQ395" i="10"/>
  <c r="CQ376" i="10"/>
  <c r="CQ375" i="10"/>
  <c r="CQ364" i="10"/>
  <c r="CQ348" i="10"/>
  <c r="CQ347" i="10"/>
  <c r="CQ301" i="10"/>
  <c r="CQ299" i="10"/>
  <c r="CQ297" i="10"/>
  <c r="CQ330" i="10"/>
  <c r="CQ319" i="10"/>
  <c r="CQ309" i="10"/>
  <c r="CQ307" i="10"/>
  <c r="CQ305" i="10"/>
  <c r="CQ372" i="10"/>
  <c r="CQ371" i="10"/>
  <c r="CQ321" i="10"/>
  <c r="CQ315" i="10"/>
  <c r="CQ313" i="10"/>
  <c r="CQ311" i="10"/>
  <c r="CQ403" i="10"/>
  <c r="CQ399" i="10"/>
  <c r="CQ384" i="10"/>
  <c r="CQ365" i="10"/>
  <c r="CQ352" i="10"/>
  <c r="CQ339" i="10"/>
  <c r="CQ302" i="10"/>
  <c r="CQ300" i="10"/>
  <c r="CQ298" i="10"/>
  <c r="CQ281" i="10"/>
  <c r="CQ363" i="10"/>
  <c r="CQ362" i="10"/>
  <c r="CQ341" i="10"/>
  <c r="CQ308" i="10"/>
  <c r="CQ306" i="10"/>
  <c r="CQ304" i="10"/>
  <c r="CQ292" i="10"/>
  <c r="CQ269" i="10"/>
  <c r="CQ267" i="10"/>
  <c r="CQ265" i="10"/>
  <c r="CQ263" i="10"/>
  <c r="CQ293" i="10"/>
  <c r="CQ288" i="10"/>
  <c r="CQ279" i="10"/>
  <c r="CQ277" i="10"/>
  <c r="CQ275" i="10"/>
  <c r="CQ273" i="10"/>
  <c r="CQ356" i="10"/>
  <c r="CQ334" i="10"/>
  <c r="CQ336" i="10"/>
  <c r="CQ294" i="10"/>
  <c r="CQ282" i="10"/>
  <c r="CQ270" i="10"/>
  <c r="CQ268" i="10"/>
  <c r="CQ266" i="10"/>
  <c r="CQ380" i="10"/>
  <c r="CQ295" i="10"/>
  <c r="CQ291" i="10"/>
  <c r="CQ285" i="10"/>
  <c r="CQ280" i="10"/>
  <c r="CQ278" i="10"/>
  <c r="CQ276" i="10"/>
  <c r="CQ274" i="10"/>
  <c r="CQ272" i="10"/>
  <c r="CQ286" i="10"/>
  <c r="CQ318" i="10"/>
  <c r="CQ259" i="10"/>
  <c r="CQ257" i="10"/>
  <c r="CQ223" i="10"/>
  <c r="CQ197" i="10"/>
  <c r="CQ203" i="10"/>
  <c r="CQ201" i="10"/>
  <c r="CQ199" i="10"/>
  <c r="CQ215" i="10"/>
  <c r="CQ213" i="10"/>
  <c r="CQ211" i="10"/>
  <c r="CQ209" i="10"/>
  <c r="CQ207" i="10"/>
  <c r="CQ234" i="10"/>
  <c r="CQ232" i="10"/>
  <c r="CQ230" i="10"/>
  <c r="CQ228" i="10"/>
  <c r="CQ224" i="10"/>
  <c r="CQ219" i="10"/>
  <c r="CQ217" i="10"/>
  <c r="CQ258" i="10"/>
  <c r="CQ255" i="10"/>
  <c r="CQ253" i="10"/>
  <c r="CQ251" i="10"/>
  <c r="CQ249" i="10"/>
  <c r="CQ247" i="10"/>
  <c r="CQ245" i="10"/>
  <c r="CQ243" i="10"/>
  <c r="CQ241" i="10"/>
  <c r="CQ239" i="10"/>
  <c r="CQ237" i="10"/>
  <c r="CQ204" i="10"/>
  <c r="CQ202" i="10"/>
  <c r="CQ200" i="10"/>
  <c r="CQ189" i="10"/>
  <c r="CQ173" i="10"/>
  <c r="CQ154" i="10"/>
  <c r="CQ152" i="10"/>
  <c r="CQ150" i="10"/>
  <c r="CQ148" i="10"/>
  <c r="CQ137" i="10"/>
  <c r="CQ262" i="10"/>
  <c r="CQ260" i="10"/>
  <c r="CQ254" i="10"/>
  <c r="CQ252" i="10"/>
  <c r="CQ250" i="10"/>
  <c r="CQ248" i="10"/>
  <c r="CQ246" i="10"/>
  <c r="CQ244" i="10"/>
  <c r="CQ242" i="10"/>
  <c r="CQ240" i="10"/>
  <c r="CQ238" i="10"/>
  <c r="CQ225" i="10"/>
  <c r="CQ222" i="10"/>
  <c r="CQ264" i="10"/>
  <c r="CQ235" i="10"/>
  <c r="CQ233" i="10"/>
  <c r="CQ231" i="10"/>
  <c r="CQ227" i="10"/>
  <c r="CQ220" i="10"/>
  <c r="CQ218" i="10"/>
  <c r="CQ187" i="10"/>
  <c r="CQ183" i="10"/>
  <c r="CQ164" i="10"/>
  <c r="CQ145" i="10"/>
  <c r="CQ143" i="10"/>
  <c r="CQ141" i="10"/>
  <c r="CQ190" i="10"/>
  <c r="CQ182" i="10"/>
  <c r="CQ169" i="10"/>
  <c r="CQ167" i="10"/>
  <c r="CQ158" i="10"/>
  <c r="CQ156" i="10"/>
  <c r="CQ120" i="10"/>
  <c r="CQ118" i="10"/>
  <c r="CQ116" i="10"/>
  <c r="CQ114" i="10"/>
  <c r="CQ101" i="10"/>
  <c r="CQ99" i="10"/>
  <c r="CQ86" i="10"/>
  <c r="CQ84" i="10"/>
  <c r="CQ71" i="10"/>
  <c r="CQ50" i="10"/>
  <c r="CQ191" i="10"/>
  <c r="CQ188" i="10"/>
  <c r="CQ184" i="10"/>
  <c r="CQ159" i="10"/>
  <c r="CQ157" i="10"/>
  <c r="CQ149" i="10"/>
  <c r="CQ138" i="10"/>
  <c r="CQ126" i="10"/>
  <c r="CQ124" i="10"/>
  <c r="CQ122" i="10"/>
  <c r="CQ105" i="10"/>
  <c r="CQ103" i="10"/>
  <c r="CQ73" i="10"/>
  <c r="CQ66" i="10"/>
  <c r="CQ179" i="10"/>
  <c r="CQ177" i="10"/>
  <c r="CQ175" i="10"/>
  <c r="CQ163" i="10"/>
  <c r="CQ151" i="10"/>
  <c r="CQ206" i="10"/>
  <c r="CQ180" i="10"/>
  <c r="CQ178" i="10"/>
  <c r="CQ176" i="10"/>
  <c r="CQ153" i="10"/>
  <c r="CQ214" i="10"/>
  <c r="CQ208" i="10"/>
  <c r="CQ196" i="10"/>
  <c r="CQ142" i="10"/>
  <c r="CQ210" i="10"/>
  <c r="CQ172" i="10"/>
  <c r="CQ144" i="10"/>
  <c r="CQ127" i="10"/>
  <c r="CQ125" i="10"/>
  <c r="CQ161" i="10"/>
  <c r="CQ135" i="10"/>
  <c r="CQ133" i="10"/>
  <c r="CQ131" i="10"/>
  <c r="CQ129" i="10"/>
  <c r="CQ110" i="10"/>
  <c r="CQ108" i="10"/>
  <c r="CQ93" i="10"/>
  <c r="CQ91" i="10"/>
  <c r="CQ89" i="10"/>
  <c r="CQ76" i="10"/>
  <c r="CQ53" i="10"/>
  <c r="CQ212" i="10"/>
  <c r="CQ192" i="10"/>
  <c r="CQ170" i="10"/>
  <c r="CQ168" i="10"/>
  <c r="CQ166" i="10"/>
  <c r="CQ97" i="10"/>
  <c r="CQ95" i="10"/>
  <c r="CQ80" i="10"/>
  <c r="CQ68" i="10"/>
  <c r="CQ51" i="10"/>
  <c r="CQ117" i="10"/>
  <c r="CQ81" i="10"/>
  <c r="CQ55" i="10"/>
  <c r="CQ34" i="10"/>
  <c r="CQ30" i="10"/>
  <c r="CQ119" i="10"/>
  <c r="CQ100" i="10"/>
  <c r="CQ90" i="10"/>
  <c r="CQ83" i="10"/>
  <c r="CQ69" i="10"/>
  <c r="CQ62" i="10"/>
  <c r="CQ60" i="10"/>
  <c r="CQ47" i="10"/>
  <c r="CQ44" i="10"/>
  <c r="CQ40" i="10"/>
  <c r="CQ27" i="10"/>
  <c r="CQ23" i="10"/>
  <c r="CQ130" i="10"/>
  <c r="CQ109" i="10"/>
  <c r="CQ92" i="10"/>
  <c r="CQ85" i="10"/>
  <c r="CQ67" i="10"/>
  <c r="CQ65" i="10"/>
  <c r="CQ56" i="10"/>
  <c r="CQ33" i="10"/>
  <c r="CQ29" i="10"/>
  <c r="CQ21" i="10"/>
  <c r="CQ132" i="10"/>
  <c r="CQ111" i="10"/>
  <c r="CQ48" i="10"/>
  <c r="CQ43" i="10"/>
  <c r="CQ39" i="10"/>
  <c r="CQ26" i="10"/>
  <c r="CQ19" i="10"/>
  <c r="CQ18" i="10"/>
  <c r="CQ14" i="10"/>
  <c r="CQ12" i="10"/>
  <c r="CQ10" i="10"/>
  <c r="CQ8" i="10"/>
  <c r="CQ134" i="10"/>
  <c r="CQ123" i="10"/>
  <c r="CQ104" i="10"/>
  <c r="CQ75" i="10"/>
  <c r="CQ57" i="10"/>
  <c r="CQ32" i="10"/>
  <c r="CQ136" i="10"/>
  <c r="CQ106" i="10"/>
  <c r="CQ77" i="10"/>
  <c r="CQ63" i="10"/>
  <c r="CQ61" i="10"/>
  <c r="CQ59" i="10"/>
  <c r="CQ42" i="10"/>
  <c r="CQ38" i="10"/>
  <c r="CQ25" i="10"/>
  <c r="CQ96" i="10"/>
  <c r="CQ70" i="10"/>
  <c r="CQ54" i="10"/>
  <c r="CQ49" i="10"/>
  <c r="CQ35" i="10"/>
  <c r="CQ31" i="10"/>
  <c r="CQ115" i="10"/>
  <c r="CQ79" i="10"/>
  <c r="CQ41" i="10"/>
  <c r="CQ37" i="10"/>
  <c r="CQ24" i="10"/>
  <c r="CQ20" i="10"/>
  <c r="CQ15" i="10"/>
  <c r="CQ13" i="10"/>
  <c r="CQ11" i="10"/>
  <c r="CQ9" i="10"/>
  <c r="Q16" i="2"/>
  <c r="R17" i="2"/>
  <c r="CP865" i="10"/>
  <c r="CP874" i="10"/>
  <c r="CP873" i="10"/>
  <c r="CP872" i="10"/>
  <c r="CP871" i="10"/>
  <c r="CP870" i="10"/>
  <c r="CP869" i="10"/>
  <c r="CP868" i="10"/>
  <c r="CP867" i="10"/>
  <c r="CP862" i="10"/>
  <c r="CP852" i="10"/>
  <c r="CP855" i="10"/>
  <c r="CP864" i="10"/>
  <c r="CP861" i="10"/>
  <c r="CP846" i="10"/>
  <c r="CP844" i="10"/>
  <c r="CP842" i="10"/>
  <c r="CP840" i="10"/>
  <c r="CP863" i="10"/>
  <c r="CP829" i="10"/>
  <c r="CP827" i="10"/>
  <c r="CP825" i="10"/>
  <c r="CP823" i="10"/>
  <c r="CP837" i="10"/>
  <c r="CP836" i="10"/>
  <c r="CP858" i="10"/>
  <c r="CP854" i="10"/>
  <c r="CP841" i="10"/>
  <c r="CP860" i="10"/>
  <c r="CP835" i="10"/>
  <c r="CP834" i="10"/>
  <c r="CP831" i="10"/>
  <c r="CP822" i="10"/>
  <c r="CP853" i="10"/>
  <c r="CP851" i="10"/>
  <c r="CP847" i="10"/>
  <c r="CP824" i="10"/>
  <c r="CP820" i="10"/>
  <c r="CP818" i="10"/>
  <c r="CP816" i="10"/>
  <c r="CP814" i="10"/>
  <c r="CP817" i="10"/>
  <c r="CP859" i="10"/>
  <c r="CP856" i="10"/>
  <c r="CP838" i="10"/>
  <c r="CP843" i="10"/>
  <c r="CP849" i="10"/>
  <c r="CP813" i="10"/>
  <c r="CP850" i="10"/>
  <c r="CP845" i="10"/>
  <c r="CP833" i="10"/>
  <c r="CP832" i="10"/>
  <c r="CP815" i="10"/>
  <c r="CP809" i="10"/>
  <c r="CP807" i="10"/>
  <c r="CP805" i="10"/>
  <c r="CP828" i="10"/>
  <c r="CP810" i="10"/>
  <c r="CP804" i="10"/>
  <c r="CP801" i="10"/>
  <c r="CP800" i="10"/>
  <c r="CP826" i="10"/>
  <c r="CP797" i="10"/>
  <c r="CP794" i="10"/>
  <c r="CP790" i="10"/>
  <c r="CP789" i="10"/>
  <c r="CP787" i="10"/>
  <c r="CP776" i="10"/>
  <c r="CP774" i="10"/>
  <c r="CP808" i="10"/>
  <c r="CP799" i="10"/>
  <c r="CP796" i="10"/>
  <c r="CP819" i="10"/>
  <c r="CP811" i="10"/>
  <c r="CP798" i="10"/>
  <c r="CP806" i="10"/>
  <c r="CP792" i="10"/>
  <c r="CP781" i="10"/>
  <c r="CP782" i="10"/>
  <c r="CP777" i="10"/>
  <c r="CP791" i="10"/>
  <c r="CP795" i="10"/>
  <c r="CP759" i="10"/>
  <c r="CP788" i="10"/>
  <c r="CP763" i="10"/>
  <c r="CP793" i="10"/>
  <c r="CP785" i="10"/>
  <c r="CP780" i="10"/>
  <c r="CP764" i="10"/>
  <c r="CP762" i="10"/>
  <c r="CP769" i="10"/>
  <c r="CP766" i="10"/>
  <c r="CP775" i="10"/>
  <c r="CP772" i="10"/>
  <c r="CP760" i="10"/>
  <c r="CP767" i="10"/>
  <c r="CP755" i="10"/>
  <c r="CP770" i="10"/>
  <c r="CP768" i="10"/>
  <c r="CP746" i="10"/>
  <c r="CP744" i="10"/>
  <c r="CP742" i="10"/>
  <c r="CP740" i="10"/>
  <c r="CP738" i="10"/>
  <c r="CP753" i="10"/>
  <c r="CP754" i="10"/>
  <c r="CP749" i="10"/>
  <c r="CP748" i="10"/>
  <c r="CP752" i="10"/>
  <c r="CP745" i="10"/>
  <c r="CP736" i="10"/>
  <c r="CP734" i="10"/>
  <c r="CP732" i="10"/>
  <c r="CP730" i="10"/>
  <c r="CP728" i="10"/>
  <c r="CP726" i="10"/>
  <c r="CP771" i="10"/>
  <c r="CP758" i="10"/>
  <c r="CP756" i="10"/>
  <c r="CP722" i="10"/>
  <c r="CP720" i="10"/>
  <c r="CP718" i="10"/>
  <c r="CP716" i="10"/>
  <c r="CP714" i="10"/>
  <c r="CP712" i="10"/>
  <c r="CP710" i="10"/>
  <c r="CP708" i="10"/>
  <c r="CP706" i="10"/>
  <c r="CP704" i="10"/>
  <c r="CP702" i="10"/>
  <c r="CP737" i="10"/>
  <c r="CP750" i="10"/>
  <c r="CP739" i="10"/>
  <c r="CP743" i="10"/>
  <c r="CP731" i="10"/>
  <c r="CP741" i="10"/>
  <c r="CP751" i="10"/>
  <c r="CP735" i="10"/>
  <c r="CP715" i="10"/>
  <c r="CP705" i="10"/>
  <c r="CP717" i="10"/>
  <c r="CP707" i="10"/>
  <c r="CP729" i="10"/>
  <c r="CP725" i="10"/>
  <c r="CP733" i="10"/>
  <c r="CP689" i="10"/>
  <c r="CP687" i="10"/>
  <c r="CP685" i="10"/>
  <c r="CP683" i="10"/>
  <c r="CP681" i="10"/>
  <c r="CP679" i="10"/>
  <c r="CP713" i="10"/>
  <c r="CP709" i="10"/>
  <c r="CP703" i="10"/>
  <c r="CP701" i="10"/>
  <c r="CP700" i="10"/>
  <c r="CP723" i="10"/>
  <c r="CP711" i="10"/>
  <c r="CP695" i="10"/>
  <c r="CP694" i="10"/>
  <c r="CP668" i="10"/>
  <c r="CP667" i="10"/>
  <c r="CP666" i="10"/>
  <c r="CP727" i="10"/>
  <c r="CP724" i="10"/>
  <c r="CP719" i="10"/>
  <c r="CP721" i="10"/>
  <c r="CP699" i="10"/>
  <c r="CP698" i="10"/>
  <c r="CP672" i="10"/>
  <c r="CP671" i="10"/>
  <c r="CP662" i="10"/>
  <c r="CP660" i="10"/>
  <c r="CP658" i="10"/>
  <c r="CP656" i="10"/>
  <c r="CP654" i="10"/>
  <c r="CP652" i="10"/>
  <c r="CP650" i="10"/>
  <c r="CP697" i="10"/>
  <c r="CP696" i="10"/>
  <c r="CP686" i="10"/>
  <c r="CP675" i="10"/>
  <c r="CP669" i="10"/>
  <c r="CP676" i="10"/>
  <c r="CP688" i="10"/>
  <c r="CP680" i="10"/>
  <c r="CP692" i="10"/>
  <c r="CP690" i="10"/>
  <c r="CP682" i="10"/>
  <c r="CP677" i="10"/>
  <c r="CP693" i="10"/>
  <c r="CP673" i="10"/>
  <c r="CP647" i="10"/>
  <c r="CP635" i="10"/>
  <c r="CP633" i="10"/>
  <c r="CP684" i="10"/>
  <c r="CP674" i="10"/>
  <c r="CP665" i="10"/>
  <c r="CP643" i="10"/>
  <c r="CP641" i="10"/>
  <c r="CP639" i="10"/>
  <c r="CP637" i="10"/>
  <c r="CP627" i="10"/>
  <c r="CP625" i="10"/>
  <c r="CP640" i="10"/>
  <c r="CP659" i="10"/>
  <c r="CP649" i="10"/>
  <c r="CP642" i="10"/>
  <c r="CP634" i="10"/>
  <c r="CP628" i="10"/>
  <c r="CP670" i="10"/>
  <c r="CP657" i="10"/>
  <c r="CP630" i="10"/>
  <c r="CP644" i="10"/>
  <c r="CP631" i="10"/>
  <c r="CP663" i="10"/>
  <c r="CP655" i="10"/>
  <c r="CP651" i="10"/>
  <c r="CP645" i="10"/>
  <c r="CP621" i="10"/>
  <c r="CP619" i="10"/>
  <c r="CP617" i="10"/>
  <c r="CP585" i="10"/>
  <c r="CP583" i="10"/>
  <c r="CP581" i="10"/>
  <c r="CP579" i="10"/>
  <c r="CP577" i="10"/>
  <c r="CP575" i="10"/>
  <c r="CP573" i="10"/>
  <c r="CP571" i="10"/>
  <c r="CP569" i="10"/>
  <c r="CP567" i="10"/>
  <c r="CP664" i="10"/>
  <c r="CP661" i="10"/>
  <c r="CP653" i="10"/>
  <c r="CP646" i="10"/>
  <c r="CP638" i="10"/>
  <c r="CP614" i="10"/>
  <c r="CP612" i="10"/>
  <c r="CP610" i="10"/>
  <c r="CP615" i="10"/>
  <c r="CP589" i="10"/>
  <c r="CP565" i="10"/>
  <c r="CP563" i="10"/>
  <c r="CP561" i="10"/>
  <c r="CP548" i="10"/>
  <c r="CP546" i="10"/>
  <c r="CP609" i="10"/>
  <c r="CP588" i="10"/>
  <c r="CP552" i="10"/>
  <c r="CP550" i="10"/>
  <c r="CP611" i="10"/>
  <c r="CP590" i="10"/>
  <c r="CP556" i="10"/>
  <c r="CP554" i="10"/>
  <c r="CP613" i="10"/>
  <c r="CP558" i="10"/>
  <c r="CP566" i="10"/>
  <c r="CP564" i="10"/>
  <c r="CP562" i="10"/>
  <c r="CP626" i="10"/>
  <c r="CP605" i="10"/>
  <c r="CP603" i="10"/>
  <c r="CP601" i="10"/>
  <c r="CP599" i="10"/>
  <c r="CP597" i="10"/>
  <c r="CP595" i="10"/>
  <c r="CP593" i="10"/>
  <c r="CP555" i="10"/>
  <c r="CP622" i="10"/>
  <c r="CP620" i="10"/>
  <c r="CP618" i="10"/>
  <c r="CP606" i="10"/>
  <c r="CP604" i="10"/>
  <c r="CP602" i="10"/>
  <c r="CP600" i="10"/>
  <c r="CP598" i="10"/>
  <c r="CP596" i="10"/>
  <c r="CP594" i="10"/>
  <c r="CP592" i="10"/>
  <c r="CP584" i="10"/>
  <c r="CP582" i="10"/>
  <c r="CP580" i="10"/>
  <c r="CP578" i="10"/>
  <c r="CP576" i="10"/>
  <c r="CP574" i="10"/>
  <c r="CP572" i="10"/>
  <c r="CP570" i="10"/>
  <c r="CP568" i="10"/>
  <c r="CP559" i="10"/>
  <c r="CP544" i="10"/>
  <c r="CP542" i="10"/>
  <c r="CP540" i="10"/>
  <c r="CP538" i="10"/>
  <c r="CP536" i="10"/>
  <c r="CP534" i="10"/>
  <c r="CP532" i="10"/>
  <c r="CP530" i="10"/>
  <c r="CP526" i="10"/>
  <c r="CP524" i="10"/>
  <c r="CP522" i="10"/>
  <c r="CP520" i="10"/>
  <c r="CP518" i="10"/>
  <c r="CP516" i="10"/>
  <c r="CP514" i="10"/>
  <c r="CP512" i="10"/>
  <c r="CP510" i="10"/>
  <c r="CP508" i="10"/>
  <c r="CP504" i="10"/>
  <c r="CP502" i="10"/>
  <c r="CP500" i="10"/>
  <c r="CP498" i="10"/>
  <c r="CP496" i="10"/>
  <c r="CP494" i="10"/>
  <c r="CP492" i="10"/>
  <c r="CP490" i="10"/>
  <c r="CP488" i="10"/>
  <c r="CP541" i="10"/>
  <c r="CP515" i="10"/>
  <c r="CP497" i="10"/>
  <c r="CP543" i="10"/>
  <c r="CP517" i="10"/>
  <c r="CP499" i="10"/>
  <c r="CP486" i="10"/>
  <c r="CP484" i="10"/>
  <c r="CP482" i="10"/>
  <c r="CP480" i="10"/>
  <c r="CP478" i="10"/>
  <c r="CP476" i="10"/>
  <c r="CP529" i="10"/>
  <c r="CP501" i="10"/>
  <c r="CP551" i="10"/>
  <c r="CP531" i="10"/>
  <c r="CP503" i="10"/>
  <c r="CP533" i="10"/>
  <c r="CP505" i="10"/>
  <c r="CP547" i="10"/>
  <c r="CP535" i="10"/>
  <c r="CP525" i="10"/>
  <c r="CP509" i="10"/>
  <c r="CP537" i="10"/>
  <c r="CP527" i="10"/>
  <c r="CP511" i="10"/>
  <c r="CP493" i="10"/>
  <c r="CP416" i="10"/>
  <c r="CP414" i="10"/>
  <c r="CP539" i="10"/>
  <c r="CP521" i="10"/>
  <c r="CP513" i="10"/>
  <c r="CP495" i="10"/>
  <c r="CP432" i="10"/>
  <c r="CP430" i="10"/>
  <c r="CP428" i="10"/>
  <c r="CP426" i="10"/>
  <c r="CP424" i="10"/>
  <c r="CP422" i="10"/>
  <c r="CP420" i="10"/>
  <c r="CP418" i="10"/>
  <c r="CP487" i="10"/>
  <c r="CP473" i="10"/>
  <c r="CP471" i="10"/>
  <c r="CP469" i="10"/>
  <c r="CP467" i="10"/>
  <c r="CP465" i="10"/>
  <c r="CP463" i="10"/>
  <c r="CP461" i="10"/>
  <c r="CP459" i="10"/>
  <c r="CP457" i="10"/>
  <c r="CP455" i="10"/>
  <c r="CP453" i="10"/>
  <c r="CP451" i="10"/>
  <c r="CP446" i="10"/>
  <c r="CP443" i="10"/>
  <c r="CP421" i="10"/>
  <c r="CP448" i="10"/>
  <c r="CP445" i="10"/>
  <c r="CP423" i="10"/>
  <c r="CP475" i="10"/>
  <c r="CP447" i="10"/>
  <c r="CP491" i="10"/>
  <c r="CP477" i="10"/>
  <c r="CP436" i="10"/>
  <c r="CP489" i="10"/>
  <c r="CP479" i="10"/>
  <c r="CP438" i="10"/>
  <c r="CP435" i="10"/>
  <c r="CP481" i="10"/>
  <c r="CP440" i="10"/>
  <c r="CP437" i="10"/>
  <c r="CP431" i="10"/>
  <c r="CP483" i="10"/>
  <c r="CP442" i="10"/>
  <c r="CP439" i="10"/>
  <c r="CP386" i="10"/>
  <c r="CP384" i="10"/>
  <c r="CP382" i="10"/>
  <c r="CP380" i="10"/>
  <c r="CP378" i="10"/>
  <c r="CP376" i="10"/>
  <c r="CP374" i="10"/>
  <c r="CP372" i="10"/>
  <c r="CP370" i="10"/>
  <c r="CP347" i="10"/>
  <c r="CP485" i="10"/>
  <c r="CP474" i="10"/>
  <c r="CP472" i="10"/>
  <c r="CP470" i="10"/>
  <c r="CP468" i="10"/>
  <c r="CP466" i="10"/>
  <c r="CP464" i="10"/>
  <c r="CP462" i="10"/>
  <c r="CP460" i="10"/>
  <c r="CP458" i="10"/>
  <c r="CP456" i="10"/>
  <c r="CP454" i="10"/>
  <c r="CP452" i="10"/>
  <c r="CP450" i="10"/>
  <c r="CP444" i="10"/>
  <c r="CP441" i="10"/>
  <c r="CP419" i="10"/>
  <c r="CP400" i="10"/>
  <c r="CP398" i="10"/>
  <c r="CP396" i="10"/>
  <c r="CP394" i="10"/>
  <c r="CP392" i="10"/>
  <c r="CP390" i="10"/>
  <c r="CP388" i="10"/>
  <c r="CP434" i="10"/>
  <c r="CP425" i="10"/>
  <c r="CP408" i="10"/>
  <c r="CP405" i="10"/>
  <c r="CP399" i="10"/>
  <c r="CP366" i="10"/>
  <c r="CP364" i="10"/>
  <c r="CP362" i="10"/>
  <c r="CP360" i="10"/>
  <c r="CP358" i="10"/>
  <c r="CP356" i="10"/>
  <c r="CP351" i="10"/>
  <c r="CP352" i="10"/>
  <c r="CP404" i="10"/>
  <c r="CP403" i="10"/>
  <c r="CP344" i="10"/>
  <c r="CP336" i="10"/>
  <c r="CP334" i="10"/>
  <c r="CP397" i="10"/>
  <c r="CP393" i="10"/>
  <c r="CP385" i="10"/>
  <c r="CP381" i="10"/>
  <c r="CP377" i="10"/>
  <c r="CP373" i="10"/>
  <c r="CP369" i="10"/>
  <c r="CP367" i="10"/>
  <c r="CP427" i="10"/>
  <c r="CP389" i="10"/>
  <c r="CP348" i="10"/>
  <c r="CP413" i="10"/>
  <c r="CP412" i="10"/>
  <c r="CP407" i="10"/>
  <c r="CP402" i="10"/>
  <c r="CP395" i="10"/>
  <c r="CP415" i="10"/>
  <c r="CP411" i="10"/>
  <c r="CP410" i="10"/>
  <c r="CP406" i="10"/>
  <c r="CP391" i="10"/>
  <c r="CP383" i="10"/>
  <c r="CP379" i="10"/>
  <c r="CP375" i="10"/>
  <c r="CP371" i="10"/>
  <c r="CP429" i="10"/>
  <c r="CP363" i="10"/>
  <c r="CP342" i="10"/>
  <c r="CP341" i="10"/>
  <c r="CP325" i="10"/>
  <c r="CP308" i="10"/>
  <c r="CP306" i="10"/>
  <c r="CP304" i="10"/>
  <c r="CP318" i="10"/>
  <c r="CP295" i="10"/>
  <c r="CP293" i="10"/>
  <c r="CP291" i="10"/>
  <c r="CP329" i="10"/>
  <c r="CP301" i="10"/>
  <c r="CP299" i="10"/>
  <c r="CP297" i="10"/>
  <c r="CP331" i="10"/>
  <c r="CP330" i="10"/>
  <c r="CP320" i="10"/>
  <c r="CP319" i="10"/>
  <c r="CP309" i="10"/>
  <c r="CP354" i="10"/>
  <c r="CP353" i="10"/>
  <c r="CP322" i="10"/>
  <c r="CP321" i="10"/>
  <c r="CP315" i="10"/>
  <c r="CP313" i="10"/>
  <c r="CP311" i="10"/>
  <c r="CP361" i="10"/>
  <c r="CP294" i="10"/>
  <c r="CP292" i="10"/>
  <c r="CP365" i="10"/>
  <c r="CP359" i="10"/>
  <c r="CP340" i="10"/>
  <c r="CP339" i="10"/>
  <c r="CP302" i="10"/>
  <c r="CP300" i="10"/>
  <c r="CP298" i="10"/>
  <c r="CP281" i="10"/>
  <c r="CP312" i="10"/>
  <c r="CP333" i="10"/>
  <c r="CP326" i="10"/>
  <c r="CP269" i="10"/>
  <c r="CP267" i="10"/>
  <c r="CP265" i="10"/>
  <c r="CP263" i="10"/>
  <c r="CP289" i="10"/>
  <c r="CP288" i="10"/>
  <c r="CP335" i="10"/>
  <c r="CP357" i="10"/>
  <c r="CP316" i="10"/>
  <c r="CP337" i="10"/>
  <c r="CP307" i="10"/>
  <c r="CP282" i="10"/>
  <c r="CP270" i="10"/>
  <c r="CP268" i="10"/>
  <c r="CP266" i="10"/>
  <c r="CP264" i="10"/>
  <c r="CP262" i="10"/>
  <c r="CP314" i="10"/>
  <c r="CP285" i="10"/>
  <c r="CP280" i="10"/>
  <c r="CP278" i="10"/>
  <c r="CP276" i="10"/>
  <c r="CP274" i="10"/>
  <c r="CP272" i="10"/>
  <c r="CP305" i="10"/>
  <c r="CP286" i="10"/>
  <c r="CP255" i="10"/>
  <c r="CP253" i="10"/>
  <c r="CP251" i="10"/>
  <c r="CP249" i="10"/>
  <c r="CP247" i="10"/>
  <c r="CP245" i="10"/>
  <c r="CP243" i="10"/>
  <c r="CP241" i="10"/>
  <c r="CP239" i="10"/>
  <c r="CP237" i="10"/>
  <c r="CP277" i="10"/>
  <c r="CP235" i="10"/>
  <c r="CP233" i="10"/>
  <c r="CP231" i="10"/>
  <c r="CP227" i="10"/>
  <c r="CP220" i="10"/>
  <c r="CP218" i="10"/>
  <c r="CP287" i="10"/>
  <c r="CP223" i="10"/>
  <c r="CP197" i="10"/>
  <c r="CP279" i="10"/>
  <c r="CP215" i="10"/>
  <c r="CP213" i="10"/>
  <c r="CP211" i="10"/>
  <c r="CP209" i="10"/>
  <c r="CP207" i="10"/>
  <c r="CP273" i="10"/>
  <c r="CP257" i="10"/>
  <c r="CP234" i="10"/>
  <c r="CP232" i="10"/>
  <c r="CP230" i="10"/>
  <c r="CP228" i="10"/>
  <c r="CP224" i="10"/>
  <c r="CP219" i="10"/>
  <c r="CP217" i="10"/>
  <c r="CP259" i="10"/>
  <c r="CP258" i="10"/>
  <c r="CP196" i="10"/>
  <c r="CP169" i="10"/>
  <c r="CP167" i="10"/>
  <c r="CP275" i="10"/>
  <c r="CP260" i="10"/>
  <c r="CP254" i="10"/>
  <c r="CP252" i="10"/>
  <c r="CP250" i="10"/>
  <c r="CP248" i="10"/>
  <c r="CP246" i="10"/>
  <c r="CP244" i="10"/>
  <c r="CP242" i="10"/>
  <c r="CP240" i="10"/>
  <c r="CP238" i="10"/>
  <c r="CP225" i="10"/>
  <c r="CP222" i="10"/>
  <c r="CP214" i="10"/>
  <c r="CP212" i="10"/>
  <c r="CP210" i="10"/>
  <c r="CP208" i="10"/>
  <c r="CP206" i="10"/>
  <c r="CP192" i="10"/>
  <c r="CP179" i="10"/>
  <c r="CP177" i="10"/>
  <c r="CP175" i="10"/>
  <c r="CP158" i="10"/>
  <c r="CP156" i="10"/>
  <c r="CP200" i="10"/>
  <c r="CP170" i="10"/>
  <c r="CP168" i="10"/>
  <c r="CP166" i="10"/>
  <c r="CP97" i="10"/>
  <c r="CP95" i="10"/>
  <c r="CP80" i="10"/>
  <c r="CP68" i="10"/>
  <c r="CP51" i="10"/>
  <c r="CP190" i="10"/>
  <c r="CP183" i="10"/>
  <c r="CP182" i="10"/>
  <c r="CP148" i="10"/>
  <c r="CP137" i="10"/>
  <c r="CP120" i="10"/>
  <c r="CP118" i="10"/>
  <c r="CP116" i="10"/>
  <c r="CP114" i="10"/>
  <c r="CP101" i="10"/>
  <c r="CP99" i="10"/>
  <c r="CP86" i="10"/>
  <c r="CP84" i="10"/>
  <c r="CP71" i="10"/>
  <c r="CP50" i="10"/>
  <c r="CP202" i="10"/>
  <c r="CP199" i="10"/>
  <c r="CP191" i="10"/>
  <c r="CP189" i="10"/>
  <c r="CP188" i="10"/>
  <c r="CP187" i="10"/>
  <c r="CP184" i="10"/>
  <c r="CP159" i="10"/>
  <c r="CP157" i="10"/>
  <c r="CP150" i="10"/>
  <c r="CP149" i="10"/>
  <c r="CP164" i="10"/>
  <c r="CP163" i="10"/>
  <c r="CP152" i="10"/>
  <c r="CP151" i="10"/>
  <c r="CP204" i="10"/>
  <c r="CP201" i="10"/>
  <c r="CP180" i="10"/>
  <c r="CP178" i="10"/>
  <c r="CP176" i="10"/>
  <c r="CP154" i="10"/>
  <c r="CP153" i="10"/>
  <c r="CP141" i="10"/>
  <c r="CP143" i="10"/>
  <c r="CP142" i="10"/>
  <c r="CP203" i="10"/>
  <c r="CP173" i="10"/>
  <c r="CP172" i="10"/>
  <c r="CP145" i="10"/>
  <c r="CP144" i="10"/>
  <c r="CP127" i="10"/>
  <c r="CP125" i="10"/>
  <c r="CP123" i="10"/>
  <c r="CP106" i="10"/>
  <c r="CP104" i="10"/>
  <c r="CP70" i="10"/>
  <c r="CP54" i="10"/>
  <c r="CP161" i="10"/>
  <c r="CP135" i="10"/>
  <c r="CP133" i="10"/>
  <c r="CP131" i="10"/>
  <c r="CP129" i="10"/>
  <c r="CP110" i="10"/>
  <c r="CP108" i="10"/>
  <c r="CP93" i="10"/>
  <c r="CP91" i="10"/>
  <c r="CP89" i="10"/>
  <c r="CP76" i="10"/>
  <c r="CP53" i="10"/>
  <c r="CP19" i="10"/>
  <c r="CP115" i="10"/>
  <c r="CP105" i="10"/>
  <c r="CP79" i="10"/>
  <c r="CP41" i="10"/>
  <c r="CP37" i="10"/>
  <c r="CP24" i="10"/>
  <c r="CP20" i="10"/>
  <c r="CP15" i="10"/>
  <c r="CP13" i="10"/>
  <c r="CP11" i="10"/>
  <c r="CP9" i="10"/>
  <c r="CP117" i="10"/>
  <c r="CP81" i="10"/>
  <c r="CP55" i="10"/>
  <c r="CP34" i="10"/>
  <c r="CP30" i="10"/>
  <c r="CP119" i="10"/>
  <c r="CP100" i="10"/>
  <c r="CP90" i="10"/>
  <c r="CP83" i="10"/>
  <c r="CP69" i="10"/>
  <c r="CP62" i="10"/>
  <c r="CP60" i="10"/>
  <c r="CP47" i="10"/>
  <c r="CP44" i="10"/>
  <c r="CP40" i="10"/>
  <c r="CP27" i="10"/>
  <c r="CP23" i="10"/>
  <c r="CP138" i="10"/>
  <c r="CP130" i="10"/>
  <c r="CP126" i="10"/>
  <c r="CP109" i="10"/>
  <c r="CP92" i="10"/>
  <c r="CP85" i="10"/>
  <c r="CP73" i="10"/>
  <c r="CP67" i="10"/>
  <c r="CP65" i="10"/>
  <c r="CP56" i="10"/>
  <c r="CP33" i="10"/>
  <c r="CP29" i="10"/>
  <c r="CP21" i="10"/>
  <c r="CP14" i="10"/>
  <c r="CP12" i="10"/>
  <c r="CP10" i="10"/>
  <c r="CP8" i="10"/>
  <c r="CP132" i="10"/>
  <c r="CP111" i="10"/>
  <c r="CP48" i="10"/>
  <c r="CP43" i="10"/>
  <c r="CP39" i="10"/>
  <c r="CP26" i="10"/>
  <c r="CP18" i="10"/>
  <c r="CP134" i="10"/>
  <c r="CP75" i="10"/>
  <c r="CP66" i="10"/>
  <c r="CP57" i="10"/>
  <c r="CP32" i="10"/>
  <c r="CP136" i="10"/>
  <c r="CP124" i="10"/>
  <c r="CP77" i="10"/>
  <c r="CP63" i="10"/>
  <c r="CP61" i="10"/>
  <c r="CP59" i="10"/>
  <c r="CP42" i="10"/>
  <c r="CP38" i="10"/>
  <c r="CP25" i="10"/>
  <c r="CP122" i="10"/>
  <c r="CP103" i="10"/>
  <c r="CP96" i="10"/>
  <c r="CP49" i="10"/>
  <c r="CP35" i="10"/>
  <c r="CP31" i="10"/>
  <c r="AP85" i="9"/>
  <c r="CK5" i="10"/>
  <c r="CS873" i="10"/>
  <c r="CS871" i="10"/>
  <c r="CS869" i="10"/>
  <c r="CS867" i="10"/>
  <c r="CS874" i="10"/>
  <c r="CS872" i="10"/>
  <c r="CS870" i="10"/>
  <c r="CS868" i="10"/>
  <c r="CS865" i="10"/>
  <c r="CS864" i="10"/>
  <c r="CS853" i="10"/>
  <c r="CS861" i="10"/>
  <c r="CS858" i="10"/>
  <c r="CS856" i="10"/>
  <c r="CS863" i="10"/>
  <c r="CS837" i="10"/>
  <c r="CS835" i="10"/>
  <c r="CS833" i="10"/>
  <c r="CS860" i="10"/>
  <c r="CS849" i="10"/>
  <c r="CS847" i="10"/>
  <c r="CS845" i="10"/>
  <c r="CS843" i="10"/>
  <c r="CS841" i="10"/>
  <c r="CS852" i="10"/>
  <c r="CS846" i="10"/>
  <c r="CS844" i="10"/>
  <c r="CS842" i="10"/>
  <c r="CS840" i="10"/>
  <c r="CS854" i="10"/>
  <c r="CS855" i="10"/>
  <c r="CS862" i="10"/>
  <c r="CS859" i="10"/>
  <c r="CS851" i="10"/>
  <c r="CS828" i="10"/>
  <c r="CS827" i="10"/>
  <c r="CS838" i="10"/>
  <c r="CS829" i="10"/>
  <c r="CS826" i="10"/>
  <c r="CS825" i="10"/>
  <c r="CS810" i="10"/>
  <c r="CS808" i="10"/>
  <c r="CS806" i="10"/>
  <c r="CS804" i="10"/>
  <c r="CS850" i="10"/>
  <c r="CS832" i="10"/>
  <c r="CS824" i="10"/>
  <c r="CS819" i="10"/>
  <c r="CS818" i="10"/>
  <c r="CS800" i="10"/>
  <c r="CS798" i="10"/>
  <c r="CS796" i="10"/>
  <c r="CS794" i="10"/>
  <c r="CS834" i="10"/>
  <c r="CS820" i="10"/>
  <c r="CS811" i="10"/>
  <c r="CS831" i="10"/>
  <c r="CS823" i="10"/>
  <c r="CS814" i="10"/>
  <c r="CS809" i="10"/>
  <c r="CS807" i="10"/>
  <c r="CS793" i="10"/>
  <c r="CS822" i="10"/>
  <c r="CS815" i="10"/>
  <c r="CS801" i="10"/>
  <c r="CS817" i="10"/>
  <c r="CS813" i="10"/>
  <c r="CS836" i="10"/>
  <c r="CS805" i="10"/>
  <c r="CS797" i="10"/>
  <c r="CS816" i="10"/>
  <c r="CS782" i="10"/>
  <c r="CS777" i="10"/>
  <c r="CS791" i="10"/>
  <c r="CS787" i="10"/>
  <c r="CS785" i="10"/>
  <c r="CS790" i="10"/>
  <c r="CS788" i="10"/>
  <c r="CS781" i="10"/>
  <c r="CS776" i="10"/>
  <c r="CS774" i="10"/>
  <c r="CS799" i="10"/>
  <c r="CS789" i="10"/>
  <c r="CS780" i="10"/>
  <c r="CS772" i="10"/>
  <c r="CS770" i="10"/>
  <c r="CS768" i="10"/>
  <c r="CS792" i="10"/>
  <c r="CS775" i="10"/>
  <c r="CS767" i="10"/>
  <c r="CS763" i="10"/>
  <c r="CS795" i="10"/>
  <c r="CS759" i="10"/>
  <c r="CS758" i="10"/>
  <c r="CS771" i="10"/>
  <c r="CS754" i="10"/>
  <c r="CS749" i="10"/>
  <c r="CS748" i="10"/>
  <c r="CS766" i="10"/>
  <c r="CS764" i="10"/>
  <c r="CS751" i="10"/>
  <c r="CS750" i="10"/>
  <c r="CS752" i="10"/>
  <c r="CS746" i="10"/>
  <c r="CS745" i="10"/>
  <c r="CS769" i="10"/>
  <c r="CS760" i="10"/>
  <c r="CS756" i="10"/>
  <c r="CS755" i="10"/>
  <c r="CS762" i="10"/>
  <c r="CS753" i="10"/>
  <c r="CS740" i="10"/>
  <c r="CS739" i="10"/>
  <c r="CS737" i="10"/>
  <c r="CS738" i="10"/>
  <c r="CS726" i="10"/>
  <c r="CS725" i="10"/>
  <c r="CS728" i="10"/>
  <c r="CS727" i="10"/>
  <c r="CS723" i="10"/>
  <c r="CS721" i="10"/>
  <c r="CS719" i="10"/>
  <c r="CS717" i="10"/>
  <c r="CS715" i="10"/>
  <c r="CS713" i="10"/>
  <c r="CS743" i="10"/>
  <c r="CS741" i="10"/>
  <c r="CS736" i="10"/>
  <c r="CS735" i="10"/>
  <c r="CS722" i="10"/>
  <c r="CS720" i="10"/>
  <c r="CS718" i="10"/>
  <c r="CS716" i="10"/>
  <c r="CS714" i="10"/>
  <c r="CS712" i="10"/>
  <c r="CS744" i="10"/>
  <c r="CS742" i="10"/>
  <c r="CS729" i="10"/>
  <c r="CS711" i="10"/>
  <c r="CS710" i="10"/>
  <c r="CS732" i="10"/>
  <c r="CS730" i="10"/>
  <c r="CS733" i="10"/>
  <c r="CS705" i="10"/>
  <c r="CS676" i="10"/>
  <c r="CS674" i="10"/>
  <c r="CS672" i="10"/>
  <c r="CS670" i="10"/>
  <c r="CS668" i="10"/>
  <c r="CS734" i="10"/>
  <c r="CS731" i="10"/>
  <c r="CS709" i="10"/>
  <c r="CS708" i="10"/>
  <c r="CS700" i="10"/>
  <c r="CS698" i="10"/>
  <c r="CS696" i="10"/>
  <c r="CS694" i="10"/>
  <c r="CS692" i="10"/>
  <c r="CS706" i="10"/>
  <c r="CS704" i="10"/>
  <c r="CS707" i="10"/>
  <c r="CS702" i="10"/>
  <c r="CS695" i="10"/>
  <c r="CS724" i="10"/>
  <c r="CS699" i="10"/>
  <c r="CS673" i="10"/>
  <c r="CS703" i="10"/>
  <c r="CS701" i="10"/>
  <c r="CS677" i="10"/>
  <c r="CS647" i="10"/>
  <c r="CS645" i="10"/>
  <c r="CS686" i="10"/>
  <c r="CS663" i="10"/>
  <c r="CS662" i="10"/>
  <c r="CS661" i="10"/>
  <c r="CS660" i="10"/>
  <c r="CS659" i="10"/>
  <c r="CS658" i="10"/>
  <c r="CS657" i="10"/>
  <c r="CS656" i="10"/>
  <c r="CS655" i="10"/>
  <c r="CS654" i="10"/>
  <c r="CS653" i="10"/>
  <c r="CS652" i="10"/>
  <c r="CS687" i="10"/>
  <c r="CS679" i="10"/>
  <c r="CS664" i="10"/>
  <c r="CS688" i="10"/>
  <c r="CS680" i="10"/>
  <c r="CS689" i="10"/>
  <c r="CS681" i="10"/>
  <c r="CS693" i="10"/>
  <c r="CS690" i="10"/>
  <c r="CS682" i="10"/>
  <c r="CS683" i="10"/>
  <c r="CS684" i="10"/>
  <c r="CS630" i="10"/>
  <c r="CS622" i="10"/>
  <c r="CS620" i="10"/>
  <c r="CS618" i="10"/>
  <c r="CS697" i="10"/>
  <c r="CS685" i="10"/>
  <c r="CS675" i="10"/>
  <c r="CS669" i="10"/>
  <c r="CS634" i="10"/>
  <c r="CS666" i="10"/>
  <c r="CS650" i="10"/>
  <c r="CS631" i="10"/>
  <c r="CS651" i="10"/>
  <c r="CS644" i="10"/>
  <c r="CS671" i="10"/>
  <c r="CS621" i="10"/>
  <c r="CS619" i="10"/>
  <c r="CS617" i="10"/>
  <c r="CS665" i="10"/>
  <c r="CS638" i="10"/>
  <c r="CS637" i="10"/>
  <c r="CS646" i="10"/>
  <c r="CS640" i="10"/>
  <c r="CS639" i="10"/>
  <c r="CS649" i="10"/>
  <c r="CS642" i="10"/>
  <c r="CS641" i="10"/>
  <c r="CS635" i="10"/>
  <c r="CS633" i="10"/>
  <c r="CS626" i="10"/>
  <c r="CS625" i="10"/>
  <c r="CS615" i="10"/>
  <c r="CS605" i="10"/>
  <c r="CS603" i="10"/>
  <c r="CS601" i="10"/>
  <c r="CS599" i="10"/>
  <c r="CS597" i="10"/>
  <c r="CS595" i="10"/>
  <c r="CS593" i="10"/>
  <c r="CS667" i="10"/>
  <c r="CS643" i="10"/>
  <c r="CS628" i="10"/>
  <c r="CS627" i="10"/>
  <c r="CS584" i="10"/>
  <c r="CS582" i="10"/>
  <c r="CS580" i="10"/>
  <c r="CS578" i="10"/>
  <c r="CS576" i="10"/>
  <c r="CS574" i="10"/>
  <c r="CS572" i="10"/>
  <c r="CS570" i="10"/>
  <c r="CS568" i="10"/>
  <c r="CS613" i="10"/>
  <c r="CS612" i="10"/>
  <c r="CS558" i="10"/>
  <c r="CS614" i="10"/>
  <c r="CS566" i="10"/>
  <c r="CS564" i="10"/>
  <c r="CS562" i="10"/>
  <c r="CS547" i="10"/>
  <c r="CS551" i="10"/>
  <c r="CS555" i="10"/>
  <c r="CS606" i="10"/>
  <c r="CS604" i="10"/>
  <c r="CS602" i="10"/>
  <c r="CS600" i="10"/>
  <c r="CS598" i="10"/>
  <c r="CS596" i="10"/>
  <c r="CS594" i="10"/>
  <c r="CS592" i="10"/>
  <c r="CS585" i="10"/>
  <c r="CS583" i="10"/>
  <c r="CS581" i="10"/>
  <c r="CS579" i="10"/>
  <c r="CS577" i="10"/>
  <c r="CS575" i="10"/>
  <c r="CS573" i="10"/>
  <c r="CS571" i="10"/>
  <c r="CS569" i="10"/>
  <c r="CS559" i="10"/>
  <c r="CS565" i="10"/>
  <c r="CS563" i="10"/>
  <c r="CS561" i="10"/>
  <c r="CS609" i="10"/>
  <c r="CS588" i="10"/>
  <c r="CS552" i="10"/>
  <c r="CS550" i="10"/>
  <c r="CS611" i="10"/>
  <c r="CS610" i="10"/>
  <c r="CS590" i="10"/>
  <c r="CS589" i="10"/>
  <c r="CS567" i="10"/>
  <c r="CS556" i="10"/>
  <c r="CS554" i="10"/>
  <c r="CS531" i="10"/>
  <c r="CS530" i="10"/>
  <c r="CS503" i="10"/>
  <c r="CS502" i="10"/>
  <c r="CS533" i="10"/>
  <c r="CS532" i="10"/>
  <c r="CS505" i="10"/>
  <c r="CS504" i="10"/>
  <c r="CS489" i="10"/>
  <c r="CS488" i="10"/>
  <c r="CS535" i="10"/>
  <c r="CS534" i="10"/>
  <c r="CS525" i="10"/>
  <c r="CS524" i="10"/>
  <c r="CS509" i="10"/>
  <c r="CS508" i="10"/>
  <c r="CS546" i="10"/>
  <c r="CS537" i="10"/>
  <c r="CS536" i="10"/>
  <c r="CS527" i="10"/>
  <c r="CS526" i="10"/>
  <c r="CS511" i="10"/>
  <c r="CS510" i="10"/>
  <c r="CS539" i="10"/>
  <c r="CS538" i="10"/>
  <c r="CS521" i="10"/>
  <c r="CS520" i="10"/>
  <c r="CS513" i="10"/>
  <c r="CS512" i="10"/>
  <c r="CS541" i="10"/>
  <c r="CS540" i="10"/>
  <c r="CS522" i="10"/>
  <c r="CS515" i="10"/>
  <c r="CS514" i="10"/>
  <c r="CS543" i="10"/>
  <c r="CS542" i="10"/>
  <c r="CS517" i="10"/>
  <c r="CS516" i="10"/>
  <c r="CS499" i="10"/>
  <c r="CS498" i="10"/>
  <c r="CS486" i="10"/>
  <c r="CS484" i="10"/>
  <c r="CS482" i="10"/>
  <c r="CS480" i="10"/>
  <c r="CS478" i="10"/>
  <c r="CS476" i="10"/>
  <c r="CS474" i="10"/>
  <c r="CS472" i="10"/>
  <c r="CS470" i="10"/>
  <c r="CS468" i="10"/>
  <c r="CS466" i="10"/>
  <c r="CS464" i="10"/>
  <c r="CS462" i="10"/>
  <c r="CS460" i="10"/>
  <c r="CS458" i="10"/>
  <c r="CS456" i="10"/>
  <c r="CS454" i="10"/>
  <c r="CS452" i="10"/>
  <c r="CS450" i="10"/>
  <c r="CS548" i="10"/>
  <c r="CS544" i="10"/>
  <c r="CS529" i="10"/>
  <c r="CS518" i="10"/>
  <c r="CS501" i="10"/>
  <c r="CS500" i="10"/>
  <c r="CS415" i="10"/>
  <c r="CS491" i="10"/>
  <c r="CS477" i="10"/>
  <c r="CS448" i="10"/>
  <c r="CS427" i="10"/>
  <c r="CS426" i="10"/>
  <c r="CS496" i="10"/>
  <c r="CS479" i="10"/>
  <c r="CS435" i="10"/>
  <c r="CS434" i="10"/>
  <c r="CS429" i="10"/>
  <c r="CS428" i="10"/>
  <c r="CS481" i="10"/>
  <c r="CS494" i="10"/>
  <c r="CS483" i="10"/>
  <c r="CS439" i="10"/>
  <c r="CS438" i="10"/>
  <c r="CS492" i="10"/>
  <c r="CS485" i="10"/>
  <c r="CS441" i="10"/>
  <c r="CS440" i="10"/>
  <c r="CS497" i="10"/>
  <c r="CS495" i="10"/>
  <c r="CS490" i="10"/>
  <c r="CS487" i="10"/>
  <c r="CS473" i="10"/>
  <c r="CS471" i="10"/>
  <c r="CS469" i="10"/>
  <c r="CS467" i="10"/>
  <c r="CS465" i="10"/>
  <c r="CS463" i="10"/>
  <c r="CS461" i="10"/>
  <c r="CS459" i="10"/>
  <c r="CS457" i="10"/>
  <c r="CS455" i="10"/>
  <c r="CS453" i="10"/>
  <c r="CS451" i="10"/>
  <c r="CS443" i="10"/>
  <c r="CS442" i="10"/>
  <c r="CS445" i="10"/>
  <c r="CS444" i="10"/>
  <c r="CS423" i="10"/>
  <c r="CS422" i="10"/>
  <c r="CS416" i="10"/>
  <c r="CS412" i="10"/>
  <c r="CS410" i="10"/>
  <c r="CS367" i="10"/>
  <c r="CS365" i="10"/>
  <c r="CS363" i="10"/>
  <c r="CS361" i="10"/>
  <c r="CS359" i="10"/>
  <c r="CS357" i="10"/>
  <c r="CS493" i="10"/>
  <c r="CS475" i="10"/>
  <c r="CS447" i="10"/>
  <c r="CS446" i="10"/>
  <c r="CS425" i="10"/>
  <c r="CS424" i="10"/>
  <c r="CS385" i="10"/>
  <c r="CS383" i="10"/>
  <c r="CS381" i="10"/>
  <c r="CS379" i="10"/>
  <c r="CS377" i="10"/>
  <c r="CS375" i="10"/>
  <c r="CS373" i="10"/>
  <c r="CS371" i="10"/>
  <c r="CS369" i="10"/>
  <c r="CS348" i="10"/>
  <c r="CS421" i="10"/>
  <c r="CS418" i="10"/>
  <c r="CS413" i="10"/>
  <c r="CS411" i="10"/>
  <c r="CS437" i="10"/>
  <c r="CS436" i="10"/>
  <c r="CS430" i="10"/>
  <c r="CS432" i="10"/>
  <c r="CS389" i="10"/>
  <c r="CS388" i="10"/>
  <c r="CS354" i="10"/>
  <c r="CS353" i="10"/>
  <c r="CS344" i="10"/>
  <c r="CS431" i="10"/>
  <c r="CS420" i="10"/>
  <c r="CS393" i="10"/>
  <c r="CS392" i="10"/>
  <c r="CS386" i="10"/>
  <c r="CS384" i="10"/>
  <c r="CS382" i="10"/>
  <c r="CS380" i="10"/>
  <c r="CS378" i="10"/>
  <c r="CS376" i="10"/>
  <c r="CS374" i="10"/>
  <c r="CS372" i="10"/>
  <c r="CS370" i="10"/>
  <c r="CS408" i="10"/>
  <c r="CS405" i="10"/>
  <c r="CS398" i="10"/>
  <c r="CS394" i="10"/>
  <c r="CS360" i="10"/>
  <c r="CS331" i="10"/>
  <c r="CS329" i="10"/>
  <c r="CS322" i="10"/>
  <c r="CS320" i="10"/>
  <c r="CS414" i="10"/>
  <c r="CS399" i="10"/>
  <c r="CS395" i="10"/>
  <c r="CS419" i="10"/>
  <c r="CS407" i="10"/>
  <c r="CS390" i="10"/>
  <c r="CS362" i="10"/>
  <c r="CS341" i="10"/>
  <c r="CS339" i="10"/>
  <c r="CS326" i="10"/>
  <c r="CS406" i="10"/>
  <c r="CS400" i="10"/>
  <c r="CS396" i="10"/>
  <c r="CS403" i="10"/>
  <c r="CS347" i="10"/>
  <c r="CS301" i="10"/>
  <c r="CS299" i="10"/>
  <c r="CS297" i="10"/>
  <c r="CS321" i="10"/>
  <c r="CS315" i="10"/>
  <c r="CS313" i="10"/>
  <c r="CS311" i="10"/>
  <c r="CS366" i="10"/>
  <c r="CS294" i="10"/>
  <c r="CS292" i="10"/>
  <c r="CS351" i="10"/>
  <c r="CS352" i="10"/>
  <c r="CS340" i="10"/>
  <c r="CS404" i="10"/>
  <c r="CS391" i="10"/>
  <c r="CS358" i="10"/>
  <c r="CS342" i="10"/>
  <c r="CS325" i="10"/>
  <c r="CS316" i="10"/>
  <c r="CS314" i="10"/>
  <c r="CS312" i="10"/>
  <c r="CS289" i="10"/>
  <c r="CS287" i="10"/>
  <c r="CS285" i="10"/>
  <c r="CS402" i="10"/>
  <c r="CS397" i="10"/>
  <c r="CS356" i="10"/>
  <c r="CS337" i="10"/>
  <c r="CS336" i="10"/>
  <c r="CS335" i="10"/>
  <c r="CS334" i="10"/>
  <c r="CS333" i="10"/>
  <c r="CS318" i="10"/>
  <c r="CS295" i="10"/>
  <c r="CS293" i="10"/>
  <c r="CS291" i="10"/>
  <c r="CS306" i="10"/>
  <c r="CS330" i="10"/>
  <c r="CS304" i="10"/>
  <c r="CS302" i="10"/>
  <c r="CS307" i="10"/>
  <c r="CS286" i="10"/>
  <c r="CS300" i="10"/>
  <c r="CS259" i="10"/>
  <c r="CS257" i="10"/>
  <c r="CS364" i="10"/>
  <c r="CS319" i="10"/>
  <c r="CS309" i="10"/>
  <c r="CS305" i="10"/>
  <c r="CS269" i="10"/>
  <c r="CS267" i="10"/>
  <c r="CS308" i="10"/>
  <c r="CS298" i="10"/>
  <c r="CS288" i="10"/>
  <c r="CS279" i="10"/>
  <c r="CS277" i="10"/>
  <c r="CS275" i="10"/>
  <c r="CS273" i="10"/>
  <c r="CS278" i="10"/>
  <c r="CS215" i="10"/>
  <c r="CS213" i="10"/>
  <c r="CS211" i="10"/>
  <c r="CS209" i="10"/>
  <c r="CS207" i="10"/>
  <c r="CS263" i="10"/>
  <c r="CS234" i="10"/>
  <c r="CS232" i="10"/>
  <c r="CS230" i="10"/>
  <c r="CS228" i="10"/>
  <c r="CS224" i="10"/>
  <c r="CS219" i="10"/>
  <c r="CS217" i="10"/>
  <c r="CS280" i="10"/>
  <c r="CS272" i="10"/>
  <c r="CS268" i="10"/>
  <c r="CS266" i="10"/>
  <c r="CS265" i="10"/>
  <c r="CS258" i="10"/>
  <c r="CS274" i="10"/>
  <c r="CS270" i="10"/>
  <c r="CS262" i="10"/>
  <c r="CS260" i="10"/>
  <c r="CS255" i="10"/>
  <c r="CS254" i="10"/>
  <c r="CS253" i="10"/>
  <c r="CS252" i="10"/>
  <c r="CS251" i="10"/>
  <c r="CS250" i="10"/>
  <c r="CS249" i="10"/>
  <c r="CS248" i="10"/>
  <c r="CS247" i="10"/>
  <c r="CS246" i="10"/>
  <c r="CS245" i="10"/>
  <c r="CS244" i="10"/>
  <c r="CS243" i="10"/>
  <c r="CS242" i="10"/>
  <c r="CS241" i="10"/>
  <c r="CS240" i="10"/>
  <c r="CS239" i="10"/>
  <c r="CS238" i="10"/>
  <c r="CS237" i="10"/>
  <c r="CS225" i="10"/>
  <c r="CS222" i="10"/>
  <c r="CS214" i="10"/>
  <c r="CS212" i="10"/>
  <c r="CS264" i="10"/>
  <c r="CS235" i="10"/>
  <c r="CS233" i="10"/>
  <c r="CS231" i="10"/>
  <c r="CS227" i="10"/>
  <c r="CS220" i="10"/>
  <c r="CS218" i="10"/>
  <c r="CS187" i="10"/>
  <c r="CS183" i="10"/>
  <c r="CS164" i="10"/>
  <c r="CS145" i="10"/>
  <c r="CS143" i="10"/>
  <c r="CS141" i="10"/>
  <c r="CS282" i="10"/>
  <c r="CS281" i="10"/>
  <c r="CS276" i="10"/>
  <c r="CS223" i="10"/>
  <c r="CS203" i="10"/>
  <c r="CS201" i="10"/>
  <c r="CS199" i="10"/>
  <c r="CS172" i="10"/>
  <c r="CS153" i="10"/>
  <c r="CS151" i="10"/>
  <c r="CS149" i="10"/>
  <c r="CS138" i="10"/>
  <c r="CS202" i="10"/>
  <c r="CS189" i="10"/>
  <c r="CS163" i="10"/>
  <c r="CS150" i="10"/>
  <c r="CS136" i="10"/>
  <c r="CS134" i="10"/>
  <c r="CS132" i="10"/>
  <c r="CS130" i="10"/>
  <c r="CS111" i="10"/>
  <c r="CS109" i="10"/>
  <c r="CS92" i="10"/>
  <c r="CS90" i="10"/>
  <c r="CS77" i="10"/>
  <c r="CS75" i="10"/>
  <c r="CS69" i="10"/>
  <c r="CS65" i="10"/>
  <c r="CS57" i="10"/>
  <c r="CS48" i="10"/>
  <c r="CS180" i="10"/>
  <c r="CS179" i="10"/>
  <c r="CS178" i="10"/>
  <c r="CS177" i="10"/>
  <c r="CS176" i="10"/>
  <c r="CS175" i="10"/>
  <c r="CS152" i="10"/>
  <c r="CS96" i="10"/>
  <c r="CS81" i="10"/>
  <c r="CS79" i="10"/>
  <c r="CS63" i="10"/>
  <c r="CS62" i="10"/>
  <c r="CS61" i="10"/>
  <c r="CS60" i="10"/>
  <c r="CS59" i="10"/>
  <c r="CS56" i="10"/>
  <c r="CS206" i="10"/>
  <c r="CS204" i="10"/>
  <c r="CS196" i="10"/>
  <c r="CS154" i="10"/>
  <c r="CS208" i="10"/>
  <c r="CS210" i="10"/>
  <c r="CS173" i="10"/>
  <c r="CS161" i="10"/>
  <c r="CS135" i="10"/>
  <c r="CS133" i="10"/>
  <c r="CS131" i="10"/>
  <c r="CS129" i="10"/>
  <c r="CS200" i="10"/>
  <c r="CS192" i="10"/>
  <c r="CS182" i="10"/>
  <c r="CS170" i="10"/>
  <c r="CS169" i="10"/>
  <c r="CS168" i="10"/>
  <c r="CS167" i="10"/>
  <c r="CS166" i="10"/>
  <c r="CS120" i="10"/>
  <c r="CS118" i="10"/>
  <c r="CS116" i="10"/>
  <c r="CS114" i="10"/>
  <c r="CS101" i="10"/>
  <c r="CS99" i="10"/>
  <c r="CS86" i="10"/>
  <c r="CS84" i="10"/>
  <c r="CS71" i="10"/>
  <c r="CS50" i="10"/>
  <c r="CS197" i="10"/>
  <c r="CS191" i="10"/>
  <c r="CS190" i="10"/>
  <c r="CS188" i="10"/>
  <c r="CS184" i="10"/>
  <c r="CS159" i="10"/>
  <c r="CS158" i="10"/>
  <c r="CS157" i="10"/>
  <c r="CS156" i="10"/>
  <c r="CS148" i="10"/>
  <c r="CS137" i="10"/>
  <c r="CS126" i="10"/>
  <c r="CS124" i="10"/>
  <c r="CS122" i="10"/>
  <c r="CS105" i="10"/>
  <c r="CS103" i="10"/>
  <c r="CS73" i="10"/>
  <c r="CS66" i="10"/>
  <c r="CS49" i="10"/>
  <c r="CS27" i="10"/>
  <c r="CS26" i="10"/>
  <c r="CS25" i="10"/>
  <c r="CS24" i="10"/>
  <c r="CS23" i="10"/>
  <c r="CS95" i="10"/>
  <c r="CS85" i="10"/>
  <c r="CS76" i="10"/>
  <c r="CS67" i="10"/>
  <c r="CS51" i="10"/>
  <c r="CS33" i="10"/>
  <c r="CS29" i="10"/>
  <c r="CS10" i="10"/>
  <c r="CS125" i="10"/>
  <c r="CS97" i="10"/>
  <c r="CS43" i="10"/>
  <c r="CS39" i="10"/>
  <c r="CS21" i="10"/>
  <c r="CS19" i="10"/>
  <c r="CS18" i="10"/>
  <c r="CS14" i="10"/>
  <c r="CS12" i="10"/>
  <c r="CS123" i="10"/>
  <c r="CS104" i="10"/>
  <c r="CS80" i="10"/>
  <c r="CS32" i="10"/>
  <c r="CS127" i="10"/>
  <c r="CS106" i="10"/>
  <c r="CS53" i="10"/>
  <c r="CS42" i="10"/>
  <c r="CS38" i="10"/>
  <c r="CS144" i="10"/>
  <c r="CS142" i="10"/>
  <c r="CS89" i="10"/>
  <c r="CS70" i="10"/>
  <c r="CS54" i="10"/>
  <c r="CS35" i="10"/>
  <c r="CS31" i="10"/>
  <c r="CS115" i="10"/>
  <c r="CS108" i="10"/>
  <c r="CS91" i="10"/>
  <c r="CS68" i="10"/>
  <c r="CS41" i="10"/>
  <c r="CS37" i="10"/>
  <c r="CS20" i="10"/>
  <c r="CS117" i="10"/>
  <c r="CS110" i="10"/>
  <c r="CS93" i="10"/>
  <c r="CS55" i="10"/>
  <c r="CS34" i="10"/>
  <c r="CS30" i="10"/>
  <c r="CS119" i="10"/>
  <c r="CS100" i="10"/>
  <c r="CS83" i="10"/>
  <c r="CS47" i="10"/>
  <c r="CS44" i="10"/>
  <c r="CS40" i="10"/>
  <c r="CS13" i="10"/>
  <c r="CS8" i="10"/>
  <c r="CS15" i="10"/>
  <c r="CS9" i="10"/>
  <c r="CS11" i="10"/>
  <c r="BX838" i="10"/>
  <c r="BX755" i="10"/>
  <c r="BX703" i="10"/>
  <c r="BX614" i="10"/>
  <c r="BX526" i="10"/>
  <c r="BX501" i="10"/>
  <c r="BX406" i="10"/>
  <c r="BX299" i="10"/>
  <c r="BX201" i="10"/>
  <c r="BX163" i="10"/>
  <c r="BX68" i="10"/>
  <c r="AY68" i="10"/>
  <c r="BX134" i="10"/>
  <c r="BX811" i="10"/>
  <c r="BX740" i="10"/>
  <c r="BX658" i="10"/>
  <c r="BX562" i="10"/>
  <c r="BX490" i="10"/>
  <c r="BX497" i="10"/>
  <c r="BX385" i="10"/>
  <c r="BX300" i="10"/>
  <c r="BX219" i="10"/>
  <c r="BX176" i="10"/>
  <c r="BX59" i="10"/>
  <c r="BX855" i="10"/>
  <c r="J54" i="2" s="1"/>
  <c r="AY855" i="10"/>
  <c r="BX799" i="10"/>
  <c r="BX718" i="10"/>
  <c r="BX694" i="10"/>
  <c r="BX592" i="10"/>
  <c r="BX476" i="10"/>
  <c r="BX461" i="10"/>
  <c r="BX367" i="10"/>
  <c r="BX263" i="10"/>
  <c r="BX182" i="10"/>
  <c r="BX14" i="10"/>
  <c r="DL12" i="10" s="1"/>
  <c r="J26" i="7" s="1"/>
  <c r="AY14" i="10"/>
  <c r="BX841" i="10"/>
  <c r="BX771" i="10"/>
  <c r="BX734" i="10"/>
  <c r="BX620" i="10"/>
  <c r="BX569" i="10"/>
  <c r="BX515" i="10"/>
  <c r="BX416" i="10"/>
  <c r="BX391" i="10"/>
  <c r="BX276" i="10"/>
  <c r="BX231" i="10"/>
  <c r="AY191" i="10"/>
  <c r="BX191" i="10"/>
  <c r="BX60" i="10"/>
  <c r="BX834" i="10"/>
  <c r="BX751" i="10"/>
  <c r="BX663" i="10"/>
  <c r="BX554" i="10"/>
  <c r="BX500" i="10"/>
  <c r="BX491" i="10"/>
  <c r="BX389" i="10"/>
  <c r="BX311" i="10"/>
  <c r="BX234" i="10"/>
  <c r="BX206" i="10"/>
  <c r="BX19" i="10"/>
  <c r="BX874" i="10"/>
  <c r="BX712" i="10"/>
  <c r="BX641" i="10"/>
  <c r="BX583" i="10"/>
  <c r="BX489" i="10"/>
  <c r="BX458" i="10"/>
  <c r="BX340" i="10"/>
  <c r="BX277" i="10"/>
  <c r="BX238" i="10"/>
  <c r="BX168" i="10"/>
  <c r="AY8" i="10"/>
  <c r="BX8" i="10"/>
  <c r="DL6" i="10" s="1"/>
  <c r="J20" i="7" s="1"/>
  <c r="BX831" i="10"/>
  <c r="BX741" i="10"/>
  <c r="BX721" i="10"/>
  <c r="BX633" i="10"/>
  <c r="BX532" i="10"/>
  <c r="BX418" i="10"/>
  <c r="BX425" i="10"/>
  <c r="BX321" i="10"/>
  <c r="BX223" i="10"/>
  <c r="AY223" i="10"/>
  <c r="BX196" i="10"/>
  <c r="BX95" i="10"/>
  <c r="BX30" i="10"/>
  <c r="BX824" i="10"/>
  <c r="BX760" i="10"/>
  <c r="BX660" i="10"/>
  <c r="BX566" i="10"/>
  <c r="BX494" i="10"/>
  <c r="BX429" i="10"/>
  <c r="BX393" i="10"/>
  <c r="BX326" i="10"/>
  <c r="BX228" i="10"/>
  <c r="BX178" i="10"/>
  <c r="BX63" i="10"/>
  <c r="CH865" i="10"/>
  <c r="CH874" i="10"/>
  <c r="CH861" i="10"/>
  <c r="CH852" i="10"/>
  <c r="CH869" i="10"/>
  <c r="CH855" i="10"/>
  <c r="CH872" i="10"/>
  <c r="CH873" i="10"/>
  <c r="CH871" i="10"/>
  <c r="CH870" i="10"/>
  <c r="CH846" i="10"/>
  <c r="CH844" i="10"/>
  <c r="CH842" i="10"/>
  <c r="CH840" i="10"/>
  <c r="CH868" i="10"/>
  <c r="CH867" i="10"/>
  <c r="CH862" i="10"/>
  <c r="CH858" i="10"/>
  <c r="CH854" i="10"/>
  <c r="CH860" i="10"/>
  <c r="CH847" i="10"/>
  <c r="CH845" i="10"/>
  <c r="CH843" i="10"/>
  <c r="CH841" i="10"/>
  <c r="CH829" i="10"/>
  <c r="CH827" i="10"/>
  <c r="CH825" i="10"/>
  <c r="CH823" i="10"/>
  <c r="CH849" i="10"/>
  <c r="CH850" i="10"/>
  <c r="CH863" i="10"/>
  <c r="CH864" i="10"/>
  <c r="CH856" i="10"/>
  <c r="CH838" i="10"/>
  <c r="CH826" i="10"/>
  <c r="CH859" i="10"/>
  <c r="CH828" i="10"/>
  <c r="CH820" i="10"/>
  <c r="CH818" i="10"/>
  <c r="CH816" i="10"/>
  <c r="CH814" i="10"/>
  <c r="CH853" i="10"/>
  <c r="CH851" i="10"/>
  <c r="CH835" i="10"/>
  <c r="CH817" i="10"/>
  <c r="CH836" i="10"/>
  <c r="CH831" i="10"/>
  <c r="CH819" i="10"/>
  <c r="CH809" i="10"/>
  <c r="CH807" i="10"/>
  <c r="CH805" i="10"/>
  <c r="CH824" i="10"/>
  <c r="CH822" i="10"/>
  <c r="CH808" i="10"/>
  <c r="CH815" i="10"/>
  <c r="CH837" i="10"/>
  <c r="CH834" i="10"/>
  <c r="CH833" i="10"/>
  <c r="CH832" i="10"/>
  <c r="CH806" i="10"/>
  <c r="CH801" i="10"/>
  <c r="CH800" i="10"/>
  <c r="CH798" i="10"/>
  <c r="CH793" i="10"/>
  <c r="CH789" i="10"/>
  <c r="CH787" i="10"/>
  <c r="CH776" i="10"/>
  <c r="CH774" i="10"/>
  <c r="CH810" i="10"/>
  <c r="CH797" i="10"/>
  <c r="CH794" i="10"/>
  <c r="CH813" i="10"/>
  <c r="CH799" i="10"/>
  <c r="CH811" i="10"/>
  <c r="CH795" i="10"/>
  <c r="CH781" i="10"/>
  <c r="CH791" i="10"/>
  <c r="CH782" i="10"/>
  <c r="CH792" i="10"/>
  <c r="CH790" i="10"/>
  <c r="CH785" i="10"/>
  <c r="CH796" i="10"/>
  <c r="CH775" i="10"/>
  <c r="CH759" i="10"/>
  <c r="CH780" i="10"/>
  <c r="CH763" i="10"/>
  <c r="CH788" i="10"/>
  <c r="CH804" i="10"/>
  <c r="CH764" i="10"/>
  <c r="CH768" i="10"/>
  <c r="CH760" i="10"/>
  <c r="CH771" i="10"/>
  <c r="CH755" i="10"/>
  <c r="CH772" i="10"/>
  <c r="CH766" i="10"/>
  <c r="CH777" i="10"/>
  <c r="CH767" i="10"/>
  <c r="CH746" i="10"/>
  <c r="CH744" i="10"/>
  <c r="CH742" i="10"/>
  <c r="CH740" i="10"/>
  <c r="CH738" i="10"/>
  <c r="CH758" i="10"/>
  <c r="CH756" i="10"/>
  <c r="CH749" i="10"/>
  <c r="CH748" i="10"/>
  <c r="CH751" i="10"/>
  <c r="CH750" i="10"/>
  <c r="CH752" i="10"/>
  <c r="CH745" i="10"/>
  <c r="CH762" i="10"/>
  <c r="CH770" i="10"/>
  <c r="CH736" i="10"/>
  <c r="CH734" i="10"/>
  <c r="CH732" i="10"/>
  <c r="CH730" i="10"/>
  <c r="CH728" i="10"/>
  <c r="CH726" i="10"/>
  <c r="CH769" i="10"/>
  <c r="CH753" i="10"/>
  <c r="CH739" i="10"/>
  <c r="CH725" i="10"/>
  <c r="CH722" i="10"/>
  <c r="CH720" i="10"/>
  <c r="CH718" i="10"/>
  <c r="CH716" i="10"/>
  <c r="CH714" i="10"/>
  <c r="CH712" i="10"/>
  <c r="CH710" i="10"/>
  <c r="CH708" i="10"/>
  <c r="CH706" i="10"/>
  <c r="CH704" i="10"/>
  <c r="CH702" i="10"/>
  <c r="CH727" i="10"/>
  <c r="CH741" i="10"/>
  <c r="CH735" i="10"/>
  <c r="CH724" i="10"/>
  <c r="CH754" i="10"/>
  <c r="CH743" i="10"/>
  <c r="CH733" i="10"/>
  <c r="CH723" i="10"/>
  <c r="CH709" i="10"/>
  <c r="CH711" i="10"/>
  <c r="CH731" i="10"/>
  <c r="CH737" i="10"/>
  <c r="CH729" i="10"/>
  <c r="CH717" i="10"/>
  <c r="CH689" i="10"/>
  <c r="CH687" i="10"/>
  <c r="CH685" i="10"/>
  <c r="CH683" i="10"/>
  <c r="CH681" i="10"/>
  <c r="CH679" i="10"/>
  <c r="CH721" i="10"/>
  <c r="CH707" i="10"/>
  <c r="CH719" i="10"/>
  <c r="CH705" i="10"/>
  <c r="CH695" i="10"/>
  <c r="CH713" i="10"/>
  <c r="CH703" i="10"/>
  <c r="CH699" i="10"/>
  <c r="CH698" i="10"/>
  <c r="CH672" i="10"/>
  <c r="CH671" i="10"/>
  <c r="CH701" i="10"/>
  <c r="CH700" i="10"/>
  <c r="CH715" i="10"/>
  <c r="CH676" i="10"/>
  <c r="CH675" i="10"/>
  <c r="CH664" i="10"/>
  <c r="CH662" i="10"/>
  <c r="CH660" i="10"/>
  <c r="CH658" i="10"/>
  <c r="CH656" i="10"/>
  <c r="CH654" i="10"/>
  <c r="CH652" i="10"/>
  <c r="CH650" i="10"/>
  <c r="CH688" i="10"/>
  <c r="CH680" i="10"/>
  <c r="CH692" i="10"/>
  <c r="CH677" i="10"/>
  <c r="CH663" i="10"/>
  <c r="CH661" i="10"/>
  <c r="CH659" i="10"/>
  <c r="CH657" i="10"/>
  <c r="CH655" i="10"/>
  <c r="CH653" i="10"/>
  <c r="CH697" i="10"/>
  <c r="CH693" i="10"/>
  <c r="CH690" i="10"/>
  <c r="CH682" i="10"/>
  <c r="CH696" i="10"/>
  <c r="CH673" i="10"/>
  <c r="CH694" i="10"/>
  <c r="CH684" i="10"/>
  <c r="CH686" i="10"/>
  <c r="CH669" i="10"/>
  <c r="CH635" i="10"/>
  <c r="CH633" i="10"/>
  <c r="CH670" i="10"/>
  <c r="CH643" i="10"/>
  <c r="CH641" i="10"/>
  <c r="CH639" i="10"/>
  <c r="CH637" i="10"/>
  <c r="CH627" i="10"/>
  <c r="CH625" i="10"/>
  <c r="CH665" i="10"/>
  <c r="CH674" i="10"/>
  <c r="CH668" i="10"/>
  <c r="CH651" i="10"/>
  <c r="CH645" i="10"/>
  <c r="CH644" i="10"/>
  <c r="CH630" i="10"/>
  <c r="CH667" i="10"/>
  <c r="CH631" i="10"/>
  <c r="CH666" i="10"/>
  <c r="CH646" i="10"/>
  <c r="CH622" i="10"/>
  <c r="CH620" i="10"/>
  <c r="CH618" i="10"/>
  <c r="CH649" i="10"/>
  <c r="CH638" i="10"/>
  <c r="CH647" i="10"/>
  <c r="CH640" i="10"/>
  <c r="CH585" i="10"/>
  <c r="CH583" i="10"/>
  <c r="CH581" i="10"/>
  <c r="CH579" i="10"/>
  <c r="CH577" i="10"/>
  <c r="CH575" i="10"/>
  <c r="CH573" i="10"/>
  <c r="CH571" i="10"/>
  <c r="CH569" i="10"/>
  <c r="CH567" i="10"/>
  <c r="CH642" i="10"/>
  <c r="CH634" i="10"/>
  <c r="CH626" i="10"/>
  <c r="CH614" i="10"/>
  <c r="CH612" i="10"/>
  <c r="CH610" i="10"/>
  <c r="CH628" i="10"/>
  <c r="CH611" i="10"/>
  <c r="CH590" i="10"/>
  <c r="CH565" i="10"/>
  <c r="CH563" i="10"/>
  <c r="CH561" i="10"/>
  <c r="CH548" i="10"/>
  <c r="CH546" i="10"/>
  <c r="CH613" i="10"/>
  <c r="CH552" i="10"/>
  <c r="CH550" i="10"/>
  <c r="CH556" i="10"/>
  <c r="CH554" i="10"/>
  <c r="CH558" i="10"/>
  <c r="CH605" i="10"/>
  <c r="CH603" i="10"/>
  <c r="CH601" i="10"/>
  <c r="CH599" i="10"/>
  <c r="CH597" i="10"/>
  <c r="CH595" i="10"/>
  <c r="CH593" i="10"/>
  <c r="CH566" i="10"/>
  <c r="CH564" i="10"/>
  <c r="CH562" i="10"/>
  <c r="CH615" i="10"/>
  <c r="CH606" i="10"/>
  <c r="CH604" i="10"/>
  <c r="CH602" i="10"/>
  <c r="CH600" i="10"/>
  <c r="CH598" i="10"/>
  <c r="CH596" i="10"/>
  <c r="CH594" i="10"/>
  <c r="CH592" i="10"/>
  <c r="CH584" i="10"/>
  <c r="CH582" i="10"/>
  <c r="CH580" i="10"/>
  <c r="CH578" i="10"/>
  <c r="CH576" i="10"/>
  <c r="CH574" i="10"/>
  <c r="CH572" i="10"/>
  <c r="CH570" i="10"/>
  <c r="CH568" i="10"/>
  <c r="CH621" i="10"/>
  <c r="CH619" i="10"/>
  <c r="CH617" i="10"/>
  <c r="CH589" i="10"/>
  <c r="CH555" i="10"/>
  <c r="CH609" i="10"/>
  <c r="CH588" i="10"/>
  <c r="CH559" i="10"/>
  <c r="CH544" i="10"/>
  <c r="CH542" i="10"/>
  <c r="CH540" i="10"/>
  <c r="CH538" i="10"/>
  <c r="CH536" i="10"/>
  <c r="CH534" i="10"/>
  <c r="CH532" i="10"/>
  <c r="CH530" i="10"/>
  <c r="CH526" i="10"/>
  <c r="CH524" i="10"/>
  <c r="CH522" i="10"/>
  <c r="CH520" i="10"/>
  <c r="CH518" i="10"/>
  <c r="CH516" i="10"/>
  <c r="CH514" i="10"/>
  <c r="CH512" i="10"/>
  <c r="CH510" i="10"/>
  <c r="CH508" i="10"/>
  <c r="CH504" i="10"/>
  <c r="CH502" i="10"/>
  <c r="CH500" i="10"/>
  <c r="CH498" i="10"/>
  <c r="CH496" i="10"/>
  <c r="CH494" i="10"/>
  <c r="CH492" i="10"/>
  <c r="CH490" i="10"/>
  <c r="CH488" i="10"/>
  <c r="CH529" i="10"/>
  <c r="CH501" i="10"/>
  <c r="CH547" i="10"/>
  <c r="CH531" i="10"/>
  <c r="CH503" i="10"/>
  <c r="CH486" i="10"/>
  <c r="CH484" i="10"/>
  <c r="CH482" i="10"/>
  <c r="CH480" i="10"/>
  <c r="CH478" i="10"/>
  <c r="CH476" i="10"/>
  <c r="CH533" i="10"/>
  <c r="CH505" i="10"/>
  <c r="CH535" i="10"/>
  <c r="CH525" i="10"/>
  <c r="CH509" i="10"/>
  <c r="CH537" i="10"/>
  <c r="CH527" i="10"/>
  <c r="CH511" i="10"/>
  <c r="CH551" i="10"/>
  <c r="CH539" i="10"/>
  <c r="CH521" i="10"/>
  <c r="CH513" i="10"/>
  <c r="CH541" i="10"/>
  <c r="CH515" i="10"/>
  <c r="CH497" i="10"/>
  <c r="CH416" i="10"/>
  <c r="CH414" i="10"/>
  <c r="CH543" i="10"/>
  <c r="CH517" i="10"/>
  <c r="CH499" i="10"/>
  <c r="CH432" i="10"/>
  <c r="CH430" i="10"/>
  <c r="CH428" i="10"/>
  <c r="CH426" i="10"/>
  <c r="CH424" i="10"/>
  <c r="CH422" i="10"/>
  <c r="CH420" i="10"/>
  <c r="CH418" i="10"/>
  <c r="CH479" i="10"/>
  <c r="CH447" i="10"/>
  <c r="CH434" i="10"/>
  <c r="CH425" i="10"/>
  <c r="CH481" i="10"/>
  <c r="CH436" i="10"/>
  <c r="CH427" i="10"/>
  <c r="CH495" i="10"/>
  <c r="CH483" i="10"/>
  <c r="CH485" i="10"/>
  <c r="CH440" i="10"/>
  <c r="CH437" i="10"/>
  <c r="CH493" i="10"/>
  <c r="CH487" i="10"/>
  <c r="CH442" i="10"/>
  <c r="CH439" i="10"/>
  <c r="CH491" i="10"/>
  <c r="CH474" i="10"/>
  <c r="CH472" i="10"/>
  <c r="CH470" i="10"/>
  <c r="CH468" i="10"/>
  <c r="CH466" i="10"/>
  <c r="CH464" i="10"/>
  <c r="CH462" i="10"/>
  <c r="CH460" i="10"/>
  <c r="CH458" i="10"/>
  <c r="CH456" i="10"/>
  <c r="CH454" i="10"/>
  <c r="CH452" i="10"/>
  <c r="CH450" i="10"/>
  <c r="CH444" i="10"/>
  <c r="CH441" i="10"/>
  <c r="CH489" i="10"/>
  <c r="CH475" i="10"/>
  <c r="CH473" i="10"/>
  <c r="CH471" i="10"/>
  <c r="CH469" i="10"/>
  <c r="CH467" i="10"/>
  <c r="CH465" i="10"/>
  <c r="CH463" i="10"/>
  <c r="CH461" i="10"/>
  <c r="CH459" i="10"/>
  <c r="CH457" i="10"/>
  <c r="CH455" i="10"/>
  <c r="CH453" i="10"/>
  <c r="CH451" i="10"/>
  <c r="CH446" i="10"/>
  <c r="CH443" i="10"/>
  <c r="CH421" i="10"/>
  <c r="CH386" i="10"/>
  <c r="CH384" i="10"/>
  <c r="CH382" i="10"/>
  <c r="CH380" i="10"/>
  <c r="CH378" i="10"/>
  <c r="CH376" i="10"/>
  <c r="CH374" i="10"/>
  <c r="CH372" i="10"/>
  <c r="CH370" i="10"/>
  <c r="CH347" i="10"/>
  <c r="CH477" i="10"/>
  <c r="CH448" i="10"/>
  <c r="CH445" i="10"/>
  <c r="CH423" i="10"/>
  <c r="CH415" i="10"/>
  <c r="CH400" i="10"/>
  <c r="CH398" i="10"/>
  <c r="CH396" i="10"/>
  <c r="CH394" i="10"/>
  <c r="CH392" i="10"/>
  <c r="CH390" i="10"/>
  <c r="CH388" i="10"/>
  <c r="CH412" i="10"/>
  <c r="CH410" i="10"/>
  <c r="CH431" i="10"/>
  <c r="CH435" i="10"/>
  <c r="CH438" i="10"/>
  <c r="CH352" i="10"/>
  <c r="CH391" i="10"/>
  <c r="CH429" i="10"/>
  <c r="CH411" i="10"/>
  <c r="CH407" i="10"/>
  <c r="CH406" i="10"/>
  <c r="CH402" i="10"/>
  <c r="CH399" i="10"/>
  <c r="CH395" i="10"/>
  <c r="CH336" i="10"/>
  <c r="CH334" i="10"/>
  <c r="CH383" i="10"/>
  <c r="CH379" i="10"/>
  <c r="CH375" i="10"/>
  <c r="CH371" i="10"/>
  <c r="CH408" i="10"/>
  <c r="CH404" i="10"/>
  <c r="CH403" i="10"/>
  <c r="CH419" i="10"/>
  <c r="CH397" i="10"/>
  <c r="CH393" i="10"/>
  <c r="CH385" i="10"/>
  <c r="CH381" i="10"/>
  <c r="CH377" i="10"/>
  <c r="CH373" i="10"/>
  <c r="CH369" i="10"/>
  <c r="CH367" i="10"/>
  <c r="CH366" i="10"/>
  <c r="CH365" i="10"/>
  <c r="CH353" i="10"/>
  <c r="CH351" i="10"/>
  <c r="CH308" i="10"/>
  <c r="CH306" i="10"/>
  <c r="CH304" i="10"/>
  <c r="CH413" i="10"/>
  <c r="CH361" i="10"/>
  <c r="CH360" i="10"/>
  <c r="CH359" i="10"/>
  <c r="CH331" i="10"/>
  <c r="CH330" i="10"/>
  <c r="CH320" i="10"/>
  <c r="CH319" i="10"/>
  <c r="CH318" i="10"/>
  <c r="CH295" i="10"/>
  <c r="CH293" i="10"/>
  <c r="CH291" i="10"/>
  <c r="CH405" i="10"/>
  <c r="CH363" i="10"/>
  <c r="CH362" i="10"/>
  <c r="CH358" i="10"/>
  <c r="CH357" i="10"/>
  <c r="CH322" i="10"/>
  <c r="CH321" i="10"/>
  <c r="CH301" i="10"/>
  <c r="CH299" i="10"/>
  <c r="CH297" i="10"/>
  <c r="CH356" i="10"/>
  <c r="CH309" i="10"/>
  <c r="CH389" i="10"/>
  <c r="CH364" i="10"/>
  <c r="CH340" i="10"/>
  <c r="CH339" i="10"/>
  <c r="CH315" i="10"/>
  <c r="CH313" i="10"/>
  <c r="CH311" i="10"/>
  <c r="CH348" i="10"/>
  <c r="CH342" i="10"/>
  <c r="CH341" i="10"/>
  <c r="CH325" i="10"/>
  <c r="CH294" i="10"/>
  <c r="CH292" i="10"/>
  <c r="CH344" i="10"/>
  <c r="CH337" i="10"/>
  <c r="CH335" i="10"/>
  <c r="CH333" i="10"/>
  <c r="CH326" i="10"/>
  <c r="CH302" i="10"/>
  <c r="CH300" i="10"/>
  <c r="CH298" i="10"/>
  <c r="CH281" i="10"/>
  <c r="CH307" i="10"/>
  <c r="CH312" i="10"/>
  <c r="CH269" i="10"/>
  <c r="CH267" i="10"/>
  <c r="CH265" i="10"/>
  <c r="CH263" i="10"/>
  <c r="CH305" i="10"/>
  <c r="CH282" i="10"/>
  <c r="CH354" i="10"/>
  <c r="CH329" i="10"/>
  <c r="CH285" i="10"/>
  <c r="CH316" i="10"/>
  <c r="CH286" i="10"/>
  <c r="CH270" i="10"/>
  <c r="CH268" i="10"/>
  <c r="CH266" i="10"/>
  <c r="CH264" i="10"/>
  <c r="CH262" i="10"/>
  <c r="CH289" i="10"/>
  <c r="CH280" i="10"/>
  <c r="CH278" i="10"/>
  <c r="CH276" i="10"/>
  <c r="CH274" i="10"/>
  <c r="CH272" i="10"/>
  <c r="CH314" i="10"/>
  <c r="CH288" i="10"/>
  <c r="CH287" i="10"/>
  <c r="CH255" i="10"/>
  <c r="CH253" i="10"/>
  <c r="CH251" i="10"/>
  <c r="CH249" i="10"/>
  <c r="CH247" i="10"/>
  <c r="CH245" i="10"/>
  <c r="CH243" i="10"/>
  <c r="CH241" i="10"/>
  <c r="CH239" i="10"/>
  <c r="CH237" i="10"/>
  <c r="CH275" i="10"/>
  <c r="CH235" i="10"/>
  <c r="CH233" i="10"/>
  <c r="CH231" i="10"/>
  <c r="CH227" i="10"/>
  <c r="CH220" i="10"/>
  <c r="CH218" i="10"/>
  <c r="CH223" i="10"/>
  <c r="CH197" i="10"/>
  <c r="CH277" i="10"/>
  <c r="CH257" i="10"/>
  <c r="CH259" i="10"/>
  <c r="CH258" i="10"/>
  <c r="CH215" i="10"/>
  <c r="CH213" i="10"/>
  <c r="CH211" i="10"/>
  <c r="CH209" i="10"/>
  <c r="CH207" i="10"/>
  <c r="CH279" i="10"/>
  <c r="CH260" i="10"/>
  <c r="CH234" i="10"/>
  <c r="CH232" i="10"/>
  <c r="CH230" i="10"/>
  <c r="CH228" i="10"/>
  <c r="CH224" i="10"/>
  <c r="CH219" i="10"/>
  <c r="CH217" i="10"/>
  <c r="CH254" i="10"/>
  <c r="CH252" i="10"/>
  <c r="CH250" i="10"/>
  <c r="CH248" i="10"/>
  <c r="CH246" i="10"/>
  <c r="CH244" i="10"/>
  <c r="CH242" i="10"/>
  <c r="CH240" i="10"/>
  <c r="CH238" i="10"/>
  <c r="CH196" i="10"/>
  <c r="CH169" i="10"/>
  <c r="CH167" i="10"/>
  <c r="CH273" i="10"/>
  <c r="CH225" i="10"/>
  <c r="CH222" i="10"/>
  <c r="CH214" i="10"/>
  <c r="CH212" i="10"/>
  <c r="CH210" i="10"/>
  <c r="CH208" i="10"/>
  <c r="CH206" i="10"/>
  <c r="CH192" i="10"/>
  <c r="CH179" i="10"/>
  <c r="CH177" i="10"/>
  <c r="CH175" i="10"/>
  <c r="CH158" i="10"/>
  <c r="CH156" i="10"/>
  <c r="CH204" i="10"/>
  <c r="CH201" i="10"/>
  <c r="CH191" i="10"/>
  <c r="CH189" i="10"/>
  <c r="CH188" i="10"/>
  <c r="CH187" i="10"/>
  <c r="CH184" i="10"/>
  <c r="CH159" i="10"/>
  <c r="CH157" i="10"/>
  <c r="CH150" i="10"/>
  <c r="CH149" i="10"/>
  <c r="CH138" i="10"/>
  <c r="CH97" i="10"/>
  <c r="CH95" i="10"/>
  <c r="CH80" i="10"/>
  <c r="CH68" i="10"/>
  <c r="CH51" i="10"/>
  <c r="CH164" i="10"/>
  <c r="CH163" i="10"/>
  <c r="CH152" i="10"/>
  <c r="CH151" i="10"/>
  <c r="CH120" i="10"/>
  <c r="CH118" i="10"/>
  <c r="CH116" i="10"/>
  <c r="CH114" i="10"/>
  <c r="CH101" i="10"/>
  <c r="CH99" i="10"/>
  <c r="CH86" i="10"/>
  <c r="CH84" i="10"/>
  <c r="CH71" i="10"/>
  <c r="CH50" i="10"/>
  <c r="CH203" i="10"/>
  <c r="CH180" i="10"/>
  <c r="CH178" i="10"/>
  <c r="CH176" i="10"/>
  <c r="CH154" i="10"/>
  <c r="CH153" i="10"/>
  <c r="CH200" i="10"/>
  <c r="CH173" i="10"/>
  <c r="CH172" i="10"/>
  <c r="CH145" i="10"/>
  <c r="CH144" i="10"/>
  <c r="CH161" i="10"/>
  <c r="CH202" i="10"/>
  <c r="CH199" i="10"/>
  <c r="CH170" i="10"/>
  <c r="CH168" i="10"/>
  <c r="CH166" i="10"/>
  <c r="CH127" i="10"/>
  <c r="CH125" i="10"/>
  <c r="CH123" i="10"/>
  <c r="CH106" i="10"/>
  <c r="CH104" i="10"/>
  <c r="CH70" i="10"/>
  <c r="CH54" i="10"/>
  <c r="CH190" i="10"/>
  <c r="CH183" i="10"/>
  <c r="CH182" i="10"/>
  <c r="CH148" i="10"/>
  <c r="CH137" i="10"/>
  <c r="CH135" i="10"/>
  <c r="CH133" i="10"/>
  <c r="CH131" i="10"/>
  <c r="CH129" i="10"/>
  <c r="CH110" i="10"/>
  <c r="CH108" i="10"/>
  <c r="CH93" i="10"/>
  <c r="CH91" i="10"/>
  <c r="CH89" i="10"/>
  <c r="CH76" i="10"/>
  <c r="CH53" i="10"/>
  <c r="CH19" i="10"/>
  <c r="CH136" i="10"/>
  <c r="CH111" i="10"/>
  <c r="CH47" i="10"/>
  <c r="CH44" i="10"/>
  <c r="CH40" i="10"/>
  <c r="CH27" i="10"/>
  <c r="CH23" i="10"/>
  <c r="CH15" i="10"/>
  <c r="CH13" i="10"/>
  <c r="CH11" i="10"/>
  <c r="CH9" i="10"/>
  <c r="CH124" i="10"/>
  <c r="CH75" i="10"/>
  <c r="CH66" i="10"/>
  <c r="CH57" i="10"/>
  <c r="CH48" i="10"/>
  <c r="CH33" i="10"/>
  <c r="CH29" i="10"/>
  <c r="CH141" i="10"/>
  <c r="CH77" i="10"/>
  <c r="CH63" i="10"/>
  <c r="CH61" i="10"/>
  <c r="CH59" i="10"/>
  <c r="CH43" i="10"/>
  <c r="CH39" i="10"/>
  <c r="CH26" i="10"/>
  <c r="CH21" i="10"/>
  <c r="CH143" i="10"/>
  <c r="CH122" i="10"/>
  <c r="CH103" i="10"/>
  <c r="CH96" i="10"/>
  <c r="CH32" i="10"/>
  <c r="CH14" i="10"/>
  <c r="CH12" i="10"/>
  <c r="CH10" i="10"/>
  <c r="CH8" i="10"/>
  <c r="CH115" i="10"/>
  <c r="CH105" i="10"/>
  <c r="CH79" i="10"/>
  <c r="CH49" i="10"/>
  <c r="CH42" i="10"/>
  <c r="CH38" i="10"/>
  <c r="CH25" i="10"/>
  <c r="CH18" i="10"/>
  <c r="CH130" i="10"/>
  <c r="CH126" i="10"/>
  <c r="CH117" i="10"/>
  <c r="CH81" i="10"/>
  <c r="CH55" i="10"/>
  <c r="CH35" i="10"/>
  <c r="CH31" i="10"/>
  <c r="CH132" i="10"/>
  <c r="CH119" i="10"/>
  <c r="CH100" i="10"/>
  <c r="CH90" i="10"/>
  <c r="CH83" i="10"/>
  <c r="CH69" i="10"/>
  <c r="CH62" i="10"/>
  <c r="CH60" i="10"/>
  <c r="CH41" i="10"/>
  <c r="CH37" i="10"/>
  <c r="CH24" i="10"/>
  <c r="CH142" i="10"/>
  <c r="CH134" i="10"/>
  <c r="CH109" i="10"/>
  <c r="CH92" i="10"/>
  <c r="CH85" i="10"/>
  <c r="CH73" i="10"/>
  <c r="CH67" i="10"/>
  <c r="CH65" i="10"/>
  <c r="CH56" i="10"/>
  <c r="CH34" i="10"/>
  <c r="CH30" i="10"/>
  <c r="CH20" i="10"/>
  <c r="BX702" i="10"/>
  <c r="BX49" i="10"/>
  <c r="AY49" i="10"/>
  <c r="BX13" i="10"/>
  <c r="DL11" i="10" s="1"/>
  <c r="J25" i="7" s="1"/>
  <c r="AY13" i="10"/>
  <c r="BX817" i="10"/>
  <c r="BX738" i="10"/>
  <c r="BX692" i="10"/>
  <c r="BX601" i="10"/>
  <c r="BX470" i="10"/>
  <c r="BX377" i="10"/>
  <c r="BX333" i="10"/>
  <c r="BX250" i="10"/>
  <c r="BX54" i="10"/>
  <c r="AY54" i="10"/>
  <c r="BX856" i="10"/>
  <c r="N54" i="2" s="1"/>
  <c r="AY856" i="10"/>
  <c r="BX795" i="10"/>
  <c r="BX732" i="10"/>
  <c r="BX685" i="10"/>
  <c r="BX578" i="10"/>
  <c r="BX453" i="10"/>
  <c r="BX131" i="10"/>
  <c r="BX35" i="10"/>
  <c r="BX854" i="10"/>
  <c r="G54" i="2" s="1"/>
  <c r="AY854" i="10"/>
  <c r="BX774" i="10"/>
  <c r="BX668" i="10"/>
  <c r="BX642" i="10"/>
  <c r="BX538" i="10"/>
  <c r="BX424" i="10"/>
  <c r="BX479" i="10"/>
  <c r="BX358" i="10"/>
  <c r="BX257" i="10"/>
  <c r="BX149" i="10"/>
  <c r="AY67" i="10"/>
  <c r="BX67" i="10"/>
  <c r="BX733" i="10"/>
  <c r="BX655" i="10"/>
  <c r="BX606" i="10"/>
  <c r="BX441" i="10"/>
  <c r="BX382" i="10"/>
  <c r="BX255" i="10"/>
  <c r="BX126" i="10"/>
  <c r="BX847" i="10"/>
  <c r="BX791" i="10"/>
  <c r="BX704" i="10"/>
  <c r="BX650" i="10"/>
  <c r="BX575" i="10"/>
  <c r="BX547" i="10"/>
  <c r="BX450" i="10"/>
  <c r="BX270" i="10"/>
  <c r="BX150" i="10"/>
  <c r="BX108" i="10"/>
  <c r="BX142" i="10"/>
  <c r="BX818" i="10"/>
  <c r="BX756" i="10"/>
  <c r="BX646" i="10"/>
  <c r="BX628" i="10"/>
  <c r="BX514" i="10"/>
  <c r="BX438" i="10"/>
  <c r="BX414" i="10"/>
  <c r="BX211" i="10"/>
  <c r="BX101" i="10"/>
  <c r="BX104" i="10"/>
  <c r="BX23" i="10"/>
  <c r="BX804" i="10"/>
  <c r="BX727" i="10"/>
  <c r="BX687" i="10"/>
  <c r="BX603" i="10"/>
  <c r="BX563" i="10"/>
  <c r="BX472" i="10"/>
  <c r="BX379" i="10"/>
  <c r="BX335" i="10"/>
  <c r="BX252" i="10"/>
  <c r="BX105" i="10"/>
  <c r="BX77" i="10"/>
  <c r="Q44" i="2"/>
  <c r="R45" i="2"/>
  <c r="CN864" i="10"/>
  <c r="CN862" i="10"/>
  <c r="CN860" i="10"/>
  <c r="CN865" i="10"/>
  <c r="CN863" i="10"/>
  <c r="CN861" i="10"/>
  <c r="CN874" i="10"/>
  <c r="CN873" i="10"/>
  <c r="CN872" i="10"/>
  <c r="CN871" i="10"/>
  <c r="CN870" i="10"/>
  <c r="CN869" i="10"/>
  <c r="CN868" i="10"/>
  <c r="CN867" i="10"/>
  <c r="CN859" i="10"/>
  <c r="CN854" i="10"/>
  <c r="CN851" i="10"/>
  <c r="CN850" i="10"/>
  <c r="CN838" i="10"/>
  <c r="CN836" i="10"/>
  <c r="CN834" i="10"/>
  <c r="CN832" i="10"/>
  <c r="CN858" i="10"/>
  <c r="CN856" i="10"/>
  <c r="CN849" i="10"/>
  <c r="CN852" i="10"/>
  <c r="CN840" i="10"/>
  <c r="CN835" i="10"/>
  <c r="CN853" i="10"/>
  <c r="CN847" i="10"/>
  <c r="CN846" i="10"/>
  <c r="CN833" i="10"/>
  <c r="CN845" i="10"/>
  <c r="CN823" i="10"/>
  <c r="CN837" i="10"/>
  <c r="CN816" i="10"/>
  <c r="CN813" i="10"/>
  <c r="CN855" i="10"/>
  <c r="CN842" i="10"/>
  <c r="CN829" i="10"/>
  <c r="CN844" i="10"/>
  <c r="CN841" i="10"/>
  <c r="CN843" i="10"/>
  <c r="CN814" i="10"/>
  <c r="CN801" i="10"/>
  <c r="CN799" i="10"/>
  <c r="CN797" i="10"/>
  <c r="CN795" i="10"/>
  <c r="CN793" i="10"/>
  <c r="CN791" i="10"/>
  <c r="CN827" i="10"/>
  <c r="CN822" i="10"/>
  <c r="CN828" i="10"/>
  <c r="CN820" i="10"/>
  <c r="CN811" i="10"/>
  <c r="CN806" i="10"/>
  <c r="CN798" i="10"/>
  <c r="CN796" i="10"/>
  <c r="CN794" i="10"/>
  <c r="CN817" i="10"/>
  <c r="CN809" i="10"/>
  <c r="CN831" i="10"/>
  <c r="CN825" i="10"/>
  <c r="CN792" i="10"/>
  <c r="CN824" i="10"/>
  <c r="CN781" i="10"/>
  <c r="CN826" i="10"/>
  <c r="CN815" i="10"/>
  <c r="CN808" i="10"/>
  <c r="CN804" i="10"/>
  <c r="CN819" i="10"/>
  <c r="CN805" i="10"/>
  <c r="CN807" i="10"/>
  <c r="CN800" i="10"/>
  <c r="CN790" i="10"/>
  <c r="CN780" i="10"/>
  <c r="CN810" i="10"/>
  <c r="CN788" i="10"/>
  <c r="CN818" i="10"/>
  <c r="CN789" i="10"/>
  <c r="CN782" i="10"/>
  <c r="CN772" i="10"/>
  <c r="CN770" i="10"/>
  <c r="CN768" i="10"/>
  <c r="CN766" i="10"/>
  <c r="CN776" i="10"/>
  <c r="CN777" i="10"/>
  <c r="CN775" i="10"/>
  <c r="CN774" i="10"/>
  <c r="CN771" i="10"/>
  <c r="CN769" i="10"/>
  <c r="CN767" i="10"/>
  <c r="CN787" i="10"/>
  <c r="CN785" i="10"/>
  <c r="CN759" i="10"/>
  <c r="CN756" i="10"/>
  <c r="CN754" i="10"/>
  <c r="CN752" i="10"/>
  <c r="CN750" i="10"/>
  <c r="CN748" i="10"/>
  <c r="CN758" i="10"/>
  <c r="CN762" i="10"/>
  <c r="CN763" i="10"/>
  <c r="CN764" i="10"/>
  <c r="CN753" i="10"/>
  <c r="CN749" i="10"/>
  <c r="CN742" i="10"/>
  <c r="CN741" i="10"/>
  <c r="CN751" i="10"/>
  <c r="CN744" i="10"/>
  <c r="CN743" i="10"/>
  <c r="CN760" i="10"/>
  <c r="CN755" i="10"/>
  <c r="CN734" i="10"/>
  <c r="CN733" i="10"/>
  <c r="CN724" i="10"/>
  <c r="CN736" i="10"/>
  <c r="CN735" i="10"/>
  <c r="CN745" i="10"/>
  <c r="CN746" i="10"/>
  <c r="CN740" i="10"/>
  <c r="CN728" i="10"/>
  <c r="CN727" i="10"/>
  <c r="CN732" i="10"/>
  <c r="CN731" i="10"/>
  <c r="CN726" i="10"/>
  <c r="CN713" i="10"/>
  <c r="CN715" i="10"/>
  <c r="CN706" i="10"/>
  <c r="CN738" i="10"/>
  <c r="CN737" i="10"/>
  <c r="CN729" i="10"/>
  <c r="CN723" i="10"/>
  <c r="CN718" i="10"/>
  <c r="CN711" i="10"/>
  <c r="CN730" i="10"/>
  <c r="CN739" i="10"/>
  <c r="CN722" i="10"/>
  <c r="CN689" i="10"/>
  <c r="CN687" i="10"/>
  <c r="CN685" i="10"/>
  <c r="CN683" i="10"/>
  <c r="CN681" i="10"/>
  <c r="CN679" i="10"/>
  <c r="CN721" i="10"/>
  <c r="CN720" i="10"/>
  <c r="CN705" i="10"/>
  <c r="CN699" i="10"/>
  <c r="CN712" i="10"/>
  <c r="CN701" i="10"/>
  <c r="CN698" i="10"/>
  <c r="CN710" i="10"/>
  <c r="CN709" i="10"/>
  <c r="CN703" i="10"/>
  <c r="CN700" i="10"/>
  <c r="CN714" i="10"/>
  <c r="CN717" i="10"/>
  <c r="CN716" i="10"/>
  <c r="CN707" i="10"/>
  <c r="CN704" i="10"/>
  <c r="CN702" i="10"/>
  <c r="CN693" i="10"/>
  <c r="CN665" i="10"/>
  <c r="CN663" i="10"/>
  <c r="CN661" i="10"/>
  <c r="CN659" i="10"/>
  <c r="CN657" i="10"/>
  <c r="CN655" i="10"/>
  <c r="CN653" i="10"/>
  <c r="CN651" i="10"/>
  <c r="CN649" i="10"/>
  <c r="CN725" i="10"/>
  <c r="CN708" i="10"/>
  <c r="CN719" i="10"/>
  <c r="CN697" i="10"/>
  <c r="CN694" i="10"/>
  <c r="CN669" i="10"/>
  <c r="CN668" i="10"/>
  <c r="CN666" i="10"/>
  <c r="CN684" i="10"/>
  <c r="CN674" i="10"/>
  <c r="CN696" i="10"/>
  <c r="CN695" i="10"/>
  <c r="CN686" i="10"/>
  <c r="CN675" i="10"/>
  <c r="CN688" i="10"/>
  <c r="CN680" i="10"/>
  <c r="CN676" i="10"/>
  <c r="CN692" i="10"/>
  <c r="CN690" i="10"/>
  <c r="CN682" i="10"/>
  <c r="CN677" i="10"/>
  <c r="CN672" i="10"/>
  <c r="CN667" i="10"/>
  <c r="CN646" i="10"/>
  <c r="CN673" i="10"/>
  <c r="CN645" i="10"/>
  <c r="CN644" i="10"/>
  <c r="CN631" i="10"/>
  <c r="CN621" i="10"/>
  <c r="CN619" i="10"/>
  <c r="CN617" i="10"/>
  <c r="CN656" i="10"/>
  <c r="CN639" i="10"/>
  <c r="CN664" i="10"/>
  <c r="CN641" i="10"/>
  <c r="CN638" i="10"/>
  <c r="CN635" i="10"/>
  <c r="CN633" i="10"/>
  <c r="CN662" i="10"/>
  <c r="CN654" i="10"/>
  <c r="CN647" i="10"/>
  <c r="CN643" i="10"/>
  <c r="CN640" i="10"/>
  <c r="CN627" i="10"/>
  <c r="CN650" i="10"/>
  <c r="CN642" i="10"/>
  <c r="CN634" i="10"/>
  <c r="CN626" i="10"/>
  <c r="CN670" i="10"/>
  <c r="CN660" i="10"/>
  <c r="CN652" i="10"/>
  <c r="CN628" i="10"/>
  <c r="CN671" i="10"/>
  <c r="CN658" i="10"/>
  <c r="CN590" i="10"/>
  <c r="CN588" i="10"/>
  <c r="CN637" i="10"/>
  <c r="CN622" i="10"/>
  <c r="CN620" i="10"/>
  <c r="CN618" i="10"/>
  <c r="CN606" i="10"/>
  <c r="CN604" i="10"/>
  <c r="CN602" i="10"/>
  <c r="CN600" i="10"/>
  <c r="CN598" i="10"/>
  <c r="CN596" i="10"/>
  <c r="CN594" i="10"/>
  <c r="CN592" i="10"/>
  <c r="CN605" i="10"/>
  <c r="CN603" i="10"/>
  <c r="CN601" i="10"/>
  <c r="CN599" i="10"/>
  <c r="CN597" i="10"/>
  <c r="CN595" i="10"/>
  <c r="CN593" i="10"/>
  <c r="CN555" i="10"/>
  <c r="CN630" i="10"/>
  <c r="CN584" i="10"/>
  <c r="CN582" i="10"/>
  <c r="CN580" i="10"/>
  <c r="CN578" i="10"/>
  <c r="CN576" i="10"/>
  <c r="CN574" i="10"/>
  <c r="CN572" i="10"/>
  <c r="CN570" i="10"/>
  <c r="CN568" i="10"/>
  <c r="CN559" i="10"/>
  <c r="CN615" i="10"/>
  <c r="CN610" i="10"/>
  <c r="CN589" i="10"/>
  <c r="CN565" i="10"/>
  <c r="CN563" i="10"/>
  <c r="CN561" i="10"/>
  <c r="CN612" i="10"/>
  <c r="CN609" i="10"/>
  <c r="CN567" i="10"/>
  <c r="CN552" i="10"/>
  <c r="CN550" i="10"/>
  <c r="CN625" i="10"/>
  <c r="CN614" i="10"/>
  <c r="CN611" i="10"/>
  <c r="CN556" i="10"/>
  <c r="CN613" i="10"/>
  <c r="CN566" i="10"/>
  <c r="CN564" i="10"/>
  <c r="CN562" i="10"/>
  <c r="CN547" i="10"/>
  <c r="CN585" i="10"/>
  <c r="CN583" i="10"/>
  <c r="CN581" i="10"/>
  <c r="CN579" i="10"/>
  <c r="CN577" i="10"/>
  <c r="CN575" i="10"/>
  <c r="CN573" i="10"/>
  <c r="CN571" i="10"/>
  <c r="CN569" i="10"/>
  <c r="CN551" i="10"/>
  <c r="CN548" i="10"/>
  <c r="CN540" i="10"/>
  <c r="CN537" i="10"/>
  <c r="CN527" i="10"/>
  <c r="CN522" i="10"/>
  <c r="CN514" i="10"/>
  <c r="CN511" i="10"/>
  <c r="CN496" i="10"/>
  <c r="CN493" i="10"/>
  <c r="CN558" i="10"/>
  <c r="CN554" i="10"/>
  <c r="CN542" i="10"/>
  <c r="CN539" i="10"/>
  <c r="CN521" i="10"/>
  <c r="CN516" i="10"/>
  <c r="CN513" i="10"/>
  <c r="CN498" i="10"/>
  <c r="CN495" i="10"/>
  <c r="CN544" i="10"/>
  <c r="CN541" i="10"/>
  <c r="CN518" i="10"/>
  <c r="CN515" i="10"/>
  <c r="CN500" i="10"/>
  <c r="CN543" i="10"/>
  <c r="CN530" i="10"/>
  <c r="CN517" i="10"/>
  <c r="CN502" i="10"/>
  <c r="CN499" i="10"/>
  <c r="CN532" i="10"/>
  <c r="CN529" i="10"/>
  <c r="CN504" i="10"/>
  <c r="CN501" i="10"/>
  <c r="CN546" i="10"/>
  <c r="CN534" i="10"/>
  <c r="CN531" i="10"/>
  <c r="CN524" i="10"/>
  <c r="CN508" i="10"/>
  <c r="CN503" i="10"/>
  <c r="CN536" i="10"/>
  <c r="CN533" i="10"/>
  <c r="CN526" i="10"/>
  <c r="CN510" i="10"/>
  <c r="CN505" i="10"/>
  <c r="CN492" i="10"/>
  <c r="CN489" i="10"/>
  <c r="CN447" i="10"/>
  <c r="CN445" i="10"/>
  <c r="CN443" i="10"/>
  <c r="CN441" i="10"/>
  <c r="CN439" i="10"/>
  <c r="CN437" i="10"/>
  <c r="CN435" i="10"/>
  <c r="CN538" i="10"/>
  <c r="CN535" i="10"/>
  <c r="CN525" i="10"/>
  <c r="CN520" i="10"/>
  <c r="CN512" i="10"/>
  <c r="CN509" i="10"/>
  <c r="CN494" i="10"/>
  <c r="CN491" i="10"/>
  <c r="CN487" i="10"/>
  <c r="CN485" i="10"/>
  <c r="CN483" i="10"/>
  <c r="CN481" i="10"/>
  <c r="CN479" i="10"/>
  <c r="CN477" i="10"/>
  <c r="CN475" i="10"/>
  <c r="CN473" i="10"/>
  <c r="CN471" i="10"/>
  <c r="CN469" i="10"/>
  <c r="CN467" i="10"/>
  <c r="CN465" i="10"/>
  <c r="CN463" i="10"/>
  <c r="CN461" i="10"/>
  <c r="CN459" i="10"/>
  <c r="CN457" i="10"/>
  <c r="CN455" i="10"/>
  <c r="CN453" i="10"/>
  <c r="CN451" i="10"/>
  <c r="CN490" i="10"/>
  <c r="CN480" i="10"/>
  <c r="CN442" i="10"/>
  <c r="CN420" i="10"/>
  <c r="CN488" i="10"/>
  <c r="CN482" i="10"/>
  <c r="CN474" i="10"/>
  <c r="CN472" i="10"/>
  <c r="CN470" i="10"/>
  <c r="CN468" i="10"/>
  <c r="CN466" i="10"/>
  <c r="CN464" i="10"/>
  <c r="CN462" i="10"/>
  <c r="CN460" i="10"/>
  <c r="CN458" i="10"/>
  <c r="CN456" i="10"/>
  <c r="CN454" i="10"/>
  <c r="CN452" i="10"/>
  <c r="CN450" i="10"/>
  <c r="CN444" i="10"/>
  <c r="CN422" i="10"/>
  <c r="CN419" i="10"/>
  <c r="CN484" i="10"/>
  <c r="CN446" i="10"/>
  <c r="CN486" i="10"/>
  <c r="CN448" i="10"/>
  <c r="CN434" i="10"/>
  <c r="CN436" i="10"/>
  <c r="CN430" i="10"/>
  <c r="CN497" i="10"/>
  <c r="CN476" i="10"/>
  <c r="CN438" i="10"/>
  <c r="CN432" i="10"/>
  <c r="CN429" i="10"/>
  <c r="CN407" i="10"/>
  <c r="CN405" i="10"/>
  <c r="CN403" i="10"/>
  <c r="CN354" i="10"/>
  <c r="CN352" i="10"/>
  <c r="CN478" i="10"/>
  <c r="CN440" i="10"/>
  <c r="CN431" i="10"/>
  <c r="CN418" i="10"/>
  <c r="CN413" i="10"/>
  <c r="CN411" i="10"/>
  <c r="CN366" i="10"/>
  <c r="CN364" i="10"/>
  <c r="CN362" i="10"/>
  <c r="CN360" i="10"/>
  <c r="CN358" i="10"/>
  <c r="CN356" i="10"/>
  <c r="CN427" i="10"/>
  <c r="CN428" i="10"/>
  <c r="CN426" i="10"/>
  <c r="CN412" i="10"/>
  <c r="CN410" i="10"/>
  <c r="CN404" i="10"/>
  <c r="CN398" i="10"/>
  <c r="CN395" i="10"/>
  <c r="CN423" i="10"/>
  <c r="CN416" i="10"/>
  <c r="CN408" i="10"/>
  <c r="CN399" i="10"/>
  <c r="CN351" i="10"/>
  <c r="CN421" i="10"/>
  <c r="CN365" i="10"/>
  <c r="CN357" i="10"/>
  <c r="CN353" i="10"/>
  <c r="CN347" i="10"/>
  <c r="CN388" i="10"/>
  <c r="CN425" i="10"/>
  <c r="CN397" i="10"/>
  <c r="CN367" i="10"/>
  <c r="CN359" i="10"/>
  <c r="CN344" i="10"/>
  <c r="CN336" i="10"/>
  <c r="CN334" i="10"/>
  <c r="CN414" i="10"/>
  <c r="CN390" i="10"/>
  <c r="CN389" i="10"/>
  <c r="CN424" i="10"/>
  <c r="CN415" i="10"/>
  <c r="CN402" i="10"/>
  <c r="CN394" i="10"/>
  <c r="CN391" i="10"/>
  <c r="CN378" i="10"/>
  <c r="CN340" i="10"/>
  <c r="CN294" i="10"/>
  <c r="CN292" i="10"/>
  <c r="CN380" i="10"/>
  <c r="CN379" i="10"/>
  <c r="CN377" i="10"/>
  <c r="CN374" i="10"/>
  <c r="CN341" i="10"/>
  <c r="CN308" i="10"/>
  <c r="CN306" i="10"/>
  <c r="CN304" i="10"/>
  <c r="CN392" i="10"/>
  <c r="CN386" i="10"/>
  <c r="CN383" i="10"/>
  <c r="CN376" i="10"/>
  <c r="CN348" i="10"/>
  <c r="CN337" i="10"/>
  <c r="CN335" i="10"/>
  <c r="CN333" i="10"/>
  <c r="CN326" i="10"/>
  <c r="CN316" i="10"/>
  <c r="CN314" i="10"/>
  <c r="CN312" i="10"/>
  <c r="CN375" i="10"/>
  <c r="CN373" i="10"/>
  <c r="CN370" i="10"/>
  <c r="CN318" i="10"/>
  <c r="CN381" i="10"/>
  <c r="CN372" i="10"/>
  <c r="CN330" i="10"/>
  <c r="CN329" i="10"/>
  <c r="CN319" i="10"/>
  <c r="CN406" i="10"/>
  <c r="CN396" i="10"/>
  <c r="CN393" i="10"/>
  <c r="CN384" i="10"/>
  <c r="CN371" i="10"/>
  <c r="CN369" i="10"/>
  <c r="CN331" i="10"/>
  <c r="CN321" i="10"/>
  <c r="CN320" i="10"/>
  <c r="CN309" i="10"/>
  <c r="CN307" i="10"/>
  <c r="CN305" i="10"/>
  <c r="CN400" i="10"/>
  <c r="CN382" i="10"/>
  <c r="CN361" i="10"/>
  <c r="CN322" i="10"/>
  <c r="CN315" i="10"/>
  <c r="CN313" i="10"/>
  <c r="CN311" i="10"/>
  <c r="CN288" i="10"/>
  <c r="CN286" i="10"/>
  <c r="CN385" i="10"/>
  <c r="CN285" i="10"/>
  <c r="CN280" i="10"/>
  <c r="CN278" i="10"/>
  <c r="CN276" i="10"/>
  <c r="CN274" i="10"/>
  <c r="CN272" i="10"/>
  <c r="CN325" i="10"/>
  <c r="CN298" i="10"/>
  <c r="CN293" i="10"/>
  <c r="CN301" i="10"/>
  <c r="CN289" i="10"/>
  <c r="CN363" i="10"/>
  <c r="CN342" i="10"/>
  <c r="CN339" i="10"/>
  <c r="CN287" i="10"/>
  <c r="CN279" i="10"/>
  <c r="CN277" i="10"/>
  <c r="CN275" i="10"/>
  <c r="CN273" i="10"/>
  <c r="CN302" i="10"/>
  <c r="CN299" i="10"/>
  <c r="CN281" i="10"/>
  <c r="CN254" i="10"/>
  <c r="CN252" i="10"/>
  <c r="CN250" i="10"/>
  <c r="CN248" i="10"/>
  <c r="CN246" i="10"/>
  <c r="CN244" i="10"/>
  <c r="CN242" i="10"/>
  <c r="CN240" i="10"/>
  <c r="CN238" i="10"/>
  <c r="CN295" i="10"/>
  <c r="CN291" i="10"/>
  <c r="CN300" i="10"/>
  <c r="CN297" i="10"/>
  <c r="CN282" i="10"/>
  <c r="CN270" i="10"/>
  <c r="CN268" i="10"/>
  <c r="CN266" i="10"/>
  <c r="CN264" i="10"/>
  <c r="CN262" i="10"/>
  <c r="CN260" i="10"/>
  <c r="CN204" i="10"/>
  <c r="CN202" i="10"/>
  <c r="CN200" i="10"/>
  <c r="CN225" i="10"/>
  <c r="CN222" i="10"/>
  <c r="CN214" i="10"/>
  <c r="CN212" i="10"/>
  <c r="CN210" i="10"/>
  <c r="CN208" i="10"/>
  <c r="CN206" i="10"/>
  <c r="CN235" i="10"/>
  <c r="CN233" i="10"/>
  <c r="CN231" i="10"/>
  <c r="CN227" i="10"/>
  <c r="CN220" i="10"/>
  <c r="CN218" i="10"/>
  <c r="CN267" i="10"/>
  <c r="CN263" i="10"/>
  <c r="CN223" i="10"/>
  <c r="CN265" i="10"/>
  <c r="CN269" i="10"/>
  <c r="CN215" i="10"/>
  <c r="CN213" i="10"/>
  <c r="CN211" i="10"/>
  <c r="CN209" i="10"/>
  <c r="CN207" i="10"/>
  <c r="CN188" i="10"/>
  <c r="CN180" i="10"/>
  <c r="CN178" i="10"/>
  <c r="CN176" i="10"/>
  <c r="CN159" i="10"/>
  <c r="CN157" i="10"/>
  <c r="CN258" i="10"/>
  <c r="CN257" i="10"/>
  <c r="CN234" i="10"/>
  <c r="CN232" i="10"/>
  <c r="CN230" i="10"/>
  <c r="CN228" i="10"/>
  <c r="CN224" i="10"/>
  <c r="CN219" i="10"/>
  <c r="CN217" i="10"/>
  <c r="CN259" i="10"/>
  <c r="CN255" i="10"/>
  <c r="CN253" i="10"/>
  <c r="CN251" i="10"/>
  <c r="CN249" i="10"/>
  <c r="CN247" i="10"/>
  <c r="CN245" i="10"/>
  <c r="CN243" i="10"/>
  <c r="CN241" i="10"/>
  <c r="CN239" i="10"/>
  <c r="CN237" i="10"/>
  <c r="CN196" i="10"/>
  <c r="CN169" i="10"/>
  <c r="CN167" i="10"/>
  <c r="CN203" i="10"/>
  <c r="CN172" i="10"/>
  <c r="CN161" i="10"/>
  <c r="CN145" i="10"/>
  <c r="CN127" i="10"/>
  <c r="CN125" i="10"/>
  <c r="CN123" i="10"/>
  <c r="CN106" i="10"/>
  <c r="CN104" i="10"/>
  <c r="CN70" i="10"/>
  <c r="CN54" i="10"/>
  <c r="CN197" i="10"/>
  <c r="CN192" i="10"/>
  <c r="CN135" i="10"/>
  <c r="CN133" i="10"/>
  <c r="CN131" i="10"/>
  <c r="CN129" i="10"/>
  <c r="CN110" i="10"/>
  <c r="CN108" i="10"/>
  <c r="CN93" i="10"/>
  <c r="CN91" i="10"/>
  <c r="CN89" i="10"/>
  <c r="CN76" i="10"/>
  <c r="CN53" i="10"/>
  <c r="CN182" i="10"/>
  <c r="CN170" i="10"/>
  <c r="CN168" i="10"/>
  <c r="CN166" i="10"/>
  <c r="CN158" i="10"/>
  <c r="CN156" i="10"/>
  <c r="CN191" i="10"/>
  <c r="CN190" i="10"/>
  <c r="CN189" i="10"/>
  <c r="CN184" i="10"/>
  <c r="CN183" i="10"/>
  <c r="CN150" i="10"/>
  <c r="CN199" i="10"/>
  <c r="CN187" i="10"/>
  <c r="CN179" i="10"/>
  <c r="CN177" i="10"/>
  <c r="CN175" i="10"/>
  <c r="CN163" i="10"/>
  <c r="CN152" i="10"/>
  <c r="CN149" i="10"/>
  <c r="CN138" i="10"/>
  <c r="CN126" i="10"/>
  <c r="CN164" i="10"/>
  <c r="CN154" i="10"/>
  <c r="CN151" i="10"/>
  <c r="CN136" i="10"/>
  <c r="CN134" i="10"/>
  <c r="CN132" i="10"/>
  <c r="CN130" i="10"/>
  <c r="CN201" i="10"/>
  <c r="CN153" i="10"/>
  <c r="CN142" i="10"/>
  <c r="CN141" i="10"/>
  <c r="CN96" i="10"/>
  <c r="CN81" i="10"/>
  <c r="CN79" i="10"/>
  <c r="CN63" i="10"/>
  <c r="CN62" i="10"/>
  <c r="CN61" i="10"/>
  <c r="CN60" i="10"/>
  <c r="CN59" i="10"/>
  <c r="CN56" i="10"/>
  <c r="CN47" i="10"/>
  <c r="CN44" i="10"/>
  <c r="CN43" i="10"/>
  <c r="CN42" i="10"/>
  <c r="CN41" i="10"/>
  <c r="CN40" i="10"/>
  <c r="CN39" i="10"/>
  <c r="CN38" i="10"/>
  <c r="CN37" i="10"/>
  <c r="CN173" i="10"/>
  <c r="CN144" i="10"/>
  <c r="CN143" i="10"/>
  <c r="CN119" i="10"/>
  <c r="CN117" i="10"/>
  <c r="CN115" i="10"/>
  <c r="CN100" i="10"/>
  <c r="CN85" i="10"/>
  <c r="CN83" i="10"/>
  <c r="CN67" i="10"/>
  <c r="CN55" i="10"/>
  <c r="CN137" i="10"/>
  <c r="CN124" i="10"/>
  <c r="CN77" i="10"/>
  <c r="CN50" i="10"/>
  <c r="CN25" i="10"/>
  <c r="CN122" i="10"/>
  <c r="CN103" i="10"/>
  <c r="CN95" i="10"/>
  <c r="CN51" i="10"/>
  <c r="CN49" i="10"/>
  <c r="CN35" i="10"/>
  <c r="CN31" i="10"/>
  <c r="CN105" i="10"/>
  <c r="CN97" i="10"/>
  <c r="CN71" i="10"/>
  <c r="CN24" i="10"/>
  <c r="CN20" i="10"/>
  <c r="CN15" i="10"/>
  <c r="CN13" i="10"/>
  <c r="CN11" i="10"/>
  <c r="CN9" i="10"/>
  <c r="CN114" i="10"/>
  <c r="CN80" i="10"/>
  <c r="CN34" i="10"/>
  <c r="CN30" i="10"/>
  <c r="CN116" i="10"/>
  <c r="CN90" i="10"/>
  <c r="CN69" i="10"/>
  <c r="CN27" i="10"/>
  <c r="CN23" i="10"/>
  <c r="CN148" i="10"/>
  <c r="CN118" i="10"/>
  <c r="CN109" i="10"/>
  <c r="CN99" i="10"/>
  <c r="CN92" i="10"/>
  <c r="CN73" i="10"/>
  <c r="CN65" i="10"/>
  <c r="CN33" i="10"/>
  <c r="CN29" i="10"/>
  <c r="CN21" i="10"/>
  <c r="CN19" i="10"/>
  <c r="CN120" i="10"/>
  <c r="CN111" i="10"/>
  <c r="CN101" i="10"/>
  <c r="CN84" i="10"/>
  <c r="CN68" i="10"/>
  <c r="CN48" i="10"/>
  <c r="CN26" i="10"/>
  <c r="CN18" i="10"/>
  <c r="CN14" i="10"/>
  <c r="CN12" i="10"/>
  <c r="CN10" i="10"/>
  <c r="CN8" i="10"/>
  <c r="CN86" i="10"/>
  <c r="CN75" i="10"/>
  <c r="CN66" i="10"/>
  <c r="CN57" i="10"/>
  <c r="CN32" i="10"/>
  <c r="CW874" i="10"/>
  <c r="CW872" i="10"/>
  <c r="CW870" i="10"/>
  <c r="CW868" i="10"/>
  <c r="CW873" i="10"/>
  <c r="CW871" i="10"/>
  <c r="CW869" i="10"/>
  <c r="CW867" i="10"/>
  <c r="CW863" i="10"/>
  <c r="CW860" i="10"/>
  <c r="CW859" i="10"/>
  <c r="CW852" i="10"/>
  <c r="CW858" i="10"/>
  <c r="CW854" i="10"/>
  <c r="CW853" i="10"/>
  <c r="CW850" i="10"/>
  <c r="CW838" i="10"/>
  <c r="CW836" i="10"/>
  <c r="CW834" i="10"/>
  <c r="CW832" i="10"/>
  <c r="CW862" i="10"/>
  <c r="CW846" i="10"/>
  <c r="CW844" i="10"/>
  <c r="CW842" i="10"/>
  <c r="CW840" i="10"/>
  <c r="CW861" i="10"/>
  <c r="CW837" i="10"/>
  <c r="CW835" i="10"/>
  <c r="CW833" i="10"/>
  <c r="CW855" i="10"/>
  <c r="CW843" i="10"/>
  <c r="CW856" i="10"/>
  <c r="CW865" i="10"/>
  <c r="CW864" i="10"/>
  <c r="CW841" i="10"/>
  <c r="CW849" i="10"/>
  <c r="CW829" i="10"/>
  <c r="CW828" i="10"/>
  <c r="CW822" i="10"/>
  <c r="CW814" i="10"/>
  <c r="CW809" i="10"/>
  <c r="CW807" i="10"/>
  <c r="CW805" i="10"/>
  <c r="CW845" i="10"/>
  <c r="CW851" i="10"/>
  <c r="CW831" i="10"/>
  <c r="CW826" i="10"/>
  <c r="CW801" i="10"/>
  <c r="CW799" i="10"/>
  <c r="CW797" i="10"/>
  <c r="CW795" i="10"/>
  <c r="CW793" i="10"/>
  <c r="CW847" i="10"/>
  <c r="CW819" i="10"/>
  <c r="CW791" i="10"/>
  <c r="CW824" i="10"/>
  <c r="CW818" i="10"/>
  <c r="CW815" i="10"/>
  <c r="CW827" i="10"/>
  <c r="CW808" i="10"/>
  <c r="CW804" i="10"/>
  <c r="CW817" i="10"/>
  <c r="CW813" i="10"/>
  <c r="CW811" i="10"/>
  <c r="CW806" i="10"/>
  <c r="CW792" i="10"/>
  <c r="CW785" i="10"/>
  <c r="CW800" i="10"/>
  <c r="CW820" i="10"/>
  <c r="CW810" i="10"/>
  <c r="CW823" i="10"/>
  <c r="CW816" i="10"/>
  <c r="CW796" i="10"/>
  <c r="CW780" i="10"/>
  <c r="CW790" i="10"/>
  <c r="CW788" i="10"/>
  <c r="CW789" i="10"/>
  <c r="CW825" i="10"/>
  <c r="CW798" i="10"/>
  <c r="CW781" i="10"/>
  <c r="CW787" i="10"/>
  <c r="CW776" i="10"/>
  <c r="CW771" i="10"/>
  <c r="CW769" i="10"/>
  <c r="CW767" i="10"/>
  <c r="CW782" i="10"/>
  <c r="CW775" i="10"/>
  <c r="CW774" i="10"/>
  <c r="CW794" i="10"/>
  <c r="CW759" i="10"/>
  <c r="CW758" i="10"/>
  <c r="CW770" i="10"/>
  <c r="CW777" i="10"/>
  <c r="CW766" i="10"/>
  <c r="CW764" i="10"/>
  <c r="CW755" i="10"/>
  <c r="CW760" i="10"/>
  <c r="CW753" i="10"/>
  <c r="CW740" i="10"/>
  <c r="CW739" i="10"/>
  <c r="CW768" i="10"/>
  <c r="CW749" i="10"/>
  <c r="CW748" i="10"/>
  <c r="CW742" i="10"/>
  <c r="CW772" i="10"/>
  <c r="CW763" i="10"/>
  <c r="CW762" i="10"/>
  <c r="CW754" i="10"/>
  <c r="CW752" i="10"/>
  <c r="CW746" i="10"/>
  <c r="CW745" i="10"/>
  <c r="CW732" i="10"/>
  <c r="CW731" i="10"/>
  <c r="CW724" i="10"/>
  <c r="CW750" i="10"/>
  <c r="CW743" i="10"/>
  <c r="CW734" i="10"/>
  <c r="CW733" i="10"/>
  <c r="CW722" i="10"/>
  <c r="CW720" i="10"/>
  <c r="CW718" i="10"/>
  <c r="CW716" i="10"/>
  <c r="CW714" i="10"/>
  <c r="CW712" i="10"/>
  <c r="CW741" i="10"/>
  <c r="CW744" i="10"/>
  <c r="CW737" i="10"/>
  <c r="CW726" i="10"/>
  <c r="CW725" i="10"/>
  <c r="CW723" i="10"/>
  <c r="CW721" i="10"/>
  <c r="CW719" i="10"/>
  <c r="CW717" i="10"/>
  <c r="CW715" i="10"/>
  <c r="CW713" i="10"/>
  <c r="CW756" i="10"/>
  <c r="CW751" i="10"/>
  <c r="CW730" i="10"/>
  <c r="CW729" i="10"/>
  <c r="CW727" i="10"/>
  <c r="CW738" i="10"/>
  <c r="CW736" i="10"/>
  <c r="CW728" i="10"/>
  <c r="CW709" i="10"/>
  <c r="CW677" i="10"/>
  <c r="CW675" i="10"/>
  <c r="CW673" i="10"/>
  <c r="CW671" i="10"/>
  <c r="CW669" i="10"/>
  <c r="CW667" i="10"/>
  <c r="CW735" i="10"/>
  <c r="CW701" i="10"/>
  <c r="CW699" i="10"/>
  <c r="CW697" i="10"/>
  <c r="CW695" i="10"/>
  <c r="CW693" i="10"/>
  <c r="CW696" i="10"/>
  <c r="CW711" i="10"/>
  <c r="CW707" i="10"/>
  <c r="CW698" i="10"/>
  <c r="CW708" i="10"/>
  <c r="CW700" i="10"/>
  <c r="CW705" i="10"/>
  <c r="CW703" i="10"/>
  <c r="CW665" i="10"/>
  <c r="CW706" i="10"/>
  <c r="CW710" i="10"/>
  <c r="CW704" i="10"/>
  <c r="CW702" i="10"/>
  <c r="CW692" i="10"/>
  <c r="CW666" i="10"/>
  <c r="CW646" i="10"/>
  <c r="CW689" i="10"/>
  <c r="CW681" i="10"/>
  <c r="CW690" i="10"/>
  <c r="CW682" i="10"/>
  <c r="CW672" i="10"/>
  <c r="CW683" i="10"/>
  <c r="CW684" i="10"/>
  <c r="CW694" i="10"/>
  <c r="CW685" i="10"/>
  <c r="CW674" i="10"/>
  <c r="CW686" i="10"/>
  <c r="CW687" i="10"/>
  <c r="CW679" i="10"/>
  <c r="CW670" i="10"/>
  <c r="CW664" i="10"/>
  <c r="CW663" i="10"/>
  <c r="CW661" i="10"/>
  <c r="CW659" i="10"/>
  <c r="CW657" i="10"/>
  <c r="CW655" i="10"/>
  <c r="CW653" i="10"/>
  <c r="CW651" i="10"/>
  <c r="CW649" i="10"/>
  <c r="CW631" i="10"/>
  <c r="CW621" i="10"/>
  <c r="CW619" i="10"/>
  <c r="CW617" i="10"/>
  <c r="CW688" i="10"/>
  <c r="CW680" i="10"/>
  <c r="CW676" i="10"/>
  <c r="CW644" i="10"/>
  <c r="CW635" i="10"/>
  <c r="CW633" i="10"/>
  <c r="CW645" i="10"/>
  <c r="CW637" i="10"/>
  <c r="CW660" i="10"/>
  <c r="CW652" i="10"/>
  <c r="CW639" i="10"/>
  <c r="CW641" i="10"/>
  <c r="CW638" i="10"/>
  <c r="CW625" i="10"/>
  <c r="CW658" i="10"/>
  <c r="CW643" i="10"/>
  <c r="CW640" i="10"/>
  <c r="CW627" i="10"/>
  <c r="CW668" i="10"/>
  <c r="CW642" i="10"/>
  <c r="CW634" i="10"/>
  <c r="CW656" i="10"/>
  <c r="CW647" i="10"/>
  <c r="CW650" i="10"/>
  <c r="CW630" i="10"/>
  <c r="CW606" i="10"/>
  <c r="CW604" i="10"/>
  <c r="CW602" i="10"/>
  <c r="CW600" i="10"/>
  <c r="CW598" i="10"/>
  <c r="CW596" i="10"/>
  <c r="CW594" i="10"/>
  <c r="CW592" i="10"/>
  <c r="CW662" i="10"/>
  <c r="CW654" i="10"/>
  <c r="CW585" i="10"/>
  <c r="CW583" i="10"/>
  <c r="CW581" i="10"/>
  <c r="CW579" i="10"/>
  <c r="CW577" i="10"/>
  <c r="CW575" i="10"/>
  <c r="CW573" i="10"/>
  <c r="CW571" i="10"/>
  <c r="CW569" i="10"/>
  <c r="CW559" i="10"/>
  <c r="CW544" i="10"/>
  <c r="CW605" i="10"/>
  <c r="CW603" i="10"/>
  <c r="CW601" i="10"/>
  <c r="CW599" i="10"/>
  <c r="CW597" i="10"/>
  <c r="CW595" i="10"/>
  <c r="CW593" i="10"/>
  <c r="CW565" i="10"/>
  <c r="CW563" i="10"/>
  <c r="CW561" i="10"/>
  <c r="CW548" i="10"/>
  <c r="CW584" i="10"/>
  <c r="CW582" i="10"/>
  <c r="CW580" i="10"/>
  <c r="CW578" i="10"/>
  <c r="CW576" i="10"/>
  <c r="CW574" i="10"/>
  <c r="CW572" i="10"/>
  <c r="CW570" i="10"/>
  <c r="CW568" i="10"/>
  <c r="CW552" i="10"/>
  <c r="CW550" i="10"/>
  <c r="CW626" i="10"/>
  <c r="CW610" i="10"/>
  <c r="CW589" i="10"/>
  <c r="CW567" i="10"/>
  <c r="CW556" i="10"/>
  <c r="CW554" i="10"/>
  <c r="CW628" i="10"/>
  <c r="CW622" i="10"/>
  <c r="CW620" i="10"/>
  <c r="CW618" i="10"/>
  <c r="CW612" i="10"/>
  <c r="CW609" i="10"/>
  <c r="CW588" i="10"/>
  <c r="CW558" i="10"/>
  <c r="CW615" i="10"/>
  <c r="CW614" i="10"/>
  <c r="CW611" i="10"/>
  <c r="CW590" i="10"/>
  <c r="CW566" i="10"/>
  <c r="CW564" i="10"/>
  <c r="CW562" i="10"/>
  <c r="CW613" i="10"/>
  <c r="CW551" i="10"/>
  <c r="CW555" i="10"/>
  <c r="CW538" i="10"/>
  <c r="CW535" i="10"/>
  <c r="CW525" i="10"/>
  <c r="CW520" i="10"/>
  <c r="CW512" i="10"/>
  <c r="CW509" i="10"/>
  <c r="CW494" i="10"/>
  <c r="CW491" i="10"/>
  <c r="CW540" i="10"/>
  <c r="CW537" i="10"/>
  <c r="CW527" i="10"/>
  <c r="CW522" i="10"/>
  <c r="CW514" i="10"/>
  <c r="CW511" i="10"/>
  <c r="CW496" i="10"/>
  <c r="CW493" i="10"/>
  <c r="CW547" i="10"/>
  <c r="CW542" i="10"/>
  <c r="CW539" i="10"/>
  <c r="CW521" i="10"/>
  <c r="CW516" i="10"/>
  <c r="CW513" i="10"/>
  <c r="CW498" i="10"/>
  <c r="CW541" i="10"/>
  <c r="CW518" i="10"/>
  <c r="CW515" i="10"/>
  <c r="CW500" i="10"/>
  <c r="CW543" i="10"/>
  <c r="CW530" i="10"/>
  <c r="CW517" i="10"/>
  <c r="CW502" i="10"/>
  <c r="CW499" i="10"/>
  <c r="CW532" i="10"/>
  <c r="CW529" i="10"/>
  <c r="CW504" i="10"/>
  <c r="CW501" i="10"/>
  <c r="CW534" i="10"/>
  <c r="CW531" i="10"/>
  <c r="CW524" i="10"/>
  <c r="CW508" i="10"/>
  <c r="CW503" i="10"/>
  <c r="CW490" i="10"/>
  <c r="CW487" i="10"/>
  <c r="CW485" i="10"/>
  <c r="CW483" i="10"/>
  <c r="CW481" i="10"/>
  <c r="CW479" i="10"/>
  <c r="CW477" i="10"/>
  <c r="CW475" i="10"/>
  <c r="CW473" i="10"/>
  <c r="CW471" i="10"/>
  <c r="CW469" i="10"/>
  <c r="CW467" i="10"/>
  <c r="CW465" i="10"/>
  <c r="CW463" i="10"/>
  <c r="CW461" i="10"/>
  <c r="CW459" i="10"/>
  <c r="CW457" i="10"/>
  <c r="CW455" i="10"/>
  <c r="CW453" i="10"/>
  <c r="CW451" i="10"/>
  <c r="CW546" i="10"/>
  <c r="CW536" i="10"/>
  <c r="CW533" i="10"/>
  <c r="CW526" i="10"/>
  <c r="CW510" i="10"/>
  <c r="CW505" i="10"/>
  <c r="CW492" i="10"/>
  <c r="CW489" i="10"/>
  <c r="CW416" i="10"/>
  <c r="CW440" i="10"/>
  <c r="CW437" i="10"/>
  <c r="CW431" i="10"/>
  <c r="CW418" i="10"/>
  <c r="CW476" i="10"/>
  <c r="CW442" i="10"/>
  <c r="CW439" i="10"/>
  <c r="CW420" i="10"/>
  <c r="CW478" i="10"/>
  <c r="CW472" i="10"/>
  <c r="CW470" i="10"/>
  <c r="CW468" i="10"/>
  <c r="CW466" i="10"/>
  <c r="CW464" i="10"/>
  <c r="CW462" i="10"/>
  <c r="CW460" i="10"/>
  <c r="CW458" i="10"/>
  <c r="CW456" i="10"/>
  <c r="CW454" i="10"/>
  <c r="CW452" i="10"/>
  <c r="CW450" i="10"/>
  <c r="CW444" i="10"/>
  <c r="CW441" i="10"/>
  <c r="CW495" i="10"/>
  <c r="CW480" i="10"/>
  <c r="CW474" i="10"/>
  <c r="CW446" i="10"/>
  <c r="CW443" i="10"/>
  <c r="CW497" i="10"/>
  <c r="CW482" i="10"/>
  <c r="CW448" i="10"/>
  <c r="CW445" i="10"/>
  <c r="CW484" i="10"/>
  <c r="CW447" i="10"/>
  <c r="CW434" i="10"/>
  <c r="CW488" i="10"/>
  <c r="CW486" i="10"/>
  <c r="CW436" i="10"/>
  <c r="CW430" i="10"/>
  <c r="CW427" i="10"/>
  <c r="CW413" i="10"/>
  <c r="CW411" i="10"/>
  <c r="CW366" i="10"/>
  <c r="CW364" i="10"/>
  <c r="CW362" i="10"/>
  <c r="CW360" i="10"/>
  <c r="CW358" i="10"/>
  <c r="CW356" i="10"/>
  <c r="CW438" i="10"/>
  <c r="CW435" i="10"/>
  <c r="CW432" i="10"/>
  <c r="CW429" i="10"/>
  <c r="CW386" i="10"/>
  <c r="CW384" i="10"/>
  <c r="CW382" i="10"/>
  <c r="CW380" i="10"/>
  <c r="CW378" i="10"/>
  <c r="CW376" i="10"/>
  <c r="CW374" i="10"/>
  <c r="CW372" i="10"/>
  <c r="CW370" i="10"/>
  <c r="CW347" i="10"/>
  <c r="CW425" i="10"/>
  <c r="CW419" i="10"/>
  <c r="CW407" i="10"/>
  <c r="CW426" i="10"/>
  <c r="CW424" i="10"/>
  <c r="CW402" i="10"/>
  <c r="CW396" i="10"/>
  <c r="CW393" i="10"/>
  <c r="CW385" i="10"/>
  <c r="CW383" i="10"/>
  <c r="CW381" i="10"/>
  <c r="CW379" i="10"/>
  <c r="CW377" i="10"/>
  <c r="CW375" i="10"/>
  <c r="CW373" i="10"/>
  <c r="CW371" i="10"/>
  <c r="CW369" i="10"/>
  <c r="CW421" i="10"/>
  <c r="CW406" i="10"/>
  <c r="CW403" i="10"/>
  <c r="CW400" i="10"/>
  <c r="CW397" i="10"/>
  <c r="CW367" i="10"/>
  <c r="CW365" i="10"/>
  <c r="CW363" i="10"/>
  <c r="CW361" i="10"/>
  <c r="CW359" i="10"/>
  <c r="CW357" i="10"/>
  <c r="CW348" i="10"/>
  <c r="CW414" i="10"/>
  <c r="CW423" i="10"/>
  <c r="CW412" i="10"/>
  <c r="CW395" i="10"/>
  <c r="CW351" i="10"/>
  <c r="CW330" i="10"/>
  <c r="CW321" i="10"/>
  <c r="CW319" i="10"/>
  <c r="CW410" i="10"/>
  <c r="CW392" i="10"/>
  <c r="CW391" i="10"/>
  <c r="CW342" i="10"/>
  <c r="CW340" i="10"/>
  <c r="CW325" i="10"/>
  <c r="CW415" i="10"/>
  <c r="CW404" i="10"/>
  <c r="CW388" i="10"/>
  <c r="CW422" i="10"/>
  <c r="CW408" i="10"/>
  <c r="CW398" i="10"/>
  <c r="CW428" i="10"/>
  <c r="CW322" i="10"/>
  <c r="CW302" i="10"/>
  <c r="CW300" i="10"/>
  <c r="CW298" i="10"/>
  <c r="CW389" i="10"/>
  <c r="CW339" i="10"/>
  <c r="CW316" i="10"/>
  <c r="CW314" i="10"/>
  <c r="CW312" i="10"/>
  <c r="CW289" i="10"/>
  <c r="CW354" i="10"/>
  <c r="CW352" i="10"/>
  <c r="CW341" i="10"/>
  <c r="CW318" i="10"/>
  <c r="CW295" i="10"/>
  <c r="CW293" i="10"/>
  <c r="CW291" i="10"/>
  <c r="CW399" i="10"/>
  <c r="CW390" i="10"/>
  <c r="CW337" i="10"/>
  <c r="CW336" i="10"/>
  <c r="CW335" i="10"/>
  <c r="CW334" i="10"/>
  <c r="CW333" i="10"/>
  <c r="CW326" i="10"/>
  <c r="CW394" i="10"/>
  <c r="CW344" i="10"/>
  <c r="CW329" i="10"/>
  <c r="CW315" i="10"/>
  <c r="CW313" i="10"/>
  <c r="CW311" i="10"/>
  <c r="CW288" i="10"/>
  <c r="CW286" i="10"/>
  <c r="CW405" i="10"/>
  <c r="CW331" i="10"/>
  <c r="CW320" i="10"/>
  <c r="CW294" i="10"/>
  <c r="CW292" i="10"/>
  <c r="CW282" i="10"/>
  <c r="CW353" i="10"/>
  <c r="CW304" i="10"/>
  <c r="CW299" i="10"/>
  <c r="CW285" i="10"/>
  <c r="CW307" i="10"/>
  <c r="CW297" i="10"/>
  <c r="CW309" i="10"/>
  <c r="CW308" i="10"/>
  <c r="CW305" i="10"/>
  <c r="CW260" i="10"/>
  <c r="CW258" i="10"/>
  <c r="CW287" i="10"/>
  <c r="CW281" i="10"/>
  <c r="CW270" i="10"/>
  <c r="CW268" i="10"/>
  <c r="CW306" i="10"/>
  <c r="CW301" i="10"/>
  <c r="CW280" i="10"/>
  <c r="CW278" i="10"/>
  <c r="CW276" i="10"/>
  <c r="CW274" i="10"/>
  <c r="CW272" i="10"/>
  <c r="CW267" i="10"/>
  <c r="CW259" i="10"/>
  <c r="CW255" i="10"/>
  <c r="CW253" i="10"/>
  <c r="CW251" i="10"/>
  <c r="CW249" i="10"/>
  <c r="CW247" i="10"/>
  <c r="CW245" i="10"/>
  <c r="CW243" i="10"/>
  <c r="CW241" i="10"/>
  <c r="CW239" i="10"/>
  <c r="CW237" i="10"/>
  <c r="CW225" i="10"/>
  <c r="CW222" i="10"/>
  <c r="CW214" i="10"/>
  <c r="CW212" i="10"/>
  <c r="CW210" i="10"/>
  <c r="CW208" i="10"/>
  <c r="CW206" i="10"/>
  <c r="CW279" i="10"/>
  <c r="CW266" i="10"/>
  <c r="CW235" i="10"/>
  <c r="CW233" i="10"/>
  <c r="CW231" i="10"/>
  <c r="CW227" i="10"/>
  <c r="CW220" i="10"/>
  <c r="CW218" i="10"/>
  <c r="CW269" i="10"/>
  <c r="CW254" i="10"/>
  <c r="CW252" i="10"/>
  <c r="CW250" i="10"/>
  <c r="CW248" i="10"/>
  <c r="CW246" i="10"/>
  <c r="CW244" i="10"/>
  <c r="CW242" i="10"/>
  <c r="CW240" i="10"/>
  <c r="CW238" i="10"/>
  <c r="CW223" i="10"/>
  <c r="CW273" i="10"/>
  <c r="CW262" i="10"/>
  <c r="CW264" i="10"/>
  <c r="CW215" i="10"/>
  <c r="CW213" i="10"/>
  <c r="CW211" i="10"/>
  <c r="CW275" i="10"/>
  <c r="CW234" i="10"/>
  <c r="CW232" i="10"/>
  <c r="CW230" i="10"/>
  <c r="CW228" i="10"/>
  <c r="CW224" i="10"/>
  <c r="CW219" i="10"/>
  <c r="CW217" i="10"/>
  <c r="CW191" i="10"/>
  <c r="CW184" i="10"/>
  <c r="CW182" i="10"/>
  <c r="CW163" i="10"/>
  <c r="CW161" i="10"/>
  <c r="CW144" i="10"/>
  <c r="CW142" i="10"/>
  <c r="CW263" i="10"/>
  <c r="CW277" i="10"/>
  <c r="CW265" i="10"/>
  <c r="CW257" i="10"/>
  <c r="CW204" i="10"/>
  <c r="CW202" i="10"/>
  <c r="CW200" i="10"/>
  <c r="CW189" i="10"/>
  <c r="CW173" i="10"/>
  <c r="CW154" i="10"/>
  <c r="CW152" i="10"/>
  <c r="CW150" i="10"/>
  <c r="CW148" i="10"/>
  <c r="CW137" i="10"/>
  <c r="CW143" i="10"/>
  <c r="CW135" i="10"/>
  <c r="CW133" i="10"/>
  <c r="CW131" i="10"/>
  <c r="CW129" i="10"/>
  <c r="CW110" i="10"/>
  <c r="CW108" i="10"/>
  <c r="CW93" i="10"/>
  <c r="CW91" i="10"/>
  <c r="CW89" i="10"/>
  <c r="CW76" i="10"/>
  <c r="CW53" i="10"/>
  <c r="CW201" i="10"/>
  <c r="CW196" i="10"/>
  <c r="CW172" i="10"/>
  <c r="CW145" i="10"/>
  <c r="CW97" i="10"/>
  <c r="CW95" i="10"/>
  <c r="CW80" i="10"/>
  <c r="CW68" i="10"/>
  <c r="CW51" i="10"/>
  <c r="CW207" i="10"/>
  <c r="CW192" i="10"/>
  <c r="CW209" i="10"/>
  <c r="CW203" i="10"/>
  <c r="CW170" i="10"/>
  <c r="CW169" i="10"/>
  <c r="CW168" i="10"/>
  <c r="CW167" i="10"/>
  <c r="CW166" i="10"/>
  <c r="CW158" i="10"/>
  <c r="CW156" i="10"/>
  <c r="CW197" i="10"/>
  <c r="CW190" i="10"/>
  <c r="CW183" i="10"/>
  <c r="CW136" i="10"/>
  <c r="CW134" i="10"/>
  <c r="CW132" i="10"/>
  <c r="CW130" i="10"/>
  <c r="CW188" i="10"/>
  <c r="CW187" i="10"/>
  <c r="CW179" i="10"/>
  <c r="CW177" i="10"/>
  <c r="CW175" i="10"/>
  <c r="CW159" i="10"/>
  <c r="CW157" i="10"/>
  <c r="CW149" i="10"/>
  <c r="CW138" i="10"/>
  <c r="CW164" i="10"/>
  <c r="CW151" i="10"/>
  <c r="CW119" i="10"/>
  <c r="CW117" i="10"/>
  <c r="CW115" i="10"/>
  <c r="CW100" i="10"/>
  <c r="CW85" i="10"/>
  <c r="CW83" i="10"/>
  <c r="CW67" i="10"/>
  <c r="CW55" i="10"/>
  <c r="CW199" i="10"/>
  <c r="CW180" i="10"/>
  <c r="CW178" i="10"/>
  <c r="CW176" i="10"/>
  <c r="CW153" i="10"/>
  <c r="CW141" i="10"/>
  <c r="CW127" i="10"/>
  <c r="CW125" i="10"/>
  <c r="CW123" i="10"/>
  <c r="CW106" i="10"/>
  <c r="CW104" i="10"/>
  <c r="CW70" i="10"/>
  <c r="CW54" i="10"/>
  <c r="CW118" i="10"/>
  <c r="CW109" i="10"/>
  <c r="CW99" i="10"/>
  <c r="CW92" i="10"/>
  <c r="CW73" i="10"/>
  <c r="CW65" i="10"/>
  <c r="CW56" i="10"/>
  <c r="CW48" i="10"/>
  <c r="CW32" i="10"/>
  <c r="CW9" i="10"/>
  <c r="CW120" i="10"/>
  <c r="CW111" i="10"/>
  <c r="CW101" i="10"/>
  <c r="CW84" i="10"/>
  <c r="CW42" i="10"/>
  <c r="CW38" i="10"/>
  <c r="CW25" i="10"/>
  <c r="CW15" i="10"/>
  <c r="CW13" i="10"/>
  <c r="CW11" i="10"/>
  <c r="CW126" i="10"/>
  <c r="CW86" i="10"/>
  <c r="CW75" i="10"/>
  <c r="CW66" i="10"/>
  <c r="CW57" i="10"/>
  <c r="CW35" i="10"/>
  <c r="CW31" i="10"/>
  <c r="CW20" i="10"/>
  <c r="CW77" i="10"/>
  <c r="CW63" i="10"/>
  <c r="CW61" i="10"/>
  <c r="CW59" i="10"/>
  <c r="CW50" i="10"/>
  <c r="CW49" i="10"/>
  <c r="CW41" i="10"/>
  <c r="CW37" i="10"/>
  <c r="CW24" i="10"/>
  <c r="CW124" i="10"/>
  <c r="CW122" i="10"/>
  <c r="CW103" i="10"/>
  <c r="CW96" i="10"/>
  <c r="CW34" i="10"/>
  <c r="CW30" i="10"/>
  <c r="CW105" i="10"/>
  <c r="CW79" i="10"/>
  <c r="CW71" i="10"/>
  <c r="CW47" i="10"/>
  <c r="CW44" i="10"/>
  <c r="CW40" i="10"/>
  <c r="CW27" i="10"/>
  <c r="CW23" i="10"/>
  <c r="CW21" i="10"/>
  <c r="CW19" i="10"/>
  <c r="CW18" i="10"/>
  <c r="CW114" i="10"/>
  <c r="CW81" i="10"/>
  <c r="CW33" i="10"/>
  <c r="CW29" i="10"/>
  <c r="CW116" i="10"/>
  <c r="CW90" i="10"/>
  <c r="CW69" i="10"/>
  <c r="CW62" i="10"/>
  <c r="CW60" i="10"/>
  <c r="CW43" i="10"/>
  <c r="CW39" i="10"/>
  <c r="CW26" i="10"/>
  <c r="CW8" i="10"/>
  <c r="CW10" i="10"/>
  <c r="CW12" i="10"/>
  <c r="CW14" i="10"/>
  <c r="AP80" i="9"/>
  <c r="AP87" i="9"/>
  <c r="AP95" i="9"/>
  <c r="CO874" i="10"/>
  <c r="CO872" i="10"/>
  <c r="CO870" i="10"/>
  <c r="CO868" i="10"/>
  <c r="CO873" i="10"/>
  <c r="CO871" i="10"/>
  <c r="CO869" i="10"/>
  <c r="CO867" i="10"/>
  <c r="CO865" i="10"/>
  <c r="CO864" i="10"/>
  <c r="CO863" i="10"/>
  <c r="CO862" i="10"/>
  <c r="CO861" i="10"/>
  <c r="CO860" i="10"/>
  <c r="CO852" i="10"/>
  <c r="CO851" i="10"/>
  <c r="CO850" i="10"/>
  <c r="CO838" i="10"/>
  <c r="CO836" i="10"/>
  <c r="CO834" i="10"/>
  <c r="CO832" i="10"/>
  <c r="CO846" i="10"/>
  <c r="CO844" i="10"/>
  <c r="CO842" i="10"/>
  <c r="CO840" i="10"/>
  <c r="CO858" i="10"/>
  <c r="CO856" i="10"/>
  <c r="CO849" i="10"/>
  <c r="CO853" i="10"/>
  <c r="CO847" i="10"/>
  <c r="CO859" i="10"/>
  <c r="CO845" i="10"/>
  <c r="CO823" i="10"/>
  <c r="CO835" i="10"/>
  <c r="CO831" i="10"/>
  <c r="CO825" i="10"/>
  <c r="CO822" i="10"/>
  <c r="CO833" i="10"/>
  <c r="CO824" i="10"/>
  <c r="CO818" i="10"/>
  <c r="CO815" i="10"/>
  <c r="CO809" i="10"/>
  <c r="CO807" i="10"/>
  <c r="CO805" i="10"/>
  <c r="CO855" i="10"/>
  <c r="CO854" i="10"/>
  <c r="CO829" i="10"/>
  <c r="CO828" i="10"/>
  <c r="CO841" i="10"/>
  <c r="CO843" i="10"/>
  <c r="CO814" i="10"/>
  <c r="CO801" i="10"/>
  <c r="CO799" i="10"/>
  <c r="CO797" i="10"/>
  <c r="CO795" i="10"/>
  <c r="CO793" i="10"/>
  <c r="CO837" i="10"/>
  <c r="CO816" i="10"/>
  <c r="CO813" i="10"/>
  <c r="CO820" i="10"/>
  <c r="CO817" i="10"/>
  <c r="CO792" i="10"/>
  <c r="CO810" i="10"/>
  <c r="CO827" i="10"/>
  <c r="CO794" i="10"/>
  <c r="CO791" i="10"/>
  <c r="CO785" i="10"/>
  <c r="CO826" i="10"/>
  <c r="CO819" i="10"/>
  <c r="CO811" i="10"/>
  <c r="CO800" i="10"/>
  <c r="CO798" i="10"/>
  <c r="CO790" i="10"/>
  <c r="CO788" i="10"/>
  <c r="CO775" i="10"/>
  <c r="CO789" i="10"/>
  <c r="CO804" i="10"/>
  <c r="CO781" i="10"/>
  <c r="CO806" i="10"/>
  <c r="CO796" i="10"/>
  <c r="CO782" i="10"/>
  <c r="CO808" i="10"/>
  <c r="CO787" i="10"/>
  <c r="CO776" i="10"/>
  <c r="CO777" i="10"/>
  <c r="CO774" i="10"/>
  <c r="CO771" i="10"/>
  <c r="CO769" i="10"/>
  <c r="CO767" i="10"/>
  <c r="CO780" i="10"/>
  <c r="CO758" i="10"/>
  <c r="CO766" i="10"/>
  <c r="CO762" i="10"/>
  <c r="CO772" i="10"/>
  <c r="CO764" i="10"/>
  <c r="CO760" i="10"/>
  <c r="CO770" i="10"/>
  <c r="CO763" i="10"/>
  <c r="CO753" i="10"/>
  <c r="CO759" i="10"/>
  <c r="CO751" i="10"/>
  <c r="CO750" i="10"/>
  <c r="CO744" i="10"/>
  <c r="CO743" i="10"/>
  <c r="CO752" i="10"/>
  <c r="CO746" i="10"/>
  <c r="CO745" i="10"/>
  <c r="CO768" i="10"/>
  <c r="CO756" i="10"/>
  <c r="CO748" i="10"/>
  <c r="CO736" i="10"/>
  <c r="CO735" i="10"/>
  <c r="CO722" i="10"/>
  <c r="CO720" i="10"/>
  <c r="CO718" i="10"/>
  <c r="CO716" i="10"/>
  <c r="CO714" i="10"/>
  <c r="CO712" i="10"/>
  <c r="CO742" i="10"/>
  <c r="CO738" i="10"/>
  <c r="CO740" i="10"/>
  <c r="CO730" i="10"/>
  <c r="CO729" i="10"/>
  <c r="CO723" i="10"/>
  <c r="CO721" i="10"/>
  <c r="CO719" i="10"/>
  <c r="CO717" i="10"/>
  <c r="CO715" i="10"/>
  <c r="CO713" i="10"/>
  <c r="CO755" i="10"/>
  <c r="CO754" i="10"/>
  <c r="CO749" i="10"/>
  <c r="CO741" i="10"/>
  <c r="CO734" i="10"/>
  <c r="CO733" i="10"/>
  <c r="CO724" i="10"/>
  <c r="CO706" i="10"/>
  <c r="CO737" i="10"/>
  <c r="CO731" i="10"/>
  <c r="CO708" i="10"/>
  <c r="CO732" i="10"/>
  <c r="CO727" i="10"/>
  <c r="CO725" i="10"/>
  <c r="CO677" i="10"/>
  <c r="CO675" i="10"/>
  <c r="CO673" i="10"/>
  <c r="CO671" i="10"/>
  <c r="CO669" i="10"/>
  <c r="CO667" i="10"/>
  <c r="CO739" i="10"/>
  <c r="CO728" i="10"/>
  <c r="CO726" i="10"/>
  <c r="CO702" i="10"/>
  <c r="CO701" i="10"/>
  <c r="CO699" i="10"/>
  <c r="CO697" i="10"/>
  <c r="CO695" i="10"/>
  <c r="CO693" i="10"/>
  <c r="CO698" i="10"/>
  <c r="CO710" i="10"/>
  <c r="CO709" i="10"/>
  <c r="CO703" i="10"/>
  <c r="CO700" i="10"/>
  <c r="CO707" i="10"/>
  <c r="CO704" i="10"/>
  <c r="CO711" i="10"/>
  <c r="CO692" i="10"/>
  <c r="CO705" i="10"/>
  <c r="CO696" i="10"/>
  <c r="CO690" i="10"/>
  <c r="CO689" i="10"/>
  <c r="CO688" i="10"/>
  <c r="CO687" i="10"/>
  <c r="CO686" i="10"/>
  <c r="CO685" i="10"/>
  <c r="CO684" i="10"/>
  <c r="CO683" i="10"/>
  <c r="CO682" i="10"/>
  <c r="CO681" i="10"/>
  <c r="CO680" i="10"/>
  <c r="CO679" i="10"/>
  <c r="CO670" i="10"/>
  <c r="CO646" i="10"/>
  <c r="CO694" i="10"/>
  <c r="CO674" i="10"/>
  <c r="CO668" i="10"/>
  <c r="CO665" i="10"/>
  <c r="CO676" i="10"/>
  <c r="CO645" i="10"/>
  <c r="CO644" i="10"/>
  <c r="CO631" i="10"/>
  <c r="CO621" i="10"/>
  <c r="CO619" i="10"/>
  <c r="CO617" i="10"/>
  <c r="CO647" i="10"/>
  <c r="CO635" i="10"/>
  <c r="CO633" i="10"/>
  <c r="CO664" i="10"/>
  <c r="CO661" i="10"/>
  <c r="CO653" i="10"/>
  <c r="CO641" i="10"/>
  <c r="CO638" i="10"/>
  <c r="CO662" i="10"/>
  <c r="CO654" i="10"/>
  <c r="CO643" i="10"/>
  <c r="CO640" i="10"/>
  <c r="CO666" i="10"/>
  <c r="CO659" i="10"/>
  <c r="CO650" i="10"/>
  <c r="CO649" i="10"/>
  <c r="CO642" i="10"/>
  <c r="CO634" i="10"/>
  <c r="CO626" i="10"/>
  <c r="CO660" i="10"/>
  <c r="CO652" i="10"/>
  <c r="CO628" i="10"/>
  <c r="CO657" i="10"/>
  <c r="CO630" i="10"/>
  <c r="CO658" i="10"/>
  <c r="CO672" i="10"/>
  <c r="CO663" i="10"/>
  <c r="CO655" i="10"/>
  <c r="CO651" i="10"/>
  <c r="CO637" i="10"/>
  <c r="CO622" i="10"/>
  <c r="CO620" i="10"/>
  <c r="CO618" i="10"/>
  <c r="CO606" i="10"/>
  <c r="CO604" i="10"/>
  <c r="CO602" i="10"/>
  <c r="CO600" i="10"/>
  <c r="CO598" i="10"/>
  <c r="CO596" i="10"/>
  <c r="CO594" i="10"/>
  <c r="CO592" i="10"/>
  <c r="CO656" i="10"/>
  <c r="CO639" i="10"/>
  <c r="CO585" i="10"/>
  <c r="CO583" i="10"/>
  <c r="CO581" i="10"/>
  <c r="CO579" i="10"/>
  <c r="CO577" i="10"/>
  <c r="CO575" i="10"/>
  <c r="CO573" i="10"/>
  <c r="CO571" i="10"/>
  <c r="CO569" i="10"/>
  <c r="CO584" i="10"/>
  <c r="CO582" i="10"/>
  <c r="CO580" i="10"/>
  <c r="CO578" i="10"/>
  <c r="CO576" i="10"/>
  <c r="CO574" i="10"/>
  <c r="CO572" i="10"/>
  <c r="CO570" i="10"/>
  <c r="CO568" i="10"/>
  <c r="CO559" i="10"/>
  <c r="CO627" i="10"/>
  <c r="CO615" i="10"/>
  <c r="CO610" i="10"/>
  <c r="CO589" i="10"/>
  <c r="CO565" i="10"/>
  <c r="CO563" i="10"/>
  <c r="CO561" i="10"/>
  <c r="CO548" i="10"/>
  <c r="CO612" i="10"/>
  <c r="CO609" i="10"/>
  <c r="CO588" i="10"/>
  <c r="CO567" i="10"/>
  <c r="CO552" i="10"/>
  <c r="CO550" i="10"/>
  <c r="CO625" i="10"/>
  <c r="CO614" i="10"/>
  <c r="CO611" i="10"/>
  <c r="CO590" i="10"/>
  <c r="CO556" i="10"/>
  <c r="CO554" i="10"/>
  <c r="CO613" i="10"/>
  <c r="CO558" i="10"/>
  <c r="CO566" i="10"/>
  <c r="CO564" i="10"/>
  <c r="CO562" i="10"/>
  <c r="CO551" i="10"/>
  <c r="CO605" i="10"/>
  <c r="CO603" i="10"/>
  <c r="CO601" i="10"/>
  <c r="CO599" i="10"/>
  <c r="CO597" i="10"/>
  <c r="CO595" i="10"/>
  <c r="CO593" i="10"/>
  <c r="CO555" i="10"/>
  <c r="CO542" i="10"/>
  <c r="CO539" i="10"/>
  <c r="CO521" i="10"/>
  <c r="CO516" i="10"/>
  <c r="CO513" i="10"/>
  <c r="CO498" i="10"/>
  <c r="CO495" i="10"/>
  <c r="CO544" i="10"/>
  <c r="CO541" i="10"/>
  <c r="CO518" i="10"/>
  <c r="CO515" i="10"/>
  <c r="CO500" i="10"/>
  <c r="CO497" i="10"/>
  <c r="CO543" i="10"/>
  <c r="CO530" i="10"/>
  <c r="CO517" i="10"/>
  <c r="CO502" i="10"/>
  <c r="CO499" i="10"/>
  <c r="CO532" i="10"/>
  <c r="CO529" i="10"/>
  <c r="CO504" i="10"/>
  <c r="CO501" i="10"/>
  <c r="CO546" i="10"/>
  <c r="CO534" i="10"/>
  <c r="CO531" i="10"/>
  <c r="CO524" i="10"/>
  <c r="CO508" i="10"/>
  <c r="CO503" i="10"/>
  <c r="CO536" i="10"/>
  <c r="CO533" i="10"/>
  <c r="CO526" i="10"/>
  <c r="CO510" i="10"/>
  <c r="CO505" i="10"/>
  <c r="CO547" i="10"/>
  <c r="CO538" i="10"/>
  <c r="CO535" i="10"/>
  <c r="CO525" i="10"/>
  <c r="CO520" i="10"/>
  <c r="CO512" i="10"/>
  <c r="CO509" i="10"/>
  <c r="CO494" i="10"/>
  <c r="CO491" i="10"/>
  <c r="CO487" i="10"/>
  <c r="CO485" i="10"/>
  <c r="CO483" i="10"/>
  <c r="CO481" i="10"/>
  <c r="CO479" i="10"/>
  <c r="CO477" i="10"/>
  <c r="CO475" i="10"/>
  <c r="CO473" i="10"/>
  <c r="CO471" i="10"/>
  <c r="CO469" i="10"/>
  <c r="CO467" i="10"/>
  <c r="CO465" i="10"/>
  <c r="CO463" i="10"/>
  <c r="CO461" i="10"/>
  <c r="CO459" i="10"/>
  <c r="CO457" i="10"/>
  <c r="CO455" i="10"/>
  <c r="CO453" i="10"/>
  <c r="CO451" i="10"/>
  <c r="CO540" i="10"/>
  <c r="CO537" i="10"/>
  <c r="CO527" i="10"/>
  <c r="CO522" i="10"/>
  <c r="CO514" i="10"/>
  <c r="CO511" i="10"/>
  <c r="CO496" i="10"/>
  <c r="CO493" i="10"/>
  <c r="CO416" i="10"/>
  <c r="CO488" i="10"/>
  <c r="CO482" i="10"/>
  <c r="CO474" i="10"/>
  <c r="CO472" i="10"/>
  <c r="CO470" i="10"/>
  <c r="CO468" i="10"/>
  <c r="CO466" i="10"/>
  <c r="CO464" i="10"/>
  <c r="CO462" i="10"/>
  <c r="CO460" i="10"/>
  <c r="CO458" i="10"/>
  <c r="CO456" i="10"/>
  <c r="CO454" i="10"/>
  <c r="CO452" i="10"/>
  <c r="CO450" i="10"/>
  <c r="CO444" i="10"/>
  <c r="CO441" i="10"/>
  <c r="CO422" i="10"/>
  <c r="CO419" i="10"/>
  <c r="CO484" i="10"/>
  <c r="CO446" i="10"/>
  <c r="CO443" i="10"/>
  <c r="CO424" i="10"/>
  <c r="CO421" i="10"/>
  <c r="CO486" i="10"/>
  <c r="CO448" i="10"/>
  <c r="CO445" i="10"/>
  <c r="CO447" i="10"/>
  <c r="CO434" i="10"/>
  <c r="CO436" i="10"/>
  <c r="CO430" i="10"/>
  <c r="CO489" i="10"/>
  <c r="CO476" i="10"/>
  <c r="CO438" i="10"/>
  <c r="CO435" i="10"/>
  <c r="CO432" i="10"/>
  <c r="CO492" i="10"/>
  <c r="CO478" i="10"/>
  <c r="CO440" i="10"/>
  <c r="CO437" i="10"/>
  <c r="CO431" i="10"/>
  <c r="CO418" i="10"/>
  <c r="CO413" i="10"/>
  <c r="CO411" i="10"/>
  <c r="CO366" i="10"/>
  <c r="CO364" i="10"/>
  <c r="CO362" i="10"/>
  <c r="CO360" i="10"/>
  <c r="CO358" i="10"/>
  <c r="CO356" i="10"/>
  <c r="CO490" i="10"/>
  <c r="CO480" i="10"/>
  <c r="CO442" i="10"/>
  <c r="CO439" i="10"/>
  <c r="CO420" i="10"/>
  <c r="CO386" i="10"/>
  <c r="CO384" i="10"/>
  <c r="CO382" i="10"/>
  <c r="CO380" i="10"/>
  <c r="CO378" i="10"/>
  <c r="CO376" i="10"/>
  <c r="CO374" i="10"/>
  <c r="CO372" i="10"/>
  <c r="CO370" i="10"/>
  <c r="CO347" i="10"/>
  <c r="CO427" i="10"/>
  <c r="CO428" i="10"/>
  <c r="CO406" i="10"/>
  <c r="CO403" i="10"/>
  <c r="CO400" i="10"/>
  <c r="CO397" i="10"/>
  <c r="CO367" i="10"/>
  <c r="CO365" i="10"/>
  <c r="CO363" i="10"/>
  <c r="CO361" i="10"/>
  <c r="CO359" i="10"/>
  <c r="CO357" i="10"/>
  <c r="CO348" i="10"/>
  <c r="CO429" i="10"/>
  <c r="CO415" i="10"/>
  <c r="CO414" i="10"/>
  <c r="CO407" i="10"/>
  <c r="CO388" i="10"/>
  <c r="CO353" i="10"/>
  <c r="CO330" i="10"/>
  <c r="CO321" i="10"/>
  <c r="CO319" i="10"/>
  <c r="CO425" i="10"/>
  <c r="CO423" i="10"/>
  <c r="CO408" i="10"/>
  <c r="CO404" i="10"/>
  <c r="CO398" i="10"/>
  <c r="CO394" i="10"/>
  <c r="CO393" i="10"/>
  <c r="CO385" i="10"/>
  <c r="CO381" i="10"/>
  <c r="CO377" i="10"/>
  <c r="CO373" i="10"/>
  <c r="CO369" i="10"/>
  <c r="CO354" i="10"/>
  <c r="CO342" i="10"/>
  <c r="CO340" i="10"/>
  <c r="CO325" i="10"/>
  <c r="CO412" i="10"/>
  <c r="CO399" i="10"/>
  <c r="CO426" i="10"/>
  <c r="CO402" i="10"/>
  <c r="CO395" i="10"/>
  <c r="CO339" i="10"/>
  <c r="CO302" i="10"/>
  <c r="CO300" i="10"/>
  <c r="CO298" i="10"/>
  <c r="CO410" i="10"/>
  <c r="CO392" i="10"/>
  <c r="CO383" i="10"/>
  <c r="CO337" i="10"/>
  <c r="CO336" i="10"/>
  <c r="CO335" i="10"/>
  <c r="CO334" i="10"/>
  <c r="CO333" i="10"/>
  <c r="CO326" i="10"/>
  <c r="CO316" i="10"/>
  <c r="CO314" i="10"/>
  <c r="CO312" i="10"/>
  <c r="CO289" i="10"/>
  <c r="CO389" i="10"/>
  <c r="CO375" i="10"/>
  <c r="CO344" i="10"/>
  <c r="CO318" i="10"/>
  <c r="CO295" i="10"/>
  <c r="CO293" i="10"/>
  <c r="CO291" i="10"/>
  <c r="CO329" i="10"/>
  <c r="CO396" i="10"/>
  <c r="CO390" i="10"/>
  <c r="CO371" i="10"/>
  <c r="CO351" i="10"/>
  <c r="CO331" i="10"/>
  <c r="CO320" i="10"/>
  <c r="CO322" i="10"/>
  <c r="CO315" i="10"/>
  <c r="CO313" i="10"/>
  <c r="CO311" i="10"/>
  <c r="CO288" i="10"/>
  <c r="CO286" i="10"/>
  <c r="CO391" i="10"/>
  <c r="CO352" i="10"/>
  <c r="CO294" i="10"/>
  <c r="CO292" i="10"/>
  <c r="CO308" i="10"/>
  <c r="CO305" i="10"/>
  <c r="CO379" i="10"/>
  <c r="CO306" i="10"/>
  <c r="CO301" i="10"/>
  <c r="CO287" i="10"/>
  <c r="CO405" i="10"/>
  <c r="CO341" i="10"/>
  <c r="CO304" i="10"/>
  <c r="CO299" i="10"/>
  <c r="CO281" i="10"/>
  <c r="CO260" i="10"/>
  <c r="CO258" i="10"/>
  <c r="CO307" i="10"/>
  <c r="CO297" i="10"/>
  <c r="CO282" i="10"/>
  <c r="CO270" i="10"/>
  <c r="CO268" i="10"/>
  <c r="CO309" i="10"/>
  <c r="CO285" i="10"/>
  <c r="CO280" i="10"/>
  <c r="CO278" i="10"/>
  <c r="CO276" i="10"/>
  <c r="CO274" i="10"/>
  <c r="CO272" i="10"/>
  <c r="CO264" i="10"/>
  <c r="CO254" i="10"/>
  <c r="CO252" i="10"/>
  <c r="CO250" i="10"/>
  <c r="CO248" i="10"/>
  <c r="CO246" i="10"/>
  <c r="CO244" i="10"/>
  <c r="CO242" i="10"/>
  <c r="CO240" i="10"/>
  <c r="CO238" i="10"/>
  <c r="CO225" i="10"/>
  <c r="CO222" i="10"/>
  <c r="CO214" i="10"/>
  <c r="CO212" i="10"/>
  <c r="CO210" i="10"/>
  <c r="CO208" i="10"/>
  <c r="CO206" i="10"/>
  <c r="CO277" i="10"/>
  <c r="CO235" i="10"/>
  <c r="CO233" i="10"/>
  <c r="CO231" i="10"/>
  <c r="CO227" i="10"/>
  <c r="CO220" i="10"/>
  <c r="CO218" i="10"/>
  <c r="CO267" i="10"/>
  <c r="CO263" i="10"/>
  <c r="CO223" i="10"/>
  <c r="CO279" i="10"/>
  <c r="CO265" i="10"/>
  <c r="CO269" i="10"/>
  <c r="CO266" i="10"/>
  <c r="CO215" i="10"/>
  <c r="CO213" i="10"/>
  <c r="CO211" i="10"/>
  <c r="CO273" i="10"/>
  <c r="CO257" i="10"/>
  <c r="CO234" i="10"/>
  <c r="CO232" i="10"/>
  <c r="CO230" i="10"/>
  <c r="CO228" i="10"/>
  <c r="CO224" i="10"/>
  <c r="CO219" i="10"/>
  <c r="CO217" i="10"/>
  <c r="CO191" i="10"/>
  <c r="CO184" i="10"/>
  <c r="CO182" i="10"/>
  <c r="CO163" i="10"/>
  <c r="CO161" i="10"/>
  <c r="CO144" i="10"/>
  <c r="CO142" i="10"/>
  <c r="CO259" i="10"/>
  <c r="CO255" i="10"/>
  <c r="CO253" i="10"/>
  <c r="CO251" i="10"/>
  <c r="CO249" i="10"/>
  <c r="CO247" i="10"/>
  <c r="CO245" i="10"/>
  <c r="CO243" i="10"/>
  <c r="CO241" i="10"/>
  <c r="CO239" i="10"/>
  <c r="CO237" i="10"/>
  <c r="CO275" i="10"/>
  <c r="CO262" i="10"/>
  <c r="CO204" i="10"/>
  <c r="CO202" i="10"/>
  <c r="CO200" i="10"/>
  <c r="CO189" i="10"/>
  <c r="CO173" i="10"/>
  <c r="CO154" i="10"/>
  <c r="CO152" i="10"/>
  <c r="CO150" i="10"/>
  <c r="CO148" i="10"/>
  <c r="CO137" i="10"/>
  <c r="CO197" i="10"/>
  <c r="CO192" i="10"/>
  <c r="CO135" i="10"/>
  <c r="CO133" i="10"/>
  <c r="CO131" i="10"/>
  <c r="CO129" i="10"/>
  <c r="CO110" i="10"/>
  <c r="CO108" i="10"/>
  <c r="CO93" i="10"/>
  <c r="CO91" i="10"/>
  <c r="CO89" i="10"/>
  <c r="CO76" i="10"/>
  <c r="CO53" i="10"/>
  <c r="CO170" i="10"/>
  <c r="CO169" i="10"/>
  <c r="CO168" i="10"/>
  <c r="CO167" i="10"/>
  <c r="CO166" i="10"/>
  <c r="CO158" i="10"/>
  <c r="CO156" i="10"/>
  <c r="CO97" i="10"/>
  <c r="CO95" i="10"/>
  <c r="CO80" i="10"/>
  <c r="CO68" i="10"/>
  <c r="CO51" i="10"/>
  <c r="CO190" i="10"/>
  <c r="CO183" i="10"/>
  <c r="CO199" i="10"/>
  <c r="CO188" i="10"/>
  <c r="CO187" i="10"/>
  <c r="CO179" i="10"/>
  <c r="CO177" i="10"/>
  <c r="CO175" i="10"/>
  <c r="CO159" i="10"/>
  <c r="CO157" i="10"/>
  <c r="CO149" i="10"/>
  <c r="CO207" i="10"/>
  <c r="CO164" i="10"/>
  <c r="CO151" i="10"/>
  <c r="CO136" i="10"/>
  <c r="CO134" i="10"/>
  <c r="CO132" i="10"/>
  <c r="CO130" i="10"/>
  <c r="CO209" i="10"/>
  <c r="CO201" i="10"/>
  <c r="CO196" i="10"/>
  <c r="CO180" i="10"/>
  <c r="CO178" i="10"/>
  <c r="CO176" i="10"/>
  <c r="CO153" i="10"/>
  <c r="CO141" i="10"/>
  <c r="CO143" i="10"/>
  <c r="CO119" i="10"/>
  <c r="CO117" i="10"/>
  <c r="CO115" i="10"/>
  <c r="CO100" i="10"/>
  <c r="CO85" i="10"/>
  <c r="CO83" i="10"/>
  <c r="CO67" i="10"/>
  <c r="CO55" i="10"/>
  <c r="CO203" i="10"/>
  <c r="CO172" i="10"/>
  <c r="CO145" i="10"/>
  <c r="CO127" i="10"/>
  <c r="CO125" i="10"/>
  <c r="CO123" i="10"/>
  <c r="CO106" i="10"/>
  <c r="CO104" i="10"/>
  <c r="CO70" i="10"/>
  <c r="CO54" i="10"/>
  <c r="CO122" i="10"/>
  <c r="CO103" i="10"/>
  <c r="CO96" i="10"/>
  <c r="CO49" i="10"/>
  <c r="CO35" i="10"/>
  <c r="CO31" i="10"/>
  <c r="CO9" i="10"/>
  <c r="CO105" i="10"/>
  <c r="CO79" i="10"/>
  <c r="CO71" i="10"/>
  <c r="CO41" i="10"/>
  <c r="CO37" i="10"/>
  <c r="CO24" i="10"/>
  <c r="CO20" i="10"/>
  <c r="CO15" i="10"/>
  <c r="CO13" i="10"/>
  <c r="CO11" i="10"/>
  <c r="CO114" i="10"/>
  <c r="CO81" i="10"/>
  <c r="CO34" i="10"/>
  <c r="CO30" i="10"/>
  <c r="CO116" i="10"/>
  <c r="CO90" i="10"/>
  <c r="CO69" i="10"/>
  <c r="CO62" i="10"/>
  <c r="CO60" i="10"/>
  <c r="CO47" i="10"/>
  <c r="CO44" i="10"/>
  <c r="CO40" i="10"/>
  <c r="CO27" i="10"/>
  <c r="CO23" i="10"/>
  <c r="CO138" i="10"/>
  <c r="CO126" i="10"/>
  <c r="CO118" i="10"/>
  <c r="CO109" i="10"/>
  <c r="CO99" i="10"/>
  <c r="CO92" i="10"/>
  <c r="CO73" i="10"/>
  <c r="CO65" i="10"/>
  <c r="CO56" i="10"/>
  <c r="CO33" i="10"/>
  <c r="CO29" i="10"/>
  <c r="CO21" i="10"/>
  <c r="CO19" i="10"/>
  <c r="CO120" i="10"/>
  <c r="CO111" i="10"/>
  <c r="CO101" i="10"/>
  <c r="CO84" i="10"/>
  <c r="CO48" i="10"/>
  <c r="CO43" i="10"/>
  <c r="CO39" i="10"/>
  <c r="CO26" i="10"/>
  <c r="CO18" i="10"/>
  <c r="CO86" i="10"/>
  <c r="CO75" i="10"/>
  <c r="CO66" i="10"/>
  <c r="CO57" i="10"/>
  <c r="CO32" i="10"/>
  <c r="CO124" i="10"/>
  <c r="CO77" i="10"/>
  <c r="CO63" i="10"/>
  <c r="CO61" i="10"/>
  <c r="CO59" i="10"/>
  <c r="CO50" i="10"/>
  <c r="CO42" i="10"/>
  <c r="CO38" i="10"/>
  <c r="CO25" i="10"/>
  <c r="CO8" i="10"/>
  <c r="CO10" i="10"/>
  <c r="CO12" i="10"/>
  <c r="CO14" i="10"/>
  <c r="CU859" i="10"/>
  <c r="CU868" i="10"/>
  <c r="CU851" i="10"/>
  <c r="CU871" i="10"/>
  <c r="CU863" i="10"/>
  <c r="CU854" i="10"/>
  <c r="CU870" i="10"/>
  <c r="CU869" i="10"/>
  <c r="CU864" i="10"/>
  <c r="CU867" i="10"/>
  <c r="CU855" i="10"/>
  <c r="CU856" i="10"/>
  <c r="CU847" i="10"/>
  <c r="CU845" i="10"/>
  <c r="CU843" i="10"/>
  <c r="CU841" i="10"/>
  <c r="CU828" i="10"/>
  <c r="CU826" i="10"/>
  <c r="CU824" i="10"/>
  <c r="CU822" i="10"/>
  <c r="CU873" i="10"/>
  <c r="CU861" i="10"/>
  <c r="CU838" i="10"/>
  <c r="CU836" i="10"/>
  <c r="CU834" i="10"/>
  <c r="CU832" i="10"/>
  <c r="CU874" i="10"/>
  <c r="CU862" i="10"/>
  <c r="CU860" i="10"/>
  <c r="CU850" i="10"/>
  <c r="CU849" i="10"/>
  <c r="CU844" i="10"/>
  <c r="CU872" i="10"/>
  <c r="CU865" i="10"/>
  <c r="CU852" i="10"/>
  <c r="CU853" i="10"/>
  <c r="CU819" i="10"/>
  <c r="CU817" i="10"/>
  <c r="CU815" i="10"/>
  <c r="CU813" i="10"/>
  <c r="CU858" i="10"/>
  <c r="CU842" i="10"/>
  <c r="CU835" i="10"/>
  <c r="CU831" i="10"/>
  <c r="CU801" i="10"/>
  <c r="CU846" i="10"/>
  <c r="CU833" i="10"/>
  <c r="CU837" i="10"/>
  <c r="CU825" i="10"/>
  <c r="CU811" i="10"/>
  <c r="CU810" i="10"/>
  <c r="CU808" i="10"/>
  <c r="CU806" i="10"/>
  <c r="CU804" i="10"/>
  <c r="CU840" i="10"/>
  <c r="CU827" i="10"/>
  <c r="CU823" i="10"/>
  <c r="CU829" i="10"/>
  <c r="CU816" i="10"/>
  <c r="CU807" i="10"/>
  <c r="CU798" i="10"/>
  <c r="CU795" i="10"/>
  <c r="CU800" i="10"/>
  <c r="CU820" i="10"/>
  <c r="CU818" i="10"/>
  <c r="CU799" i="10"/>
  <c r="CU794" i="10"/>
  <c r="CU791" i="10"/>
  <c r="CU787" i="10"/>
  <c r="CU809" i="10"/>
  <c r="CU785" i="10"/>
  <c r="CU797" i="10"/>
  <c r="CU796" i="10"/>
  <c r="CU793" i="10"/>
  <c r="CU790" i="10"/>
  <c r="CU788" i="10"/>
  <c r="CU805" i="10"/>
  <c r="CU777" i="10"/>
  <c r="CU764" i="10"/>
  <c r="CU762" i="10"/>
  <c r="CU789" i="10"/>
  <c r="CU772" i="10"/>
  <c r="CU770" i="10"/>
  <c r="CU768" i="10"/>
  <c r="CU766" i="10"/>
  <c r="CU780" i="10"/>
  <c r="CU792" i="10"/>
  <c r="CU782" i="10"/>
  <c r="CU776" i="10"/>
  <c r="CU771" i="10"/>
  <c r="CU769" i="10"/>
  <c r="CU767" i="10"/>
  <c r="CU763" i="10"/>
  <c r="CU746" i="10"/>
  <c r="CU744" i="10"/>
  <c r="CU742" i="10"/>
  <c r="CU740" i="10"/>
  <c r="CU738" i="10"/>
  <c r="CU774" i="10"/>
  <c r="CU756" i="10"/>
  <c r="CU754" i="10"/>
  <c r="CU759" i="10"/>
  <c r="CU758" i="10"/>
  <c r="CU781" i="10"/>
  <c r="CU814" i="10"/>
  <c r="CU760" i="10"/>
  <c r="CU755" i="10"/>
  <c r="CU753" i="10"/>
  <c r="CU751" i="10"/>
  <c r="CU749" i="10"/>
  <c r="CU752" i="10"/>
  <c r="CU775" i="10"/>
  <c r="CU750" i="10"/>
  <c r="CU741" i="10"/>
  <c r="CU736" i="10"/>
  <c r="CU734" i="10"/>
  <c r="CU732" i="10"/>
  <c r="CU730" i="10"/>
  <c r="CU728" i="10"/>
  <c r="CU726" i="10"/>
  <c r="CU724" i="10"/>
  <c r="CU745" i="10"/>
  <c r="CU739" i="10"/>
  <c r="CU727" i="10"/>
  <c r="CU729" i="10"/>
  <c r="CU743" i="10"/>
  <c r="CU748" i="10"/>
  <c r="CU725" i="10"/>
  <c r="CU723" i="10"/>
  <c r="CU721" i="10"/>
  <c r="CU719" i="10"/>
  <c r="CU717" i="10"/>
  <c r="CU715" i="10"/>
  <c r="CU713" i="10"/>
  <c r="CU711" i="10"/>
  <c r="CU709" i="10"/>
  <c r="CU707" i="10"/>
  <c r="CU705" i="10"/>
  <c r="CU737" i="10"/>
  <c r="CU714" i="10"/>
  <c r="CU735" i="10"/>
  <c r="CU716" i="10"/>
  <c r="CU733" i="10"/>
  <c r="CU708" i="10"/>
  <c r="CU703" i="10"/>
  <c r="CU700" i="10"/>
  <c r="CU698" i="10"/>
  <c r="CU696" i="10"/>
  <c r="CU694" i="10"/>
  <c r="CU692" i="10"/>
  <c r="CU731" i="10"/>
  <c r="CU712" i="10"/>
  <c r="CU677" i="10"/>
  <c r="CU675" i="10"/>
  <c r="CU673" i="10"/>
  <c r="CU671" i="10"/>
  <c r="CU669" i="10"/>
  <c r="CU667" i="10"/>
  <c r="CU665" i="10"/>
  <c r="CU722" i="10"/>
  <c r="CU710" i="10"/>
  <c r="CU706" i="10"/>
  <c r="CU704" i="10"/>
  <c r="CU702" i="10"/>
  <c r="CU697" i="10"/>
  <c r="CU699" i="10"/>
  <c r="CU718" i="10"/>
  <c r="CU701" i="10"/>
  <c r="CU674" i="10"/>
  <c r="CU647" i="10"/>
  <c r="CU645" i="10"/>
  <c r="CU720" i="10"/>
  <c r="CU695" i="10"/>
  <c r="CU676" i="10"/>
  <c r="CU670" i="10"/>
  <c r="CU664" i="10"/>
  <c r="CU689" i="10"/>
  <c r="CU688" i="10"/>
  <c r="CU681" i="10"/>
  <c r="CU680" i="10"/>
  <c r="CU666" i="10"/>
  <c r="CU693" i="10"/>
  <c r="CU690" i="10"/>
  <c r="CU683" i="10"/>
  <c r="CU682" i="10"/>
  <c r="CU685" i="10"/>
  <c r="CU684" i="10"/>
  <c r="CU662" i="10"/>
  <c r="CU660" i="10"/>
  <c r="CU658" i="10"/>
  <c r="CU656" i="10"/>
  <c r="CU654" i="10"/>
  <c r="CU652" i="10"/>
  <c r="CU650" i="10"/>
  <c r="CU642" i="10"/>
  <c r="CU640" i="10"/>
  <c r="CU638" i="10"/>
  <c r="CU628" i="10"/>
  <c r="CU626" i="10"/>
  <c r="CU687" i="10"/>
  <c r="CU686" i="10"/>
  <c r="CU679" i="10"/>
  <c r="CU663" i="10"/>
  <c r="CU661" i="10"/>
  <c r="CU659" i="10"/>
  <c r="CU657" i="10"/>
  <c r="CU655" i="10"/>
  <c r="CU653" i="10"/>
  <c r="CU651" i="10"/>
  <c r="CU649" i="10"/>
  <c r="CU615" i="10"/>
  <c r="CU644" i="10"/>
  <c r="CU637" i="10"/>
  <c r="CU622" i="10"/>
  <c r="CU620" i="10"/>
  <c r="CU618" i="10"/>
  <c r="CU646" i="10"/>
  <c r="CU639" i="10"/>
  <c r="CU672" i="10"/>
  <c r="CU641" i="10"/>
  <c r="CU635" i="10"/>
  <c r="CU633" i="10"/>
  <c r="CU643" i="10"/>
  <c r="CU668" i="10"/>
  <c r="CU634" i="10"/>
  <c r="CU613" i="10"/>
  <c r="CU611" i="10"/>
  <c r="CU609" i="10"/>
  <c r="CU631" i="10"/>
  <c r="CU590" i="10"/>
  <c r="CU588" i="10"/>
  <c r="CU630" i="10"/>
  <c r="CU551" i="10"/>
  <c r="CU625" i="10"/>
  <c r="CU621" i="10"/>
  <c r="CU619" i="10"/>
  <c r="CU617" i="10"/>
  <c r="CU555" i="10"/>
  <c r="CU606" i="10"/>
  <c r="CU604" i="10"/>
  <c r="CU602" i="10"/>
  <c r="CU600" i="10"/>
  <c r="CU598" i="10"/>
  <c r="CU596" i="10"/>
  <c r="CU594" i="10"/>
  <c r="CU592" i="10"/>
  <c r="CU585" i="10"/>
  <c r="CU583" i="10"/>
  <c r="CU581" i="10"/>
  <c r="CU579" i="10"/>
  <c r="CU577" i="10"/>
  <c r="CU575" i="10"/>
  <c r="CU573" i="10"/>
  <c r="CU571" i="10"/>
  <c r="CU569" i="10"/>
  <c r="CU559" i="10"/>
  <c r="CU605" i="10"/>
  <c r="CU603" i="10"/>
  <c r="CU601" i="10"/>
  <c r="CU599" i="10"/>
  <c r="CU597" i="10"/>
  <c r="CU595" i="10"/>
  <c r="CU593" i="10"/>
  <c r="CU565" i="10"/>
  <c r="CU563" i="10"/>
  <c r="CU561" i="10"/>
  <c r="CU584" i="10"/>
  <c r="CU582" i="10"/>
  <c r="CU580" i="10"/>
  <c r="CU578" i="10"/>
  <c r="CU576" i="10"/>
  <c r="CU574" i="10"/>
  <c r="CU572" i="10"/>
  <c r="CU570" i="10"/>
  <c r="CU568" i="10"/>
  <c r="CU610" i="10"/>
  <c r="CU589" i="10"/>
  <c r="CU567" i="10"/>
  <c r="CU612" i="10"/>
  <c r="CU558" i="10"/>
  <c r="CU543" i="10"/>
  <c r="CU541" i="10"/>
  <c r="CU539" i="10"/>
  <c r="CU537" i="10"/>
  <c r="CU535" i="10"/>
  <c r="CU533" i="10"/>
  <c r="CU531" i="10"/>
  <c r="CU529" i="10"/>
  <c r="CU527" i="10"/>
  <c r="CU525" i="10"/>
  <c r="CU521" i="10"/>
  <c r="CU517" i="10"/>
  <c r="CU515" i="10"/>
  <c r="CU513" i="10"/>
  <c r="CU511" i="10"/>
  <c r="CU509" i="10"/>
  <c r="CU505" i="10"/>
  <c r="CU503" i="10"/>
  <c r="CU501" i="10"/>
  <c r="CU499" i="10"/>
  <c r="CU497" i="10"/>
  <c r="CU495" i="10"/>
  <c r="CU493" i="10"/>
  <c r="CU491" i="10"/>
  <c r="CU489" i="10"/>
  <c r="CU627" i="10"/>
  <c r="CU614" i="10"/>
  <c r="CU566" i="10"/>
  <c r="CU564" i="10"/>
  <c r="CU562" i="10"/>
  <c r="CU547" i="10"/>
  <c r="CU554" i="10"/>
  <c r="CU550" i="10"/>
  <c r="CU534" i="10"/>
  <c r="CU524" i="10"/>
  <c r="CU508" i="10"/>
  <c r="CU490" i="10"/>
  <c r="CU487" i="10"/>
  <c r="CU485" i="10"/>
  <c r="CU483" i="10"/>
  <c r="CU481" i="10"/>
  <c r="CU479" i="10"/>
  <c r="CU477" i="10"/>
  <c r="CU475" i="10"/>
  <c r="CU552" i="10"/>
  <c r="CU546" i="10"/>
  <c r="CU536" i="10"/>
  <c r="CU526" i="10"/>
  <c r="CU510" i="10"/>
  <c r="CU492" i="10"/>
  <c r="CU538" i="10"/>
  <c r="CU520" i="10"/>
  <c r="CU512" i="10"/>
  <c r="CU540" i="10"/>
  <c r="CU522" i="10"/>
  <c r="CU514" i="10"/>
  <c r="CU556" i="10"/>
  <c r="CU542" i="10"/>
  <c r="CU516" i="10"/>
  <c r="CU498" i="10"/>
  <c r="CU548" i="10"/>
  <c r="CU544" i="10"/>
  <c r="CU518" i="10"/>
  <c r="CU530" i="10"/>
  <c r="CU502" i="10"/>
  <c r="CU431" i="10"/>
  <c r="CU429" i="10"/>
  <c r="CU427" i="10"/>
  <c r="CU425" i="10"/>
  <c r="CU423" i="10"/>
  <c r="CU421" i="10"/>
  <c r="CU419" i="10"/>
  <c r="CU532" i="10"/>
  <c r="CU504" i="10"/>
  <c r="CU488" i="10"/>
  <c r="CU447" i="10"/>
  <c r="CU445" i="10"/>
  <c r="CU443" i="10"/>
  <c r="CU441" i="10"/>
  <c r="CU439" i="10"/>
  <c r="CU437" i="10"/>
  <c r="CU435" i="10"/>
  <c r="CU486" i="10"/>
  <c r="CU436" i="10"/>
  <c r="CU430" i="10"/>
  <c r="CU494" i="10"/>
  <c r="CU438" i="10"/>
  <c r="CU432" i="10"/>
  <c r="CU476" i="10"/>
  <c r="CU473" i="10"/>
  <c r="CU471" i="10"/>
  <c r="CU469" i="10"/>
  <c r="CU467" i="10"/>
  <c r="CU465" i="10"/>
  <c r="CU463" i="10"/>
  <c r="CU461" i="10"/>
  <c r="CU459" i="10"/>
  <c r="CU457" i="10"/>
  <c r="CU455" i="10"/>
  <c r="CU453" i="10"/>
  <c r="CU451" i="10"/>
  <c r="CU442" i="10"/>
  <c r="CU478" i="10"/>
  <c r="CU472" i="10"/>
  <c r="CU470" i="10"/>
  <c r="CU468" i="10"/>
  <c r="CU466" i="10"/>
  <c r="CU464" i="10"/>
  <c r="CU462" i="10"/>
  <c r="CU460" i="10"/>
  <c r="CU458" i="10"/>
  <c r="CU456" i="10"/>
  <c r="CU454" i="10"/>
  <c r="CU452" i="10"/>
  <c r="CU450" i="10"/>
  <c r="CU444" i="10"/>
  <c r="CU500" i="10"/>
  <c r="CU480" i="10"/>
  <c r="CU474" i="10"/>
  <c r="CU446" i="10"/>
  <c r="CU482" i="10"/>
  <c r="CU448" i="10"/>
  <c r="CU426" i="10"/>
  <c r="CU415" i="10"/>
  <c r="CU399" i="10"/>
  <c r="CU397" i="10"/>
  <c r="CU395" i="10"/>
  <c r="CU393" i="10"/>
  <c r="CU391" i="10"/>
  <c r="CU389" i="10"/>
  <c r="CU496" i="10"/>
  <c r="CU484" i="10"/>
  <c r="CU434" i="10"/>
  <c r="CU428" i="10"/>
  <c r="CU414" i="10"/>
  <c r="CU407" i="10"/>
  <c r="CU405" i="10"/>
  <c r="CU403" i="10"/>
  <c r="CU354" i="10"/>
  <c r="CU352" i="10"/>
  <c r="CU406" i="10"/>
  <c r="CU440" i="10"/>
  <c r="CU420" i="10"/>
  <c r="CU392" i="10"/>
  <c r="CU386" i="10"/>
  <c r="CU384" i="10"/>
  <c r="CU382" i="10"/>
  <c r="CU380" i="10"/>
  <c r="CU378" i="10"/>
  <c r="CU376" i="10"/>
  <c r="CU374" i="10"/>
  <c r="CU372" i="10"/>
  <c r="CU370" i="10"/>
  <c r="CU424" i="10"/>
  <c r="CU418" i="10"/>
  <c r="CU413" i="10"/>
  <c r="CU411" i="10"/>
  <c r="CU402" i="10"/>
  <c r="CU396" i="10"/>
  <c r="CU385" i="10"/>
  <c r="CU383" i="10"/>
  <c r="CU381" i="10"/>
  <c r="CU379" i="10"/>
  <c r="CU377" i="10"/>
  <c r="CU375" i="10"/>
  <c r="CU373" i="10"/>
  <c r="CU371" i="10"/>
  <c r="CU369" i="10"/>
  <c r="CU347" i="10"/>
  <c r="CU362" i="10"/>
  <c r="CU361" i="10"/>
  <c r="CU341" i="10"/>
  <c r="CU339" i="10"/>
  <c r="CU326" i="10"/>
  <c r="CU412" i="10"/>
  <c r="CU390" i="10"/>
  <c r="CU400" i="10"/>
  <c r="CU364" i="10"/>
  <c r="CU363" i="10"/>
  <c r="CU356" i="10"/>
  <c r="CU351" i="10"/>
  <c r="CU330" i="10"/>
  <c r="CU321" i="10"/>
  <c r="CU319" i="10"/>
  <c r="CU410" i="10"/>
  <c r="CU404" i="10"/>
  <c r="CU422" i="10"/>
  <c r="CU416" i="10"/>
  <c r="CU398" i="10"/>
  <c r="CU388" i="10"/>
  <c r="CU367" i="10"/>
  <c r="CU344" i="10"/>
  <c r="CU329" i="10"/>
  <c r="CU315" i="10"/>
  <c r="CU313" i="10"/>
  <c r="CU311" i="10"/>
  <c r="CU288" i="10"/>
  <c r="CU366" i="10"/>
  <c r="CU322" i="10"/>
  <c r="CU302" i="10"/>
  <c r="CU300" i="10"/>
  <c r="CU298" i="10"/>
  <c r="CU360" i="10"/>
  <c r="CU353" i="10"/>
  <c r="CU340" i="10"/>
  <c r="CU308" i="10"/>
  <c r="CU306" i="10"/>
  <c r="CU304" i="10"/>
  <c r="CU408" i="10"/>
  <c r="CU358" i="10"/>
  <c r="CU342" i="10"/>
  <c r="CU325" i="10"/>
  <c r="CU316" i="10"/>
  <c r="CU314" i="10"/>
  <c r="CU312" i="10"/>
  <c r="CU365" i="10"/>
  <c r="CU359" i="10"/>
  <c r="CU336" i="10"/>
  <c r="CU334" i="10"/>
  <c r="CU318" i="10"/>
  <c r="CU357" i="10"/>
  <c r="CU337" i="10"/>
  <c r="CU335" i="10"/>
  <c r="CU333" i="10"/>
  <c r="CU301" i="10"/>
  <c r="CU299" i="10"/>
  <c r="CU297" i="10"/>
  <c r="CU282" i="10"/>
  <c r="CU394" i="10"/>
  <c r="CU309" i="10"/>
  <c r="CU307" i="10"/>
  <c r="CU305" i="10"/>
  <c r="CU293" i="10"/>
  <c r="CU289" i="10"/>
  <c r="CU287" i="10"/>
  <c r="CU281" i="10"/>
  <c r="CU270" i="10"/>
  <c r="CU268" i="10"/>
  <c r="CU266" i="10"/>
  <c r="CU264" i="10"/>
  <c r="CU262" i="10"/>
  <c r="CU280" i="10"/>
  <c r="CU278" i="10"/>
  <c r="CU276" i="10"/>
  <c r="CU274" i="10"/>
  <c r="CU272" i="10"/>
  <c r="CU294" i="10"/>
  <c r="CU331" i="10"/>
  <c r="CU285" i="10"/>
  <c r="CU295" i="10"/>
  <c r="CU291" i="10"/>
  <c r="CU269" i="10"/>
  <c r="CU267" i="10"/>
  <c r="CU279" i="10"/>
  <c r="CU277" i="10"/>
  <c r="CU275" i="10"/>
  <c r="CU273" i="10"/>
  <c r="CU320" i="10"/>
  <c r="CU292" i="10"/>
  <c r="CU348" i="10"/>
  <c r="CU260" i="10"/>
  <c r="CU258" i="10"/>
  <c r="CU286" i="10"/>
  <c r="CU263" i="10"/>
  <c r="CU196" i="10"/>
  <c r="CU265" i="10"/>
  <c r="CU257" i="10"/>
  <c r="CU204" i="10"/>
  <c r="CU202" i="10"/>
  <c r="CU200" i="10"/>
  <c r="CU259" i="10"/>
  <c r="CU255" i="10"/>
  <c r="CU253" i="10"/>
  <c r="CU251" i="10"/>
  <c r="CU249" i="10"/>
  <c r="CU247" i="10"/>
  <c r="CU245" i="10"/>
  <c r="CU243" i="10"/>
  <c r="CU241" i="10"/>
  <c r="CU239" i="10"/>
  <c r="CU237" i="10"/>
  <c r="CU225" i="10"/>
  <c r="CU222" i="10"/>
  <c r="CU214" i="10"/>
  <c r="CU212" i="10"/>
  <c r="CU210" i="10"/>
  <c r="CU208" i="10"/>
  <c r="CU206" i="10"/>
  <c r="CU254" i="10"/>
  <c r="CU252" i="10"/>
  <c r="CU250" i="10"/>
  <c r="CU248" i="10"/>
  <c r="CU246" i="10"/>
  <c r="CU244" i="10"/>
  <c r="CU242" i="10"/>
  <c r="CU240" i="10"/>
  <c r="CU238" i="10"/>
  <c r="CU235" i="10"/>
  <c r="CU233" i="10"/>
  <c r="CU231" i="10"/>
  <c r="CU227" i="10"/>
  <c r="CU220" i="10"/>
  <c r="CU218" i="10"/>
  <c r="CU223" i="10"/>
  <c r="CU203" i="10"/>
  <c r="CU201" i="10"/>
  <c r="CU199" i="10"/>
  <c r="CU172" i="10"/>
  <c r="CU153" i="10"/>
  <c r="CU151" i="10"/>
  <c r="CU149" i="10"/>
  <c r="CU138" i="10"/>
  <c r="CU234" i="10"/>
  <c r="CU232" i="10"/>
  <c r="CU230" i="10"/>
  <c r="CU228" i="10"/>
  <c r="CU224" i="10"/>
  <c r="CU219" i="10"/>
  <c r="CU217" i="10"/>
  <c r="CU191" i="10"/>
  <c r="CU184" i="10"/>
  <c r="CU182" i="10"/>
  <c r="CU163" i="10"/>
  <c r="CU161" i="10"/>
  <c r="CU144" i="10"/>
  <c r="CU142" i="10"/>
  <c r="CU211" i="10"/>
  <c r="CU180" i="10"/>
  <c r="CU178" i="10"/>
  <c r="CU176" i="10"/>
  <c r="CU164" i="10"/>
  <c r="CU154" i="10"/>
  <c r="CU119" i="10"/>
  <c r="CU117" i="10"/>
  <c r="CU115" i="10"/>
  <c r="CU100" i="10"/>
  <c r="CU85" i="10"/>
  <c r="CU83" i="10"/>
  <c r="CU67" i="10"/>
  <c r="CU55" i="10"/>
  <c r="CU141" i="10"/>
  <c r="CU127" i="10"/>
  <c r="CU125" i="10"/>
  <c r="CU123" i="10"/>
  <c r="CU106" i="10"/>
  <c r="CU104" i="10"/>
  <c r="CU70" i="10"/>
  <c r="CU54" i="10"/>
  <c r="CU215" i="10"/>
  <c r="CU173" i="10"/>
  <c r="CU207" i="10"/>
  <c r="CU209" i="10"/>
  <c r="CU192" i="10"/>
  <c r="CU169" i="10"/>
  <c r="CU167" i="10"/>
  <c r="CU213" i="10"/>
  <c r="CU170" i="10"/>
  <c r="CU168" i="10"/>
  <c r="CU166" i="10"/>
  <c r="CU158" i="10"/>
  <c r="CU156" i="10"/>
  <c r="CU148" i="10"/>
  <c r="CU137" i="10"/>
  <c r="CU126" i="10"/>
  <c r="CU124" i="10"/>
  <c r="CU197" i="10"/>
  <c r="CU190" i="10"/>
  <c r="CU189" i="10"/>
  <c r="CU188" i="10"/>
  <c r="CU183" i="10"/>
  <c r="CU159" i="10"/>
  <c r="CU157" i="10"/>
  <c r="CU150" i="10"/>
  <c r="CU136" i="10"/>
  <c r="CU134" i="10"/>
  <c r="CU132" i="10"/>
  <c r="CU130" i="10"/>
  <c r="CU111" i="10"/>
  <c r="CU109" i="10"/>
  <c r="CU92" i="10"/>
  <c r="CU90" i="10"/>
  <c r="CU77" i="10"/>
  <c r="CU75" i="10"/>
  <c r="CU69" i="10"/>
  <c r="CU65" i="10"/>
  <c r="CU57" i="10"/>
  <c r="CU48" i="10"/>
  <c r="CU35" i="10"/>
  <c r="CU34" i="10"/>
  <c r="CU33" i="10"/>
  <c r="CU32" i="10"/>
  <c r="CU31" i="10"/>
  <c r="CU30" i="10"/>
  <c r="CU29" i="10"/>
  <c r="CU187" i="10"/>
  <c r="CU179" i="10"/>
  <c r="CU177" i="10"/>
  <c r="CU175" i="10"/>
  <c r="CU152" i="10"/>
  <c r="CU96" i="10"/>
  <c r="CU81" i="10"/>
  <c r="CU79" i="10"/>
  <c r="CU63" i="10"/>
  <c r="CU62" i="10"/>
  <c r="CU61" i="10"/>
  <c r="CU60" i="10"/>
  <c r="CU59" i="10"/>
  <c r="CU56" i="10"/>
  <c r="CU47" i="10"/>
  <c r="CU44" i="10"/>
  <c r="CU43" i="10"/>
  <c r="CU42" i="10"/>
  <c r="CU41" i="10"/>
  <c r="CU40" i="10"/>
  <c r="CU39" i="10"/>
  <c r="CU38" i="10"/>
  <c r="CU37" i="10"/>
  <c r="CU20" i="10"/>
  <c r="CU143" i="10"/>
  <c r="CU129" i="10"/>
  <c r="CU114" i="10"/>
  <c r="CU80" i="10"/>
  <c r="CU131" i="10"/>
  <c r="CU116" i="10"/>
  <c r="CU53" i="10"/>
  <c r="CU26" i="10"/>
  <c r="CU133" i="10"/>
  <c r="CU118" i="10"/>
  <c r="CU99" i="10"/>
  <c r="CU89" i="10"/>
  <c r="CU73" i="10"/>
  <c r="CU135" i="10"/>
  <c r="CU120" i="10"/>
  <c r="CU108" i="10"/>
  <c r="CU101" i="10"/>
  <c r="CU91" i="10"/>
  <c r="CU84" i="10"/>
  <c r="CU68" i="10"/>
  <c r="CU25" i="10"/>
  <c r="CU15" i="10"/>
  <c r="CU13" i="10"/>
  <c r="CU11" i="10"/>
  <c r="CU9" i="10"/>
  <c r="CU110" i="10"/>
  <c r="CU93" i="10"/>
  <c r="CU86" i="10"/>
  <c r="CU66" i="10"/>
  <c r="CU50" i="10"/>
  <c r="CU49" i="10"/>
  <c r="CU24" i="10"/>
  <c r="CU122" i="10"/>
  <c r="CU103" i="10"/>
  <c r="CU95" i="10"/>
  <c r="CU76" i="10"/>
  <c r="CU51" i="10"/>
  <c r="CU145" i="10"/>
  <c r="CU105" i="10"/>
  <c r="CU97" i="10"/>
  <c r="CU71" i="10"/>
  <c r="CU27" i="10"/>
  <c r="CU23" i="10"/>
  <c r="CU21" i="10"/>
  <c r="CU19" i="10"/>
  <c r="CU18" i="10"/>
  <c r="CU14" i="10"/>
  <c r="CU12" i="10"/>
  <c r="CU10" i="10"/>
  <c r="CU8" i="10"/>
  <c r="BX819" i="10"/>
  <c r="BX659" i="10"/>
  <c r="BX564" i="10"/>
  <c r="BX492" i="10"/>
  <c r="BX485" i="10"/>
  <c r="BX386" i="10"/>
  <c r="BX224" i="10"/>
  <c r="AY224" i="10"/>
  <c r="BX177" i="10"/>
  <c r="BX859" i="10"/>
  <c r="BX808" i="10"/>
  <c r="BX720" i="10"/>
  <c r="BX683" i="10"/>
  <c r="BX478" i="10"/>
  <c r="BX462" i="10"/>
  <c r="BX369" i="10"/>
  <c r="BX265" i="10"/>
  <c r="BX242" i="10"/>
  <c r="BX192" i="10"/>
  <c r="AY192" i="10"/>
  <c r="BX18" i="10"/>
  <c r="BX842" i="10"/>
  <c r="BX792" i="10"/>
  <c r="BX693" i="10"/>
  <c r="BX621" i="10"/>
  <c r="BX570" i="10"/>
  <c r="BX541" i="10"/>
  <c r="BX423" i="10"/>
  <c r="BX419" i="10"/>
  <c r="BX278" i="10"/>
  <c r="BX233" i="10"/>
  <c r="BX208" i="10"/>
  <c r="BX62" i="10"/>
  <c r="BX836" i="10"/>
  <c r="BX759" i="10"/>
  <c r="BX700" i="10"/>
  <c r="BX671" i="10"/>
  <c r="BX520" i="10"/>
  <c r="BX444" i="10"/>
  <c r="BX353" i="10"/>
  <c r="BX258" i="10"/>
  <c r="BX118" i="10"/>
  <c r="BX136" i="10"/>
  <c r="BX44" i="10"/>
  <c r="BX815" i="10"/>
  <c r="BX728" i="10"/>
  <c r="BX698" i="10"/>
  <c r="BX598" i="10"/>
  <c r="BX503" i="10"/>
  <c r="BX467" i="10"/>
  <c r="BX374" i="10"/>
  <c r="BX304" i="10"/>
  <c r="BX247" i="10"/>
  <c r="BX172" i="10"/>
  <c r="BX115" i="10"/>
  <c r="BX829" i="10"/>
  <c r="BX767" i="10"/>
  <c r="BX709" i="10"/>
  <c r="BX618" i="10"/>
  <c r="BX588" i="10"/>
  <c r="BX517" i="10"/>
  <c r="BX398" i="10"/>
  <c r="BX360" i="10"/>
  <c r="BX272" i="10"/>
  <c r="BX222" i="10"/>
  <c r="AY222" i="10"/>
  <c r="BZ222" i="10" s="1"/>
  <c r="BZ223" i="10" s="1"/>
  <c r="AY188" i="10"/>
  <c r="BX188" i="10"/>
  <c r="BX37" i="10"/>
  <c r="BX826" i="10"/>
  <c r="BX746" i="10"/>
  <c r="BX661" i="10"/>
  <c r="BX558" i="10"/>
  <c r="BX496" i="10"/>
  <c r="BX435" i="10"/>
  <c r="BX347" i="10"/>
  <c r="BX319" i="10"/>
  <c r="BX230" i="10"/>
  <c r="BX179" i="10"/>
  <c r="BX75" i="10"/>
  <c r="BX858" i="10"/>
  <c r="BX832" i="10"/>
  <c r="BX742" i="10"/>
  <c r="BX690" i="10"/>
  <c r="BX595" i="10"/>
  <c r="BX482" i="10"/>
  <c r="BX464" i="10"/>
  <c r="BX371" i="10"/>
  <c r="BX269" i="10"/>
  <c r="BX244" i="10"/>
  <c r="BX127" i="10"/>
  <c r="BX38" i="10"/>
  <c r="BX70" i="10"/>
  <c r="AY70" i="10"/>
  <c r="BX711" i="10"/>
  <c r="BX625" i="10"/>
  <c r="BX629" i="10"/>
  <c r="BX579" i="10"/>
  <c r="BX454" i="10"/>
  <c r="AY189" i="10"/>
  <c r="BX189" i="10"/>
  <c r="BX48" i="10"/>
  <c r="AY48" i="10"/>
  <c r="BX861" i="10"/>
  <c r="BX649" i="10"/>
  <c r="BX540" i="10"/>
  <c r="BX388" i="10"/>
  <c r="BX364" i="10"/>
  <c r="AY69" i="10"/>
  <c r="BX69" i="10"/>
  <c r="AY849" i="10"/>
  <c r="BX849" i="10"/>
  <c r="D50" i="2" s="1"/>
  <c r="BX664" i="10"/>
  <c r="BX502" i="10"/>
  <c r="BX415" i="10"/>
  <c r="BX260" i="10"/>
  <c r="BX50" i="10"/>
  <c r="AY50" i="10"/>
  <c r="BX865" i="10"/>
  <c r="BX796" i="10"/>
  <c r="BX714" i="10"/>
  <c r="BX643" i="10"/>
  <c r="BX584" i="10"/>
  <c r="BX505" i="10"/>
  <c r="BX459" i="10"/>
  <c r="BX239" i="10"/>
  <c r="BX10" i="10"/>
  <c r="DL8" i="10" s="1"/>
  <c r="J22" i="7" s="1"/>
  <c r="AY10" i="10"/>
  <c r="BX852" i="10"/>
  <c r="N50" i="2" s="1"/>
  <c r="AY852" i="10"/>
  <c r="BX743" i="10"/>
  <c r="BX717" i="10"/>
  <c r="BX534" i="10"/>
  <c r="BX420" i="10"/>
  <c r="BX447" i="10"/>
  <c r="BX356" i="10"/>
  <c r="BX210" i="10"/>
  <c r="BX34" i="10"/>
  <c r="BX729" i="10"/>
  <c r="BX653" i="10"/>
  <c r="BX604" i="10"/>
  <c r="BX565" i="10"/>
  <c r="BX473" i="10"/>
  <c r="BX380" i="10"/>
  <c r="BX336" i="10"/>
  <c r="BX253" i="10"/>
  <c r="BX96" i="10"/>
  <c r="BX871" i="10"/>
  <c r="BX788" i="10"/>
  <c r="BX708" i="10"/>
  <c r="BX637" i="10"/>
  <c r="BX581" i="10"/>
  <c r="BX525" i="10"/>
  <c r="BX456" i="10"/>
  <c r="BX405" i="10"/>
  <c r="BX273" i="10"/>
  <c r="BX202" i="10"/>
  <c r="BX166" i="10"/>
  <c r="AP98" i="9"/>
  <c r="CX5" i="10"/>
  <c r="AP90" i="9"/>
  <c r="Q29" i="2"/>
  <c r="R30" i="2"/>
  <c r="AP88" i="9"/>
  <c r="CI858" i="10"/>
  <c r="CI869" i="10"/>
  <c r="CI855" i="10"/>
  <c r="CI872" i="10"/>
  <c r="CI863" i="10"/>
  <c r="CI873" i="10"/>
  <c r="CI865" i="10"/>
  <c r="CI874" i="10"/>
  <c r="CI871" i="10"/>
  <c r="CI870" i="10"/>
  <c r="CI868" i="10"/>
  <c r="CI867" i="10"/>
  <c r="CI862" i="10"/>
  <c r="CI856" i="10"/>
  <c r="CI860" i="10"/>
  <c r="CI847" i="10"/>
  <c r="CI846" i="10"/>
  <c r="CI845" i="10"/>
  <c r="CI844" i="10"/>
  <c r="CI843" i="10"/>
  <c r="CI842" i="10"/>
  <c r="CI841" i="10"/>
  <c r="CI840" i="10"/>
  <c r="CI829" i="10"/>
  <c r="CI827" i="10"/>
  <c r="CI825" i="10"/>
  <c r="CI823" i="10"/>
  <c r="CI859" i="10"/>
  <c r="CI831" i="10"/>
  <c r="CI850" i="10"/>
  <c r="CI864" i="10"/>
  <c r="CI828" i="10"/>
  <c r="CI820" i="10"/>
  <c r="CI818" i="10"/>
  <c r="CI816" i="10"/>
  <c r="CI814" i="10"/>
  <c r="CI849" i="10"/>
  <c r="CI833" i="10"/>
  <c r="CI832" i="10"/>
  <c r="CI861" i="10"/>
  <c r="CI822" i="10"/>
  <c r="CI811" i="10"/>
  <c r="CI800" i="10"/>
  <c r="CI852" i="10"/>
  <c r="CI854" i="10"/>
  <c r="CI836" i="10"/>
  <c r="CI826" i="10"/>
  <c r="CI819" i="10"/>
  <c r="CI809" i="10"/>
  <c r="CI807" i="10"/>
  <c r="CI805" i="10"/>
  <c r="CI853" i="10"/>
  <c r="CI851" i="10"/>
  <c r="CI838" i="10"/>
  <c r="CI835" i="10"/>
  <c r="CI815" i="10"/>
  <c r="CI837" i="10"/>
  <c r="CI834" i="10"/>
  <c r="CI798" i="10"/>
  <c r="CI793" i="10"/>
  <c r="CI810" i="10"/>
  <c r="CI795" i="10"/>
  <c r="CI824" i="10"/>
  <c r="CI797" i="10"/>
  <c r="CI789" i="10"/>
  <c r="CI791" i="10"/>
  <c r="CI782" i="10"/>
  <c r="CI817" i="10"/>
  <c r="CI777" i="10"/>
  <c r="CI792" i="10"/>
  <c r="CI804" i="10"/>
  <c r="CI794" i="10"/>
  <c r="CI787" i="10"/>
  <c r="CI796" i="10"/>
  <c r="CI788" i="10"/>
  <c r="CI790" i="10"/>
  <c r="CI776" i="10"/>
  <c r="CI808" i="10"/>
  <c r="CI801" i="10"/>
  <c r="CI780" i="10"/>
  <c r="CI763" i="10"/>
  <c r="CI774" i="10"/>
  <c r="CI771" i="10"/>
  <c r="CI769" i="10"/>
  <c r="CI767" i="10"/>
  <c r="CI813" i="10"/>
  <c r="CI806" i="10"/>
  <c r="CI799" i="10"/>
  <c r="CI781" i="10"/>
  <c r="CI772" i="10"/>
  <c r="CI770" i="10"/>
  <c r="CI768" i="10"/>
  <c r="CI766" i="10"/>
  <c r="CI745" i="10"/>
  <c r="CI743" i="10"/>
  <c r="CI741" i="10"/>
  <c r="CI739" i="10"/>
  <c r="CI737" i="10"/>
  <c r="CI755" i="10"/>
  <c r="CI753" i="10"/>
  <c r="CI785" i="10"/>
  <c r="CI775" i="10"/>
  <c r="CI759" i="10"/>
  <c r="CI756" i="10"/>
  <c r="CI754" i="10"/>
  <c r="CI752" i="10"/>
  <c r="CI750" i="10"/>
  <c r="CI748" i="10"/>
  <c r="CI760" i="10"/>
  <c r="CI751" i="10"/>
  <c r="CI762" i="10"/>
  <c r="CI746" i="10"/>
  <c r="CI764" i="10"/>
  <c r="CI758" i="10"/>
  <c r="CI749" i="10"/>
  <c r="CI740" i="10"/>
  <c r="CI735" i="10"/>
  <c r="CI733" i="10"/>
  <c r="CI731" i="10"/>
  <c r="CI729" i="10"/>
  <c r="CI727" i="10"/>
  <c r="CI725" i="10"/>
  <c r="CI726" i="10"/>
  <c r="CI728" i="10"/>
  <c r="CI744" i="10"/>
  <c r="CI742" i="10"/>
  <c r="CI736" i="10"/>
  <c r="CI722" i="10"/>
  <c r="CI720" i="10"/>
  <c r="CI718" i="10"/>
  <c r="CI716" i="10"/>
  <c r="CI714" i="10"/>
  <c r="CI712" i="10"/>
  <c r="CI710" i="10"/>
  <c r="CI708" i="10"/>
  <c r="CI706" i="10"/>
  <c r="CI711" i="10"/>
  <c r="CI734" i="10"/>
  <c r="CI738" i="10"/>
  <c r="CI732" i="10"/>
  <c r="CI719" i="10"/>
  <c r="CI705" i="10"/>
  <c r="CI702" i="10"/>
  <c r="CI701" i="10"/>
  <c r="CI699" i="10"/>
  <c r="CI697" i="10"/>
  <c r="CI695" i="10"/>
  <c r="CI693" i="10"/>
  <c r="CI730" i="10"/>
  <c r="CI724" i="10"/>
  <c r="CI723" i="10"/>
  <c r="CI709" i="10"/>
  <c r="CI703" i="10"/>
  <c r="CI676" i="10"/>
  <c r="CI674" i="10"/>
  <c r="CI672" i="10"/>
  <c r="CI670" i="10"/>
  <c r="CI668" i="10"/>
  <c r="CI666" i="10"/>
  <c r="CI664" i="10"/>
  <c r="CI704" i="10"/>
  <c r="CI721" i="10"/>
  <c r="CI696" i="10"/>
  <c r="CI713" i="10"/>
  <c r="CI700" i="10"/>
  <c r="CI673" i="10"/>
  <c r="CI646" i="10"/>
  <c r="CI644" i="10"/>
  <c r="CI715" i="10"/>
  <c r="CI717" i="10"/>
  <c r="CI707" i="10"/>
  <c r="CI677" i="10"/>
  <c r="CI692" i="10"/>
  <c r="CI671" i="10"/>
  <c r="CI663" i="10"/>
  <c r="CI661" i="10"/>
  <c r="CI659" i="10"/>
  <c r="CI657" i="10"/>
  <c r="CI655" i="10"/>
  <c r="CI653" i="10"/>
  <c r="CI690" i="10"/>
  <c r="CI689" i="10"/>
  <c r="CI682" i="10"/>
  <c r="CI681" i="10"/>
  <c r="CI667" i="10"/>
  <c r="CI694" i="10"/>
  <c r="CI684" i="10"/>
  <c r="CI683" i="10"/>
  <c r="CI698" i="10"/>
  <c r="CI686" i="10"/>
  <c r="CI685" i="10"/>
  <c r="CI675" i="10"/>
  <c r="CI643" i="10"/>
  <c r="CI641" i="10"/>
  <c r="CI639" i="10"/>
  <c r="CI637" i="10"/>
  <c r="CI627" i="10"/>
  <c r="CI625" i="10"/>
  <c r="CI688" i="10"/>
  <c r="CI687" i="10"/>
  <c r="CI680" i="10"/>
  <c r="CI679" i="10"/>
  <c r="CI662" i="10"/>
  <c r="CI660" i="10"/>
  <c r="CI658" i="10"/>
  <c r="CI656" i="10"/>
  <c r="CI654" i="10"/>
  <c r="CI652" i="10"/>
  <c r="CI650" i="10"/>
  <c r="CI651" i="10"/>
  <c r="CI645" i="10"/>
  <c r="CI631" i="10"/>
  <c r="CI622" i="10"/>
  <c r="CI620" i="10"/>
  <c r="CI618" i="10"/>
  <c r="CI621" i="10"/>
  <c r="CI619" i="10"/>
  <c r="CI617" i="10"/>
  <c r="CI649" i="10"/>
  <c r="CI638" i="10"/>
  <c r="CI647" i="10"/>
  <c r="CI640" i="10"/>
  <c r="CI642" i="10"/>
  <c r="CI635" i="10"/>
  <c r="CI634" i="10"/>
  <c r="CI633" i="10"/>
  <c r="CI626" i="10"/>
  <c r="CI614" i="10"/>
  <c r="CI612" i="10"/>
  <c r="CI610" i="10"/>
  <c r="CI669" i="10"/>
  <c r="CI665" i="10"/>
  <c r="CI628" i="10"/>
  <c r="CI615" i="10"/>
  <c r="CI589" i="10"/>
  <c r="CI613" i="10"/>
  <c r="CI567" i="10"/>
  <c r="CI552" i="10"/>
  <c r="CI550" i="10"/>
  <c r="CI556" i="10"/>
  <c r="CI554" i="10"/>
  <c r="CI630" i="10"/>
  <c r="CI558" i="10"/>
  <c r="CI605" i="10"/>
  <c r="CI603" i="10"/>
  <c r="CI601" i="10"/>
  <c r="CI599" i="10"/>
  <c r="CI597" i="10"/>
  <c r="CI595" i="10"/>
  <c r="CI593" i="10"/>
  <c r="CI566" i="10"/>
  <c r="CI564" i="10"/>
  <c r="CI562" i="10"/>
  <c r="CI606" i="10"/>
  <c r="CI604" i="10"/>
  <c r="CI602" i="10"/>
  <c r="CI600" i="10"/>
  <c r="CI598" i="10"/>
  <c r="CI596" i="10"/>
  <c r="CI594" i="10"/>
  <c r="CI592" i="10"/>
  <c r="CI585" i="10"/>
  <c r="CI584" i="10"/>
  <c r="CI583" i="10"/>
  <c r="CI582" i="10"/>
  <c r="CI581" i="10"/>
  <c r="CI580" i="10"/>
  <c r="CI579" i="10"/>
  <c r="CI578" i="10"/>
  <c r="CI577" i="10"/>
  <c r="CI576" i="10"/>
  <c r="CI575" i="10"/>
  <c r="CI574" i="10"/>
  <c r="CI573" i="10"/>
  <c r="CI572" i="10"/>
  <c r="CI571" i="10"/>
  <c r="CI570" i="10"/>
  <c r="CI569" i="10"/>
  <c r="CI568" i="10"/>
  <c r="CI609" i="10"/>
  <c r="CI588" i="10"/>
  <c r="CI559" i="10"/>
  <c r="CI544" i="10"/>
  <c r="CI542" i="10"/>
  <c r="CI540" i="10"/>
  <c r="CI538" i="10"/>
  <c r="CI536" i="10"/>
  <c r="CI534" i="10"/>
  <c r="CI532" i="10"/>
  <c r="CI530" i="10"/>
  <c r="CI526" i="10"/>
  <c r="CI524" i="10"/>
  <c r="CI522" i="10"/>
  <c r="CI520" i="10"/>
  <c r="CI518" i="10"/>
  <c r="CI516" i="10"/>
  <c r="CI514" i="10"/>
  <c r="CI512" i="10"/>
  <c r="CI510" i="10"/>
  <c r="CI508" i="10"/>
  <c r="CI504" i="10"/>
  <c r="CI502" i="10"/>
  <c r="CI500" i="10"/>
  <c r="CI498" i="10"/>
  <c r="CI496" i="10"/>
  <c r="CI494" i="10"/>
  <c r="CI492" i="10"/>
  <c r="CI490" i="10"/>
  <c r="CI488" i="10"/>
  <c r="CI611" i="10"/>
  <c r="CI590" i="10"/>
  <c r="CI565" i="10"/>
  <c r="CI563" i="10"/>
  <c r="CI561" i="10"/>
  <c r="CI548" i="10"/>
  <c r="CI546" i="10"/>
  <c r="CI547" i="10"/>
  <c r="CI531" i="10"/>
  <c r="CI503" i="10"/>
  <c r="CI486" i="10"/>
  <c r="CI484" i="10"/>
  <c r="CI482" i="10"/>
  <c r="CI480" i="10"/>
  <c r="CI478" i="10"/>
  <c r="CI476" i="10"/>
  <c r="CI533" i="10"/>
  <c r="CI505" i="10"/>
  <c r="CI489" i="10"/>
  <c r="CI535" i="10"/>
  <c r="CI525" i="10"/>
  <c r="CI509" i="10"/>
  <c r="CI537" i="10"/>
  <c r="CI527" i="10"/>
  <c r="CI511" i="10"/>
  <c r="CI555" i="10"/>
  <c r="CI551" i="10"/>
  <c r="CI539" i="10"/>
  <c r="CI521" i="10"/>
  <c r="CI513" i="10"/>
  <c r="CI541" i="10"/>
  <c r="CI515" i="10"/>
  <c r="CI543" i="10"/>
  <c r="CI517" i="10"/>
  <c r="CI499" i="10"/>
  <c r="CI432" i="10"/>
  <c r="CI430" i="10"/>
  <c r="CI428" i="10"/>
  <c r="CI426" i="10"/>
  <c r="CI424" i="10"/>
  <c r="CI422" i="10"/>
  <c r="CI420" i="10"/>
  <c r="CI418" i="10"/>
  <c r="CI529" i="10"/>
  <c r="CI501" i="10"/>
  <c r="CI448" i="10"/>
  <c r="CI446" i="10"/>
  <c r="CI444" i="10"/>
  <c r="CI442" i="10"/>
  <c r="CI440" i="10"/>
  <c r="CI438" i="10"/>
  <c r="CI436" i="10"/>
  <c r="CI434" i="10"/>
  <c r="CI497" i="10"/>
  <c r="CI481" i="10"/>
  <c r="CI427" i="10"/>
  <c r="CI495" i="10"/>
  <c r="CI483" i="10"/>
  <c r="CI435" i="10"/>
  <c r="CI429" i="10"/>
  <c r="CI485" i="10"/>
  <c r="CI493" i="10"/>
  <c r="CI487" i="10"/>
  <c r="CI439" i="10"/>
  <c r="CI491" i="10"/>
  <c r="CI474" i="10"/>
  <c r="CI472" i="10"/>
  <c r="CI470" i="10"/>
  <c r="CI468" i="10"/>
  <c r="CI466" i="10"/>
  <c r="CI464" i="10"/>
  <c r="CI462" i="10"/>
  <c r="CI460" i="10"/>
  <c r="CI458" i="10"/>
  <c r="CI456" i="10"/>
  <c r="CI454" i="10"/>
  <c r="CI452" i="10"/>
  <c r="CI450" i="10"/>
  <c r="CI441" i="10"/>
  <c r="CI475" i="10"/>
  <c r="CI473" i="10"/>
  <c r="CI471" i="10"/>
  <c r="CI469" i="10"/>
  <c r="CI467" i="10"/>
  <c r="CI465" i="10"/>
  <c r="CI463" i="10"/>
  <c r="CI461" i="10"/>
  <c r="CI459" i="10"/>
  <c r="CI457" i="10"/>
  <c r="CI455" i="10"/>
  <c r="CI453" i="10"/>
  <c r="CI451" i="10"/>
  <c r="CI443" i="10"/>
  <c r="CI477" i="10"/>
  <c r="CI445" i="10"/>
  <c r="CI423" i="10"/>
  <c r="CI416" i="10"/>
  <c r="CI415" i="10"/>
  <c r="CI400" i="10"/>
  <c r="CI398" i="10"/>
  <c r="CI396" i="10"/>
  <c r="CI394" i="10"/>
  <c r="CI392" i="10"/>
  <c r="CI390" i="10"/>
  <c r="CI388" i="10"/>
  <c r="CI479" i="10"/>
  <c r="CI447" i="10"/>
  <c r="CI425" i="10"/>
  <c r="CI408" i="10"/>
  <c r="CI406" i="10"/>
  <c r="CI404" i="10"/>
  <c r="CI402" i="10"/>
  <c r="CI353" i="10"/>
  <c r="CI351" i="10"/>
  <c r="CI431" i="10"/>
  <c r="CI413" i="10"/>
  <c r="CI411" i="10"/>
  <c r="CI437" i="10"/>
  <c r="CI421" i="10"/>
  <c r="CI389" i="10"/>
  <c r="CI354" i="10"/>
  <c r="CI419" i="10"/>
  <c r="CI393" i="10"/>
  <c r="CI386" i="10"/>
  <c r="CI385" i="10"/>
  <c r="CI384" i="10"/>
  <c r="CI383" i="10"/>
  <c r="CI382" i="10"/>
  <c r="CI381" i="10"/>
  <c r="CI380" i="10"/>
  <c r="CI379" i="10"/>
  <c r="CI378" i="10"/>
  <c r="CI377" i="10"/>
  <c r="CI376" i="10"/>
  <c r="CI375" i="10"/>
  <c r="CI374" i="10"/>
  <c r="CI373" i="10"/>
  <c r="CI372" i="10"/>
  <c r="CI371" i="10"/>
  <c r="CI370" i="10"/>
  <c r="CI369" i="10"/>
  <c r="CI344" i="10"/>
  <c r="CI410" i="10"/>
  <c r="CI363" i="10"/>
  <c r="CI362" i="10"/>
  <c r="CI342" i="10"/>
  <c r="CI340" i="10"/>
  <c r="CI325" i="10"/>
  <c r="CI391" i="10"/>
  <c r="CI365" i="10"/>
  <c r="CI364" i="10"/>
  <c r="CI357" i="10"/>
  <c r="CI356" i="10"/>
  <c r="CI331" i="10"/>
  <c r="CI329" i="10"/>
  <c r="CI322" i="10"/>
  <c r="CI320" i="10"/>
  <c r="CI397" i="10"/>
  <c r="CI414" i="10"/>
  <c r="CI316" i="10"/>
  <c r="CI314" i="10"/>
  <c r="CI312" i="10"/>
  <c r="CI289" i="10"/>
  <c r="CI287" i="10"/>
  <c r="CI405" i="10"/>
  <c r="CI358" i="10"/>
  <c r="CI321" i="10"/>
  <c r="CI301" i="10"/>
  <c r="CI299" i="10"/>
  <c r="CI297" i="10"/>
  <c r="CI367" i="10"/>
  <c r="CI309" i="10"/>
  <c r="CI307" i="10"/>
  <c r="CI305" i="10"/>
  <c r="CI395" i="10"/>
  <c r="CI347" i="10"/>
  <c r="CI339" i="10"/>
  <c r="CI315" i="10"/>
  <c r="CI313" i="10"/>
  <c r="CI311" i="10"/>
  <c r="CI348" i="10"/>
  <c r="CI341" i="10"/>
  <c r="CI403" i="10"/>
  <c r="CI366" i="10"/>
  <c r="CI337" i="10"/>
  <c r="CI335" i="10"/>
  <c r="CI333" i="10"/>
  <c r="CI326" i="10"/>
  <c r="CI302" i="10"/>
  <c r="CI300" i="10"/>
  <c r="CI298" i="10"/>
  <c r="CI281" i="10"/>
  <c r="CI412" i="10"/>
  <c r="CI407" i="10"/>
  <c r="CI399" i="10"/>
  <c r="CI336" i="10"/>
  <c r="CI334" i="10"/>
  <c r="CI308" i="10"/>
  <c r="CI306" i="10"/>
  <c r="CI304" i="10"/>
  <c r="CI318" i="10"/>
  <c r="CI295" i="10"/>
  <c r="CI291" i="10"/>
  <c r="CI269" i="10"/>
  <c r="CI267" i="10"/>
  <c r="CI265" i="10"/>
  <c r="CI263" i="10"/>
  <c r="CI359" i="10"/>
  <c r="CI279" i="10"/>
  <c r="CI277" i="10"/>
  <c r="CI275" i="10"/>
  <c r="CI273" i="10"/>
  <c r="CI292" i="10"/>
  <c r="CI285" i="10"/>
  <c r="CI360" i="10"/>
  <c r="CI330" i="10"/>
  <c r="CI293" i="10"/>
  <c r="CI286" i="10"/>
  <c r="CI270" i="10"/>
  <c r="CI268" i="10"/>
  <c r="CI266" i="10"/>
  <c r="CI280" i="10"/>
  <c r="CI278" i="10"/>
  <c r="CI276" i="10"/>
  <c r="CI274" i="10"/>
  <c r="CI272" i="10"/>
  <c r="CI288" i="10"/>
  <c r="CI361" i="10"/>
  <c r="CI352" i="10"/>
  <c r="CI319" i="10"/>
  <c r="CI294" i="10"/>
  <c r="CI259" i="10"/>
  <c r="CI257" i="10"/>
  <c r="CI223" i="10"/>
  <c r="CI197" i="10"/>
  <c r="CI203" i="10"/>
  <c r="CI201" i="10"/>
  <c r="CI199" i="10"/>
  <c r="CI262" i="10"/>
  <c r="CI258" i="10"/>
  <c r="CI215" i="10"/>
  <c r="CI213" i="10"/>
  <c r="CI211" i="10"/>
  <c r="CI209" i="10"/>
  <c r="CI207" i="10"/>
  <c r="CI264" i="10"/>
  <c r="CI260" i="10"/>
  <c r="CI255" i="10"/>
  <c r="CI253" i="10"/>
  <c r="CI251" i="10"/>
  <c r="CI249" i="10"/>
  <c r="CI247" i="10"/>
  <c r="CI245" i="10"/>
  <c r="CI243" i="10"/>
  <c r="CI241" i="10"/>
  <c r="CI239" i="10"/>
  <c r="CI234" i="10"/>
  <c r="CI232" i="10"/>
  <c r="CI230" i="10"/>
  <c r="CI228" i="10"/>
  <c r="CI224" i="10"/>
  <c r="CI219" i="10"/>
  <c r="CI217" i="10"/>
  <c r="CI254" i="10"/>
  <c r="CI252" i="10"/>
  <c r="CI250" i="10"/>
  <c r="CI248" i="10"/>
  <c r="CI246" i="10"/>
  <c r="CI244" i="10"/>
  <c r="CI242" i="10"/>
  <c r="CI240" i="10"/>
  <c r="CI238" i="10"/>
  <c r="CI237" i="10"/>
  <c r="CI204" i="10"/>
  <c r="CI202" i="10"/>
  <c r="CI200" i="10"/>
  <c r="CI189" i="10"/>
  <c r="CI173" i="10"/>
  <c r="CI154" i="10"/>
  <c r="CI152" i="10"/>
  <c r="CI150" i="10"/>
  <c r="CI148" i="10"/>
  <c r="CI137" i="10"/>
  <c r="CI225" i="10"/>
  <c r="CI222" i="10"/>
  <c r="CI282" i="10"/>
  <c r="CI235" i="10"/>
  <c r="CI233" i="10"/>
  <c r="CI231" i="10"/>
  <c r="CI227" i="10"/>
  <c r="CI220" i="10"/>
  <c r="CI218" i="10"/>
  <c r="CI187" i="10"/>
  <c r="CI183" i="10"/>
  <c r="CI164" i="10"/>
  <c r="CI145" i="10"/>
  <c r="CI143" i="10"/>
  <c r="CI141" i="10"/>
  <c r="CI212" i="10"/>
  <c r="CI196" i="10"/>
  <c r="CI179" i="10"/>
  <c r="CI177" i="10"/>
  <c r="CI175" i="10"/>
  <c r="CI163" i="10"/>
  <c r="CI151" i="10"/>
  <c r="CI120" i="10"/>
  <c r="CI118" i="10"/>
  <c r="CI116" i="10"/>
  <c r="CI114" i="10"/>
  <c r="CI101" i="10"/>
  <c r="CI99" i="10"/>
  <c r="CI86" i="10"/>
  <c r="CI84" i="10"/>
  <c r="CI71" i="10"/>
  <c r="CI50" i="10"/>
  <c r="CI180" i="10"/>
  <c r="CI178" i="10"/>
  <c r="CI176" i="10"/>
  <c r="CI153" i="10"/>
  <c r="CI126" i="10"/>
  <c r="CI124" i="10"/>
  <c r="CI122" i="10"/>
  <c r="CI105" i="10"/>
  <c r="CI103" i="10"/>
  <c r="CI73" i="10"/>
  <c r="CI66" i="10"/>
  <c r="CI172" i="10"/>
  <c r="CI161" i="10"/>
  <c r="CI214" i="10"/>
  <c r="CI206" i="10"/>
  <c r="CI192" i="10"/>
  <c r="CI170" i="10"/>
  <c r="CI168" i="10"/>
  <c r="CI166" i="10"/>
  <c r="CI127" i="10"/>
  <c r="CI125" i="10"/>
  <c r="CI208" i="10"/>
  <c r="CI190" i="10"/>
  <c r="CI182" i="10"/>
  <c r="CI169" i="10"/>
  <c r="CI167" i="10"/>
  <c r="CI158" i="10"/>
  <c r="CI156" i="10"/>
  <c r="CI135" i="10"/>
  <c r="CI133" i="10"/>
  <c r="CI131" i="10"/>
  <c r="CI129" i="10"/>
  <c r="CI110" i="10"/>
  <c r="CI108" i="10"/>
  <c r="CI93" i="10"/>
  <c r="CI91" i="10"/>
  <c r="CI89" i="10"/>
  <c r="CI76" i="10"/>
  <c r="CI53" i="10"/>
  <c r="CI210" i="10"/>
  <c r="CI191" i="10"/>
  <c r="CI188" i="10"/>
  <c r="CI184" i="10"/>
  <c r="CI159" i="10"/>
  <c r="CI157" i="10"/>
  <c r="CI149" i="10"/>
  <c r="CI138" i="10"/>
  <c r="CI97" i="10"/>
  <c r="CI95" i="10"/>
  <c r="CI80" i="10"/>
  <c r="CI68" i="10"/>
  <c r="CI51" i="10"/>
  <c r="CI123" i="10"/>
  <c r="CI104" i="10"/>
  <c r="CI75" i="10"/>
  <c r="CI57" i="10"/>
  <c r="CI48" i="10"/>
  <c r="CI33" i="10"/>
  <c r="CI29" i="10"/>
  <c r="CI106" i="10"/>
  <c r="CI77" i="10"/>
  <c r="CI63" i="10"/>
  <c r="CI61" i="10"/>
  <c r="CI59" i="10"/>
  <c r="CI43" i="10"/>
  <c r="CI39" i="10"/>
  <c r="CI26" i="10"/>
  <c r="CI21" i="10"/>
  <c r="CI96" i="10"/>
  <c r="CI70" i="10"/>
  <c r="CI54" i="10"/>
  <c r="CI32" i="10"/>
  <c r="CI19" i="10"/>
  <c r="CI115" i="10"/>
  <c r="CI79" i="10"/>
  <c r="CI49" i="10"/>
  <c r="CI42" i="10"/>
  <c r="CI38" i="10"/>
  <c r="CI25" i="10"/>
  <c r="CI18" i="10"/>
  <c r="CI14" i="10"/>
  <c r="CI12" i="10"/>
  <c r="CI10" i="10"/>
  <c r="CI8" i="10"/>
  <c r="CI130" i="10"/>
  <c r="CI117" i="10"/>
  <c r="CI81" i="10"/>
  <c r="CI55" i="10"/>
  <c r="CI35" i="10"/>
  <c r="CI31" i="10"/>
  <c r="CI132" i="10"/>
  <c r="CI119" i="10"/>
  <c r="CI100" i="10"/>
  <c r="CI90" i="10"/>
  <c r="CI83" i="10"/>
  <c r="CI69" i="10"/>
  <c r="CI62" i="10"/>
  <c r="CI60" i="10"/>
  <c r="CI41" i="10"/>
  <c r="CI37" i="10"/>
  <c r="CI24" i="10"/>
  <c r="CI144" i="10"/>
  <c r="CI142" i="10"/>
  <c r="CI134" i="10"/>
  <c r="CI109" i="10"/>
  <c r="CI92" i="10"/>
  <c r="CI85" i="10"/>
  <c r="CI67" i="10"/>
  <c r="CI65" i="10"/>
  <c r="CI56" i="10"/>
  <c r="CI34" i="10"/>
  <c r="CI30" i="10"/>
  <c r="CI20" i="10"/>
  <c r="CI136" i="10"/>
  <c r="CI111" i="10"/>
  <c r="CI47" i="10"/>
  <c r="CI44" i="10"/>
  <c r="CI40" i="10"/>
  <c r="CI27" i="10"/>
  <c r="CI23" i="10"/>
  <c r="CI15" i="10"/>
  <c r="CI13" i="10"/>
  <c r="CI11" i="10"/>
  <c r="CI9" i="10"/>
  <c r="AP86" i="9"/>
  <c r="CT5" i="10"/>
  <c r="AP79" i="9"/>
  <c r="CE5" i="10"/>
  <c r="BX870" i="10"/>
  <c r="BX722" i="10"/>
  <c r="BX682" i="10"/>
  <c r="BX594" i="10"/>
  <c r="BX480" i="10"/>
  <c r="BX463" i="10"/>
  <c r="BX370" i="10"/>
  <c r="BX243" i="10"/>
  <c r="BX125" i="10"/>
  <c r="BX843" i="10"/>
  <c r="BX763" i="10"/>
  <c r="BX695" i="10"/>
  <c r="BX571" i="10"/>
  <c r="BX551" i="10"/>
  <c r="BX445" i="10"/>
  <c r="BX403" i="10"/>
  <c r="BX280" i="10"/>
  <c r="BX83" i="10"/>
  <c r="BX867" i="10"/>
  <c r="BX762" i="10"/>
  <c r="BX713" i="10"/>
  <c r="BX610" i="10"/>
  <c r="BX446" i="10"/>
  <c r="BX402" i="10"/>
  <c r="BX407" i="10"/>
  <c r="BX262" i="10"/>
  <c r="BX120" i="10"/>
  <c r="BX51" i="10"/>
  <c r="AY51" i="10"/>
  <c r="BX92" i="10"/>
  <c r="BX807" i="10"/>
  <c r="BX735" i="10"/>
  <c r="BX656" i="10"/>
  <c r="BX617" i="10"/>
  <c r="BX611" i="10"/>
  <c r="BX439" i="10"/>
  <c r="BX383" i="10"/>
  <c r="BX281" i="10"/>
  <c r="BX266" i="10"/>
  <c r="BX153" i="10"/>
  <c r="BX43" i="10"/>
  <c r="BX863" i="10"/>
  <c r="BX781" i="10"/>
  <c r="BX719" i="10"/>
  <c r="BX669" i="10"/>
  <c r="BX576" i="10"/>
  <c r="BX555" i="10"/>
  <c r="BX451" i="10"/>
  <c r="BX331" i="10"/>
  <c r="BX285" i="10"/>
  <c r="BX152" i="10"/>
  <c r="BX110" i="10"/>
  <c r="BX144" i="10"/>
  <c r="BX820" i="10"/>
  <c r="BX775" i="10"/>
  <c r="BX665" i="10"/>
  <c r="BX644" i="10"/>
  <c r="BX516" i="10"/>
  <c r="BX440" i="10"/>
  <c r="BX421" i="10"/>
  <c r="BX309" i="10"/>
  <c r="BX213" i="10"/>
  <c r="BX114" i="10"/>
  <c r="BX111" i="10"/>
  <c r="BX27" i="10"/>
  <c r="BX794" i="10"/>
  <c r="BX744" i="10"/>
  <c r="BX681" i="10"/>
  <c r="BX596" i="10"/>
  <c r="BX484" i="10"/>
  <c r="BX465" i="10"/>
  <c r="BX372" i="10"/>
  <c r="BX291" i="10"/>
  <c r="BX245" i="10"/>
  <c r="BX212" i="10"/>
  <c r="BX42" i="10"/>
  <c r="BX845" i="10"/>
  <c r="BX782" i="10"/>
  <c r="BX699" i="10"/>
  <c r="BX651" i="10"/>
  <c r="BX573" i="10"/>
  <c r="BX521" i="10"/>
  <c r="BX495" i="10"/>
  <c r="BX320" i="10"/>
  <c r="BX318" i="10"/>
  <c r="BX137" i="10"/>
  <c r="BX91" i="10"/>
  <c r="BX119" i="10"/>
  <c r="CM874" i="10"/>
  <c r="CM873" i="10"/>
  <c r="CM872" i="10"/>
  <c r="CM871" i="10"/>
  <c r="CM870" i="10"/>
  <c r="CM869" i="10"/>
  <c r="CM868" i="10"/>
  <c r="CM867" i="10"/>
  <c r="CM859" i="10"/>
  <c r="CM851" i="10"/>
  <c r="CM865" i="10"/>
  <c r="CM862" i="10"/>
  <c r="CM854" i="10"/>
  <c r="CM864" i="10"/>
  <c r="CM853" i="10"/>
  <c r="CM852" i="10"/>
  <c r="CM861" i="10"/>
  <c r="CM850" i="10"/>
  <c r="CM837" i="10"/>
  <c r="CM835" i="10"/>
  <c r="CM833" i="10"/>
  <c r="CM828" i="10"/>
  <c r="CM826" i="10"/>
  <c r="CM824" i="10"/>
  <c r="CM822" i="10"/>
  <c r="CM845" i="10"/>
  <c r="CM840" i="10"/>
  <c r="CM858" i="10"/>
  <c r="CM863" i="10"/>
  <c r="CM860" i="10"/>
  <c r="CM856" i="10"/>
  <c r="CM843" i="10"/>
  <c r="CM819" i="10"/>
  <c r="CM817" i="10"/>
  <c r="CM815" i="10"/>
  <c r="CM813" i="10"/>
  <c r="CM846" i="10"/>
  <c r="CM834" i="10"/>
  <c r="CM832" i="10"/>
  <c r="CM814" i="10"/>
  <c r="CM801" i="10"/>
  <c r="CM847" i="10"/>
  <c r="CM855" i="10"/>
  <c r="CM836" i="10"/>
  <c r="CM831" i="10"/>
  <c r="CM842" i="10"/>
  <c r="CM838" i="10"/>
  <c r="CM829" i="10"/>
  <c r="CM810" i="10"/>
  <c r="CM808" i="10"/>
  <c r="CM806" i="10"/>
  <c r="CM804" i="10"/>
  <c r="CM849" i="10"/>
  <c r="CM844" i="10"/>
  <c r="CM841" i="10"/>
  <c r="CM823" i="10"/>
  <c r="CM825" i="10"/>
  <c r="CM827" i="10"/>
  <c r="CM805" i="10"/>
  <c r="CM799" i="10"/>
  <c r="CM797" i="10"/>
  <c r="CM795" i="10"/>
  <c r="CM793" i="10"/>
  <c r="CM791" i="10"/>
  <c r="CM820" i="10"/>
  <c r="CM811" i="10"/>
  <c r="CM818" i="10"/>
  <c r="CM809" i="10"/>
  <c r="CM792" i="10"/>
  <c r="CM794" i="10"/>
  <c r="CM807" i="10"/>
  <c r="CM785" i="10"/>
  <c r="CM816" i="10"/>
  <c r="CM800" i="10"/>
  <c r="CM790" i="10"/>
  <c r="CM780" i="10"/>
  <c r="CM788" i="10"/>
  <c r="CM789" i="10"/>
  <c r="CM781" i="10"/>
  <c r="CM798" i="10"/>
  <c r="CM782" i="10"/>
  <c r="CM796" i="10"/>
  <c r="CM764" i="10"/>
  <c r="CM762" i="10"/>
  <c r="CM772" i="10"/>
  <c r="CM770" i="10"/>
  <c r="CM768" i="10"/>
  <c r="CM766" i="10"/>
  <c r="CM776" i="10"/>
  <c r="CM777" i="10"/>
  <c r="CM775" i="10"/>
  <c r="CM774" i="10"/>
  <c r="CM771" i="10"/>
  <c r="CM769" i="10"/>
  <c r="CM767" i="10"/>
  <c r="CM746" i="10"/>
  <c r="CM744" i="10"/>
  <c r="CM742" i="10"/>
  <c r="CM740" i="10"/>
  <c r="CM738" i="10"/>
  <c r="CM759" i="10"/>
  <c r="CM756" i="10"/>
  <c r="CM754" i="10"/>
  <c r="CM787" i="10"/>
  <c r="CM758" i="10"/>
  <c r="CM760" i="10"/>
  <c r="CM763" i="10"/>
  <c r="CM755" i="10"/>
  <c r="CM753" i="10"/>
  <c r="CM751" i="10"/>
  <c r="CM749" i="10"/>
  <c r="CM748" i="10"/>
  <c r="CM739" i="10"/>
  <c r="CM737" i="10"/>
  <c r="CM750" i="10"/>
  <c r="CM745" i="10"/>
  <c r="CM736" i="10"/>
  <c r="CM734" i="10"/>
  <c r="CM732" i="10"/>
  <c r="CM730" i="10"/>
  <c r="CM728" i="10"/>
  <c r="CM726" i="10"/>
  <c r="CM724" i="10"/>
  <c r="CM741" i="10"/>
  <c r="CM731" i="10"/>
  <c r="CM733" i="10"/>
  <c r="CM752" i="10"/>
  <c r="CM743" i="10"/>
  <c r="CM725" i="10"/>
  <c r="CM729" i="10"/>
  <c r="CM723" i="10"/>
  <c r="CM721" i="10"/>
  <c r="CM719" i="10"/>
  <c r="CM717" i="10"/>
  <c r="CM715" i="10"/>
  <c r="CM713" i="10"/>
  <c r="CM711" i="10"/>
  <c r="CM709" i="10"/>
  <c r="CM707" i="10"/>
  <c r="CM705" i="10"/>
  <c r="CM722" i="10"/>
  <c r="CM735" i="10"/>
  <c r="CM727" i="10"/>
  <c r="CM716" i="10"/>
  <c r="CM704" i="10"/>
  <c r="CM700" i="10"/>
  <c r="CM698" i="10"/>
  <c r="CM696" i="10"/>
  <c r="CM694" i="10"/>
  <c r="CM692" i="10"/>
  <c r="CM720" i="10"/>
  <c r="CM677" i="10"/>
  <c r="CM675" i="10"/>
  <c r="CM673" i="10"/>
  <c r="CM671" i="10"/>
  <c r="CM669" i="10"/>
  <c r="CM667" i="10"/>
  <c r="CM665" i="10"/>
  <c r="CM699" i="10"/>
  <c r="CM712" i="10"/>
  <c r="CM706" i="10"/>
  <c r="CM701" i="10"/>
  <c r="CM710" i="10"/>
  <c r="CM703" i="10"/>
  <c r="CM714" i="10"/>
  <c r="CM647" i="10"/>
  <c r="CM645" i="10"/>
  <c r="CM702" i="10"/>
  <c r="CM718" i="10"/>
  <c r="CM708" i="10"/>
  <c r="CM695" i="10"/>
  <c r="CM697" i="10"/>
  <c r="CM685" i="10"/>
  <c r="CM684" i="10"/>
  <c r="CM668" i="10"/>
  <c r="CM674" i="10"/>
  <c r="CM687" i="10"/>
  <c r="CM686" i="10"/>
  <c r="CM679" i="10"/>
  <c r="CM689" i="10"/>
  <c r="CM688" i="10"/>
  <c r="CM681" i="10"/>
  <c r="CM680" i="10"/>
  <c r="CM676" i="10"/>
  <c r="CM666" i="10"/>
  <c r="CM642" i="10"/>
  <c r="CM640" i="10"/>
  <c r="CM638" i="10"/>
  <c r="CM628" i="10"/>
  <c r="CM626" i="10"/>
  <c r="CM693" i="10"/>
  <c r="CM690" i="10"/>
  <c r="CM683" i="10"/>
  <c r="CM682" i="10"/>
  <c r="CM672" i="10"/>
  <c r="CM646" i="10"/>
  <c r="CM615" i="10"/>
  <c r="CM637" i="10"/>
  <c r="CM661" i="10"/>
  <c r="CM656" i="10"/>
  <c r="CM653" i="10"/>
  <c r="CM639" i="10"/>
  <c r="CM664" i="10"/>
  <c r="CM641" i="10"/>
  <c r="CM635" i="10"/>
  <c r="CM633" i="10"/>
  <c r="CM625" i="10"/>
  <c r="CM662" i="10"/>
  <c r="CM659" i="10"/>
  <c r="CM654" i="10"/>
  <c r="CM649" i="10"/>
  <c r="CM643" i="10"/>
  <c r="CM627" i="10"/>
  <c r="CM650" i="10"/>
  <c r="CM634" i="10"/>
  <c r="CM670" i="10"/>
  <c r="CM660" i="10"/>
  <c r="CM657" i="10"/>
  <c r="CM652" i="10"/>
  <c r="CM644" i="10"/>
  <c r="CM630" i="10"/>
  <c r="CM613" i="10"/>
  <c r="CM611" i="10"/>
  <c r="CM609" i="10"/>
  <c r="CM663" i="10"/>
  <c r="CM658" i="10"/>
  <c r="CM655" i="10"/>
  <c r="CM651" i="10"/>
  <c r="CM621" i="10"/>
  <c r="CM619" i="10"/>
  <c r="CM617" i="10"/>
  <c r="CM590" i="10"/>
  <c r="CM588" i="10"/>
  <c r="CM622" i="10"/>
  <c r="CM620" i="10"/>
  <c r="CM618" i="10"/>
  <c r="CM606" i="10"/>
  <c r="CM604" i="10"/>
  <c r="CM602" i="10"/>
  <c r="CM600" i="10"/>
  <c r="CM598" i="10"/>
  <c r="CM596" i="10"/>
  <c r="CM594" i="10"/>
  <c r="CM592" i="10"/>
  <c r="CM585" i="10"/>
  <c r="CM583" i="10"/>
  <c r="CM581" i="10"/>
  <c r="CM579" i="10"/>
  <c r="CM577" i="10"/>
  <c r="CM575" i="10"/>
  <c r="CM573" i="10"/>
  <c r="CM571" i="10"/>
  <c r="CM569" i="10"/>
  <c r="CM551" i="10"/>
  <c r="CM605" i="10"/>
  <c r="CM603" i="10"/>
  <c r="CM601" i="10"/>
  <c r="CM599" i="10"/>
  <c r="CM597" i="10"/>
  <c r="CM595" i="10"/>
  <c r="CM593" i="10"/>
  <c r="CM555" i="10"/>
  <c r="CM584" i="10"/>
  <c r="CM582" i="10"/>
  <c r="CM580" i="10"/>
  <c r="CM578" i="10"/>
  <c r="CM576" i="10"/>
  <c r="CM574" i="10"/>
  <c r="CM572" i="10"/>
  <c r="CM570" i="10"/>
  <c r="CM568" i="10"/>
  <c r="CM559" i="10"/>
  <c r="CM610" i="10"/>
  <c r="CM589" i="10"/>
  <c r="CM565" i="10"/>
  <c r="CM563" i="10"/>
  <c r="CM561" i="10"/>
  <c r="CM631" i="10"/>
  <c r="CM612" i="10"/>
  <c r="CM567" i="10"/>
  <c r="CM614" i="10"/>
  <c r="CM558" i="10"/>
  <c r="CM543" i="10"/>
  <c r="CM541" i="10"/>
  <c r="CM539" i="10"/>
  <c r="CM537" i="10"/>
  <c r="CM535" i="10"/>
  <c r="CM533" i="10"/>
  <c r="CM531" i="10"/>
  <c r="CM529" i="10"/>
  <c r="CM527" i="10"/>
  <c r="CM525" i="10"/>
  <c r="CM521" i="10"/>
  <c r="CM517" i="10"/>
  <c r="CM515" i="10"/>
  <c r="CM513" i="10"/>
  <c r="CM511" i="10"/>
  <c r="CM509" i="10"/>
  <c r="CM505" i="10"/>
  <c r="CM503" i="10"/>
  <c r="CM501" i="10"/>
  <c r="CM499" i="10"/>
  <c r="CM497" i="10"/>
  <c r="CM495" i="10"/>
  <c r="CM493" i="10"/>
  <c r="CM491" i="10"/>
  <c r="CM489" i="10"/>
  <c r="CM566" i="10"/>
  <c r="CM564" i="10"/>
  <c r="CM562" i="10"/>
  <c r="CM547" i="10"/>
  <c r="CM538" i="10"/>
  <c r="CM520" i="10"/>
  <c r="CM512" i="10"/>
  <c r="CM494" i="10"/>
  <c r="CM487" i="10"/>
  <c r="CM485" i="10"/>
  <c r="CM483" i="10"/>
  <c r="CM481" i="10"/>
  <c r="CM479" i="10"/>
  <c r="CM477" i="10"/>
  <c r="CM475" i="10"/>
  <c r="CM548" i="10"/>
  <c r="CM540" i="10"/>
  <c r="CM522" i="10"/>
  <c r="CM514" i="10"/>
  <c r="CM496" i="10"/>
  <c r="CM554" i="10"/>
  <c r="CM550" i="10"/>
  <c r="CM542" i="10"/>
  <c r="CM516" i="10"/>
  <c r="CM498" i="10"/>
  <c r="CM552" i="10"/>
  <c r="CM544" i="10"/>
  <c r="CM518" i="10"/>
  <c r="CM500" i="10"/>
  <c r="CM530" i="10"/>
  <c r="CM502" i="10"/>
  <c r="CM556" i="10"/>
  <c r="CM532" i="10"/>
  <c r="CM504" i="10"/>
  <c r="CM546" i="10"/>
  <c r="CM534" i="10"/>
  <c r="CM524" i="10"/>
  <c r="CM508" i="10"/>
  <c r="CM490" i="10"/>
  <c r="CM431" i="10"/>
  <c r="CM429" i="10"/>
  <c r="CM427" i="10"/>
  <c r="CM425" i="10"/>
  <c r="CM423" i="10"/>
  <c r="CM421" i="10"/>
  <c r="CM419" i="10"/>
  <c r="CM536" i="10"/>
  <c r="CM526" i="10"/>
  <c r="CM510" i="10"/>
  <c r="CM492" i="10"/>
  <c r="CM447" i="10"/>
  <c r="CM445" i="10"/>
  <c r="CM443" i="10"/>
  <c r="CM441" i="10"/>
  <c r="CM439" i="10"/>
  <c r="CM437" i="10"/>
  <c r="CM435" i="10"/>
  <c r="CM478" i="10"/>
  <c r="CM440" i="10"/>
  <c r="CM418" i="10"/>
  <c r="CM480" i="10"/>
  <c r="CM473" i="10"/>
  <c r="CM471" i="10"/>
  <c r="CM469" i="10"/>
  <c r="CM467" i="10"/>
  <c r="CM465" i="10"/>
  <c r="CM463" i="10"/>
  <c r="CM461" i="10"/>
  <c r="CM459" i="10"/>
  <c r="CM457" i="10"/>
  <c r="CM455" i="10"/>
  <c r="CM453" i="10"/>
  <c r="CM451" i="10"/>
  <c r="CM442" i="10"/>
  <c r="CM420" i="10"/>
  <c r="CM488" i="10"/>
  <c r="CM482" i="10"/>
  <c r="CM474" i="10"/>
  <c r="CM472" i="10"/>
  <c r="CM470" i="10"/>
  <c r="CM468" i="10"/>
  <c r="CM466" i="10"/>
  <c r="CM464" i="10"/>
  <c r="CM462" i="10"/>
  <c r="CM460" i="10"/>
  <c r="CM458" i="10"/>
  <c r="CM456" i="10"/>
  <c r="CM454" i="10"/>
  <c r="CM452" i="10"/>
  <c r="CM450" i="10"/>
  <c r="CM444" i="10"/>
  <c r="CM484" i="10"/>
  <c r="CM446" i="10"/>
  <c r="CM486" i="10"/>
  <c r="CM448" i="10"/>
  <c r="CM434" i="10"/>
  <c r="CM436" i="10"/>
  <c r="CM430" i="10"/>
  <c r="CM414" i="10"/>
  <c r="CM399" i="10"/>
  <c r="CM397" i="10"/>
  <c r="CM395" i="10"/>
  <c r="CM393" i="10"/>
  <c r="CM391" i="10"/>
  <c r="CM389" i="10"/>
  <c r="CM476" i="10"/>
  <c r="CM438" i="10"/>
  <c r="CM432" i="10"/>
  <c r="CM407" i="10"/>
  <c r="CM405" i="10"/>
  <c r="CM403" i="10"/>
  <c r="CM354" i="10"/>
  <c r="CM352" i="10"/>
  <c r="CM424" i="10"/>
  <c r="CM415" i="10"/>
  <c r="CM413" i="10"/>
  <c r="CM411" i="10"/>
  <c r="CM402" i="10"/>
  <c r="CM396" i="10"/>
  <c r="CM385" i="10"/>
  <c r="CM383" i="10"/>
  <c r="CM381" i="10"/>
  <c r="CM379" i="10"/>
  <c r="CM377" i="10"/>
  <c r="CM375" i="10"/>
  <c r="CM373" i="10"/>
  <c r="CM371" i="10"/>
  <c r="CM369" i="10"/>
  <c r="CM347" i="10"/>
  <c r="CM406" i="10"/>
  <c r="CM400" i="10"/>
  <c r="CM367" i="10"/>
  <c r="CM365" i="10"/>
  <c r="CM363" i="10"/>
  <c r="CM361" i="10"/>
  <c r="CM359" i="10"/>
  <c r="CM357" i="10"/>
  <c r="CM348" i="10"/>
  <c r="CM428" i="10"/>
  <c r="CM410" i="10"/>
  <c r="CM422" i="10"/>
  <c r="CM416" i="10"/>
  <c r="CM392" i="10"/>
  <c r="CM384" i="10"/>
  <c r="CM380" i="10"/>
  <c r="CM376" i="10"/>
  <c r="CM372" i="10"/>
  <c r="CM341" i="10"/>
  <c r="CM339" i="10"/>
  <c r="CM326" i="10"/>
  <c r="CM366" i="10"/>
  <c r="CM408" i="10"/>
  <c r="CM404" i="10"/>
  <c r="CM388" i="10"/>
  <c r="CM330" i="10"/>
  <c r="CM321" i="10"/>
  <c r="CM319" i="10"/>
  <c r="CM394" i="10"/>
  <c r="CM386" i="10"/>
  <c r="CM382" i="10"/>
  <c r="CM412" i="10"/>
  <c r="CM390" i="10"/>
  <c r="CM426" i="10"/>
  <c r="CM362" i="10"/>
  <c r="CM358" i="10"/>
  <c r="CM322" i="10"/>
  <c r="CM315" i="10"/>
  <c r="CM313" i="10"/>
  <c r="CM311" i="10"/>
  <c r="CM288" i="10"/>
  <c r="CM398" i="10"/>
  <c r="CM356" i="10"/>
  <c r="CM342" i="10"/>
  <c r="CM325" i="10"/>
  <c r="CM302" i="10"/>
  <c r="CM300" i="10"/>
  <c r="CM298" i="10"/>
  <c r="CM374" i="10"/>
  <c r="CM364" i="10"/>
  <c r="CM336" i="10"/>
  <c r="CM334" i="10"/>
  <c r="CM308" i="10"/>
  <c r="CM306" i="10"/>
  <c r="CM304" i="10"/>
  <c r="CM344" i="10"/>
  <c r="CM337" i="10"/>
  <c r="CM335" i="10"/>
  <c r="CM333" i="10"/>
  <c r="CM316" i="10"/>
  <c r="CM314" i="10"/>
  <c r="CM312" i="10"/>
  <c r="CM370" i="10"/>
  <c r="CM318" i="10"/>
  <c r="CM360" i="10"/>
  <c r="CM353" i="10"/>
  <c r="CM351" i="10"/>
  <c r="CM329" i="10"/>
  <c r="CM301" i="10"/>
  <c r="CM299" i="10"/>
  <c r="CM297" i="10"/>
  <c r="CM282" i="10"/>
  <c r="CM331" i="10"/>
  <c r="CM320" i="10"/>
  <c r="CM309" i="10"/>
  <c r="CM307" i="10"/>
  <c r="CM305" i="10"/>
  <c r="CM286" i="10"/>
  <c r="CM270" i="10"/>
  <c r="CM268" i="10"/>
  <c r="CM266" i="10"/>
  <c r="CM264" i="10"/>
  <c r="CM262" i="10"/>
  <c r="CM292" i="10"/>
  <c r="CM285" i="10"/>
  <c r="CM280" i="10"/>
  <c r="CM278" i="10"/>
  <c r="CM276" i="10"/>
  <c r="CM274" i="10"/>
  <c r="CM272" i="10"/>
  <c r="CM293" i="10"/>
  <c r="CM340" i="10"/>
  <c r="CM289" i="10"/>
  <c r="CM269" i="10"/>
  <c r="CM267" i="10"/>
  <c r="CM294" i="10"/>
  <c r="CM287" i="10"/>
  <c r="CM279" i="10"/>
  <c r="CM277" i="10"/>
  <c r="CM275" i="10"/>
  <c r="CM273" i="10"/>
  <c r="CM281" i="10"/>
  <c r="CM378" i="10"/>
  <c r="CM295" i="10"/>
  <c r="CM291" i="10"/>
  <c r="CM260" i="10"/>
  <c r="CM258" i="10"/>
  <c r="CM259" i="10"/>
  <c r="CM255" i="10"/>
  <c r="CM253" i="10"/>
  <c r="CM251" i="10"/>
  <c r="CM249" i="10"/>
  <c r="CM247" i="10"/>
  <c r="CM245" i="10"/>
  <c r="CM243" i="10"/>
  <c r="CM241" i="10"/>
  <c r="CM239" i="10"/>
  <c r="CM237" i="10"/>
  <c r="CM196" i="10"/>
  <c r="CM254" i="10"/>
  <c r="CM252" i="10"/>
  <c r="CM250" i="10"/>
  <c r="CM248" i="10"/>
  <c r="CM246" i="10"/>
  <c r="CM244" i="10"/>
  <c r="CM242" i="10"/>
  <c r="CM240" i="10"/>
  <c r="CM238" i="10"/>
  <c r="CM204" i="10"/>
  <c r="CM202" i="10"/>
  <c r="CM200" i="10"/>
  <c r="CM225" i="10"/>
  <c r="CM222" i="10"/>
  <c r="CM214" i="10"/>
  <c r="CM212" i="10"/>
  <c r="CM210" i="10"/>
  <c r="CM208" i="10"/>
  <c r="CM206" i="10"/>
  <c r="CM235" i="10"/>
  <c r="CM233" i="10"/>
  <c r="CM231" i="10"/>
  <c r="CM227" i="10"/>
  <c r="CM220" i="10"/>
  <c r="CM218" i="10"/>
  <c r="CM263" i="10"/>
  <c r="CM223" i="10"/>
  <c r="CM265" i="10"/>
  <c r="CM203" i="10"/>
  <c r="CM201" i="10"/>
  <c r="CM199" i="10"/>
  <c r="CM172" i="10"/>
  <c r="CM153" i="10"/>
  <c r="CM151" i="10"/>
  <c r="CM149" i="10"/>
  <c r="CM138" i="10"/>
  <c r="CM257" i="10"/>
  <c r="CM234" i="10"/>
  <c r="CM232" i="10"/>
  <c r="CM230" i="10"/>
  <c r="CM228" i="10"/>
  <c r="CM224" i="10"/>
  <c r="CM219" i="10"/>
  <c r="CM217" i="10"/>
  <c r="CM191" i="10"/>
  <c r="CM184" i="10"/>
  <c r="CM182" i="10"/>
  <c r="CM163" i="10"/>
  <c r="CM161" i="10"/>
  <c r="CM144" i="10"/>
  <c r="CM142" i="10"/>
  <c r="CM173" i="10"/>
  <c r="CM143" i="10"/>
  <c r="CM119" i="10"/>
  <c r="CM117" i="10"/>
  <c r="CM115" i="10"/>
  <c r="CM100" i="10"/>
  <c r="CM85" i="10"/>
  <c r="CM83" i="10"/>
  <c r="CM67" i="10"/>
  <c r="CM55" i="10"/>
  <c r="CM211" i="10"/>
  <c r="CM145" i="10"/>
  <c r="CM127" i="10"/>
  <c r="CM125" i="10"/>
  <c r="CM123" i="10"/>
  <c r="CM106" i="10"/>
  <c r="CM104" i="10"/>
  <c r="CM70" i="10"/>
  <c r="CM54" i="10"/>
  <c r="CM197" i="10"/>
  <c r="CM192" i="10"/>
  <c r="CM169" i="10"/>
  <c r="CM167" i="10"/>
  <c r="CM215" i="10"/>
  <c r="CM170" i="10"/>
  <c r="CM168" i="10"/>
  <c r="CM166" i="10"/>
  <c r="CM158" i="10"/>
  <c r="CM156" i="10"/>
  <c r="CM190" i="10"/>
  <c r="CM189" i="10"/>
  <c r="CM188" i="10"/>
  <c r="CM183" i="10"/>
  <c r="CM159" i="10"/>
  <c r="CM157" i="10"/>
  <c r="CM150" i="10"/>
  <c r="CM207" i="10"/>
  <c r="CM187" i="10"/>
  <c r="CM179" i="10"/>
  <c r="CM177" i="10"/>
  <c r="CM175" i="10"/>
  <c r="CM152" i="10"/>
  <c r="CM126" i="10"/>
  <c r="CM124" i="10"/>
  <c r="CM213" i="10"/>
  <c r="CM209" i="10"/>
  <c r="CM180" i="10"/>
  <c r="CM178" i="10"/>
  <c r="CM176" i="10"/>
  <c r="CM164" i="10"/>
  <c r="CM154" i="10"/>
  <c r="CM136" i="10"/>
  <c r="CM134" i="10"/>
  <c r="CM132" i="10"/>
  <c r="CM130" i="10"/>
  <c r="CM111" i="10"/>
  <c r="CM109" i="10"/>
  <c r="CM92" i="10"/>
  <c r="CM90" i="10"/>
  <c r="CM77" i="10"/>
  <c r="CM75" i="10"/>
  <c r="CM69" i="10"/>
  <c r="CM65" i="10"/>
  <c r="CM57" i="10"/>
  <c r="CM48" i="10"/>
  <c r="CM35" i="10"/>
  <c r="CM34" i="10"/>
  <c r="CM33" i="10"/>
  <c r="CM32" i="10"/>
  <c r="CM31" i="10"/>
  <c r="CM30" i="10"/>
  <c r="CM29" i="10"/>
  <c r="CM141" i="10"/>
  <c r="CM96" i="10"/>
  <c r="CM81" i="10"/>
  <c r="CM79" i="10"/>
  <c r="CM63" i="10"/>
  <c r="CM62" i="10"/>
  <c r="CM61" i="10"/>
  <c r="CM60" i="10"/>
  <c r="CM59" i="10"/>
  <c r="CM56" i="10"/>
  <c r="CM47" i="10"/>
  <c r="CM44" i="10"/>
  <c r="CM43" i="10"/>
  <c r="CM42" i="10"/>
  <c r="CM41" i="10"/>
  <c r="CM40" i="10"/>
  <c r="CM39" i="10"/>
  <c r="CM38" i="10"/>
  <c r="CM37" i="10"/>
  <c r="CM20" i="10"/>
  <c r="CM110" i="10"/>
  <c r="CM93" i="10"/>
  <c r="CM86" i="10"/>
  <c r="CM66" i="10"/>
  <c r="CM137" i="10"/>
  <c r="CM50" i="10"/>
  <c r="CM25" i="10"/>
  <c r="CM129" i="10"/>
  <c r="CM122" i="10"/>
  <c r="CM103" i="10"/>
  <c r="CM95" i="10"/>
  <c r="CM76" i="10"/>
  <c r="CM51" i="10"/>
  <c r="CM49" i="10"/>
  <c r="CM131" i="10"/>
  <c r="CM105" i="10"/>
  <c r="CM97" i="10"/>
  <c r="CM71" i="10"/>
  <c r="CM24" i="10"/>
  <c r="CM15" i="10"/>
  <c r="CM13" i="10"/>
  <c r="CM11" i="10"/>
  <c r="CM9" i="10"/>
  <c r="CM133" i="10"/>
  <c r="CM114" i="10"/>
  <c r="CM80" i="10"/>
  <c r="CM135" i="10"/>
  <c r="CM116" i="10"/>
  <c r="CM53" i="10"/>
  <c r="CM27" i="10"/>
  <c r="CM23" i="10"/>
  <c r="CM148" i="10"/>
  <c r="CM118" i="10"/>
  <c r="CM99" i="10"/>
  <c r="CM89" i="10"/>
  <c r="CM73" i="10"/>
  <c r="CM21" i="10"/>
  <c r="CM19" i="10"/>
  <c r="CM120" i="10"/>
  <c r="CM108" i="10"/>
  <c r="CM101" i="10"/>
  <c r="CM91" i="10"/>
  <c r="CM84" i="10"/>
  <c r="CM68" i="10"/>
  <c r="CM26" i="10"/>
  <c r="CM18" i="10"/>
  <c r="CM14" i="10"/>
  <c r="CM12" i="10"/>
  <c r="CM10" i="10"/>
  <c r="CM8" i="10"/>
  <c r="CG874" i="10"/>
  <c r="CG872" i="10"/>
  <c r="CG870" i="10"/>
  <c r="CG868" i="10"/>
  <c r="CG873" i="10"/>
  <c r="CG871" i="10"/>
  <c r="CG869" i="10"/>
  <c r="CG867" i="10"/>
  <c r="CG865" i="10"/>
  <c r="CG864" i="10"/>
  <c r="CG861" i="10"/>
  <c r="CG852" i="10"/>
  <c r="CG859" i="10"/>
  <c r="CG850" i="10"/>
  <c r="CG838" i="10"/>
  <c r="CG836" i="10"/>
  <c r="CG834" i="10"/>
  <c r="CG832" i="10"/>
  <c r="CG846" i="10"/>
  <c r="CG844" i="10"/>
  <c r="CG842" i="10"/>
  <c r="CG840" i="10"/>
  <c r="CG862" i="10"/>
  <c r="CG855" i="10"/>
  <c r="CG854" i="10"/>
  <c r="CG843" i="10"/>
  <c r="CG849" i="10"/>
  <c r="CG863" i="10"/>
  <c r="CG841" i="10"/>
  <c r="CG827" i="10"/>
  <c r="CG824" i="10"/>
  <c r="CG856" i="10"/>
  <c r="CG829" i="10"/>
  <c r="CG826" i="10"/>
  <c r="CG845" i="10"/>
  <c r="CG831" i="10"/>
  <c r="CG828" i="10"/>
  <c r="CG819" i="10"/>
  <c r="CG809" i="10"/>
  <c r="CG807" i="10"/>
  <c r="CG805" i="10"/>
  <c r="CG860" i="10"/>
  <c r="CG847" i="10"/>
  <c r="CG835" i="10"/>
  <c r="CG825" i="10"/>
  <c r="CG818" i="10"/>
  <c r="CG815" i="10"/>
  <c r="CG801" i="10"/>
  <c r="CG799" i="10"/>
  <c r="CG797" i="10"/>
  <c r="CG795" i="10"/>
  <c r="CG793" i="10"/>
  <c r="CG858" i="10"/>
  <c r="CG820" i="10"/>
  <c r="CG817" i="10"/>
  <c r="CG853" i="10"/>
  <c r="CG851" i="10"/>
  <c r="CG822" i="10"/>
  <c r="CG808" i="10"/>
  <c r="CG837" i="10"/>
  <c r="CG833" i="10"/>
  <c r="CG813" i="10"/>
  <c r="CG804" i="10"/>
  <c r="CG796" i="10"/>
  <c r="CG806" i="10"/>
  <c r="CG790" i="10"/>
  <c r="CG785" i="10"/>
  <c r="CG800" i="10"/>
  <c r="CG798" i="10"/>
  <c r="CG816" i="10"/>
  <c r="CG814" i="10"/>
  <c r="CG810" i="10"/>
  <c r="CG823" i="10"/>
  <c r="CG789" i="10"/>
  <c r="CG776" i="10"/>
  <c r="CG811" i="10"/>
  <c r="CG781" i="10"/>
  <c r="CG791" i="10"/>
  <c r="CG782" i="10"/>
  <c r="CG777" i="10"/>
  <c r="CG787" i="10"/>
  <c r="CG775" i="10"/>
  <c r="CG780" i="10"/>
  <c r="CG771" i="10"/>
  <c r="CG769" i="10"/>
  <c r="CG767" i="10"/>
  <c r="CG788" i="10"/>
  <c r="CG792" i="10"/>
  <c r="CG763" i="10"/>
  <c r="CG762" i="10"/>
  <c r="CG758" i="10"/>
  <c r="CG768" i="10"/>
  <c r="CG760" i="10"/>
  <c r="CG772" i="10"/>
  <c r="CG766" i="10"/>
  <c r="CG756" i="10"/>
  <c r="CG794" i="10"/>
  <c r="CG755" i="10"/>
  <c r="CG751" i="10"/>
  <c r="CG750" i="10"/>
  <c r="CG744" i="10"/>
  <c r="CG743" i="10"/>
  <c r="CG774" i="10"/>
  <c r="CG764" i="10"/>
  <c r="CG759" i="10"/>
  <c r="CG770" i="10"/>
  <c r="CG754" i="10"/>
  <c r="CG738" i="10"/>
  <c r="CG740" i="10"/>
  <c r="CG749" i="10"/>
  <c r="CG726" i="10"/>
  <c r="CG725" i="10"/>
  <c r="CG722" i="10"/>
  <c r="CG720" i="10"/>
  <c r="CG718" i="10"/>
  <c r="CG716" i="10"/>
  <c r="CG714" i="10"/>
  <c r="CG712" i="10"/>
  <c r="CG753" i="10"/>
  <c r="CG748" i="10"/>
  <c r="CG752" i="10"/>
  <c r="CG745" i="10"/>
  <c r="CG742" i="10"/>
  <c r="CG734" i="10"/>
  <c r="CG733" i="10"/>
  <c r="CG723" i="10"/>
  <c r="CG721" i="10"/>
  <c r="CG719" i="10"/>
  <c r="CG717" i="10"/>
  <c r="CG715" i="10"/>
  <c r="CG713" i="10"/>
  <c r="CG746" i="10"/>
  <c r="CG739" i="10"/>
  <c r="CG737" i="10"/>
  <c r="CG730" i="10"/>
  <c r="CG724" i="10"/>
  <c r="CG710" i="10"/>
  <c r="CG707" i="10"/>
  <c r="CG741" i="10"/>
  <c r="CG736" i="10"/>
  <c r="CG728" i="10"/>
  <c r="CG709" i="10"/>
  <c r="CG731" i="10"/>
  <c r="CG729" i="10"/>
  <c r="CG727" i="10"/>
  <c r="CG677" i="10"/>
  <c r="CG675" i="10"/>
  <c r="CG673" i="10"/>
  <c r="CG671" i="10"/>
  <c r="CG669" i="10"/>
  <c r="CG667" i="10"/>
  <c r="CG735" i="10"/>
  <c r="CG732" i="10"/>
  <c r="CG708" i="10"/>
  <c r="CG705" i="10"/>
  <c r="CG701" i="10"/>
  <c r="CG699" i="10"/>
  <c r="CG697" i="10"/>
  <c r="CG695" i="10"/>
  <c r="CG693" i="10"/>
  <c r="CG704" i="10"/>
  <c r="CG702" i="10"/>
  <c r="CG706" i="10"/>
  <c r="CG696" i="10"/>
  <c r="CG690" i="10"/>
  <c r="CG689" i="10"/>
  <c r="CG688" i="10"/>
  <c r="CG687" i="10"/>
  <c r="CG686" i="10"/>
  <c r="CG685" i="10"/>
  <c r="CG684" i="10"/>
  <c r="CG683" i="10"/>
  <c r="CG682" i="10"/>
  <c r="CG681" i="10"/>
  <c r="CG680" i="10"/>
  <c r="CG679" i="10"/>
  <c r="CG670" i="10"/>
  <c r="CG666" i="10"/>
  <c r="CG703" i="10"/>
  <c r="CG698" i="10"/>
  <c r="CG711" i="10"/>
  <c r="CG700" i="10"/>
  <c r="CG674" i="10"/>
  <c r="CG646" i="10"/>
  <c r="CG664" i="10"/>
  <c r="CG662" i="10"/>
  <c r="CG660" i="10"/>
  <c r="CG658" i="10"/>
  <c r="CG656" i="10"/>
  <c r="CG654" i="10"/>
  <c r="CG652" i="10"/>
  <c r="CG692" i="10"/>
  <c r="CG694" i="10"/>
  <c r="CG631" i="10"/>
  <c r="CG621" i="10"/>
  <c r="CG619" i="10"/>
  <c r="CG617" i="10"/>
  <c r="CG676" i="10"/>
  <c r="CG635" i="10"/>
  <c r="CG633" i="10"/>
  <c r="CG663" i="10"/>
  <c r="CG655" i="10"/>
  <c r="CG642" i="10"/>
  <c r="CG634" i="10"/>
  <c r="CG665" i="10"/>
  <c r="CG668" i="10"/>
  <c r="CG661" i="10"/>
  <c r="CG653" i="10"/>
  <c r="CG651" i="10"/>
  <c r="CG645" i="10"/>
  <c r="CG644" i="10"/>
  <c r="CG630" i="10"/>
  <c r="CG659" i="10"/>
  <c r="CG637" i="10"/>
  <c r="CG639" i="10"/>
  <c r="CG657" i="10"/>
  <c r="CG650" i="10"/>
  <c r="CG649" i="10"/>
  <c r="CG641" i="10"/>
  <c r="CG638" i="10"/>
  <c r="CG625" i="10"/>
  <c r="CG606" i="10"/>
  <c r="CG604" i="10"/>
  <c r="CG602" i="10"/>
  <c r="CG600" i="10"/>
  <c r="CG598" i="10"/>
  <c r="CG596" i="10"/>
  <c r="CG594" i="10"/>
  <c r="CG592" i="10"/>
  <c r="CG672" i="10"/>
  <c r="CG647" i="10"/>
  <c r="CG643" i="10"/>
  <c r="CG640" i="10"/>
  <c r="CG627" i="10"/>
  <c r="CG585" i="10"/>
  <c r="CG583" i="10"/>
  <c r="CG581" i="10"/>
  <c r="CG579" i="10"/>
  <c r="CG577" i="10"/>
  <c r="CG575" i="10"/>
  <c r="CG573" i="10"/>
  <c r="CG571" i="10"/>
  <c r="CG569" i="10"/>
  <c r="CG612" i="10"/>
  <c r="CG609" i="10"/>
  <c r="CG588" i="10"/>
  <c r="CG559" i="10"/>
  <c r="CG628" i="10"/>
  <c r="CG626" i="10"/>
  <c r="CG614" i="10"/>
  <c r="CG611" i="10"/>
  <c r="CG590" i="10"/>
  <c r="CG567" i="10"/>
  <c r="CG565" i="10"/>
  <c r="CG563" i="10"/>
  <c r="CG561" i="10"/>
  <c r="CG548" i="10"/>
  <c r="CG622" i="10"/>
  <c r="CG620" i="10"/>
  <c r="CG618" i="10"/>
  <c r="CG613" i="10"/>
  <c r="CG552" i="10"/>
  <c r="CG550" i="10"/>
  <c r="CG556" i="10"/>
  <c r="CG554" i="10"/>
  <c r="CG558" i="10"/>
  <c r="CG605" i="10"/>
  <c r="CG603" i="10"/>
  <c r="CG601" i="10"/>
  <c r="CG599" i="10"/>
  <c r="CG597" i="10"/>
  <c r="CG595" i="10"/>
  <c r="CG593" i="10"/>
  <c r="CG566" i="10"/>
  <c r="CG564" i="10"/>
  <c r="CG562" i="10"/>
  <c r="CG615" i="10"/>
  <c r="CG584" i="10"/>
  <c r="CG582" i="10"/>
  <c r="CG580" i="10"/>
  <c r="CG578" i="10"/>
  <c r="CG576" i="10"/>
  <c r="CG574" i="10"/>
  <c r="CG572" i="10"/>
  <c r="CG570" i="10"/>
  <c r="CG568" i="10"/>
  <c r="CG551" i="10"/>
  <c r="CG610" i="10"/>
  <c r="CG589" i="10"/>
  <c r="CG555" i="10"/>
  <c r="CG543" i="10"/>
  <c r="CG530" i="10"/>
  <c r="CG517" i="10"/>
  <c r="CG502" i="10"/>
  <c r="CG499" i="10"/>
  <c r="CG546" i="10"/>
  <c r="CG532" i="10"/>
  <c r="CG529" i="10"/>
  <c r="CG504" i="10"/>
  <c r="CG501" i="10"/>
  <c r="CG488" i="10"/>
  <c r="CG547" i="10"/>
  <c r="CG534" i="10"/>
  <c r="CG531" i="10"/>
  <c r="CG524" i="10"/>
  <c r="CG508" i="10"/>
  <c r="CG503" i="10"/>
  <c r="CG536" i="10"/>
  <c r="CG533" i="10"/>
  <c r="CG526" i="10"/>
  <c r="CG510" i="10"/>
  <c r="CG505" i="10"/>
  <c r="CG538" i="10"/>
  <c r="CG535" i="10"/>
  <c r="CG525" i="10"/>
  <c r="CG520" i="10"/>
  <c r="CG512" i="10"/>
  <c r="CG509" i="10"/>
  <c r="CG540" i="10"/>
  <c r="CG537" i="10"/>
  <c r="CG527" i="10"/>
  <c r="CG522" i="10"/>
  <c r="CG514" i="10"/>
  <c r="CG511" i="10"/>
  <c r="CG542" i="10"/>
  <c r="CG539" i="10"/>
  <c r="CG521" i="10"/>
  <c r="CG516" i="10"/>
  <c r="CG513" i="10"/>
  <c r="CG498" i="10"/>
  <c r="CG495" i="10"/>
  <c r="CG487" i="10"/>
  <c r="CG485" i="10"/>
  <c r="CG483" i="10"/>
  <c r="CG481" i="10"/>
  <c r="CG479" i="10"/>
  <c r="CG477" i="10"/>
  <c r="CG475" i="10"/>
  <c r="CG473" i="10"/>
  <c r="CG471" i="10"/>
  <c r="CG469" i="10"/>
  <c r="CG467" i="10"/>
  <c r="CG465" i="10"/>
  <c r="CG463" i="10"/>
  <c r="CG461" i="10"/>
  <c r="CG459" i="10"/>
  <c r="CG457" i="10"/>
  <c r="CG455" i="10"/>
  <c r="CG453" i="10"/>
  <c r="CG451" i="10"/>
  <c r="CG544" i="10"/>
  <c r="CG541" i="10"/>
  <c r="CG518" i="10"/>
  <c r="CG515" i="10"/>
  <c r="CG500" i="10"/>
  <c r="CG497" i="10"/>
  <c r="CG416" i="10"/>
  <c r="CG492" i="10"/>
  <c r="CG448" i="10"/>
  <c r="CG445" i="10"/>
  <c r="CG426" i="10"/>
  <c r="CG423" i="10"/>
  <c r="CG490" i="10"/>
  <c r="CG476" i="10"/>
  <c r="CG447" i="10"/>
  <c r="CG434" i="10"/>
  <c r="CG428" i="10"/>
  <c r="CG425" i="10"/>
  <c r="CG478" i="10"/>
  <c r="CG480" i="10"/>
  <c r="CG438" i="10"/>
  <c r="CG435" i="10"/>
  <c r="CG482" i="10"/>
  <c r="CG440" i="10"/>
  <c r="CG437" i="10"/>
  <c r="CG431" i="10"/>
  <c r="CG496" i="10"/>
  <c r="CG493" i="10"/>
  <c r="CG484" i="10"/>
  <c r="CG442" i="10"/>
  <c r="CG439" i="10"/>
  <c r="CG491" i="10"/>
  <c r="CG486" i="10"/>
  <c r="CG474" i="10"/>
  <c r="CG472" i="10"/>
  <c r="CG470" i="10"/>
  <c r="CG468" i="10"/>
  <c r="CG466" i="10"/>
  <c r="CG464" i="10"/>
  <c r="CG462" i="10"/>
  <c r="CG460" i="10"/>
  <c r="CG458" i="10"/>
  <c r="CG456" i="10"/>
  <c r="CG454" i="10"/>
  <c r="CG452" i="10"/>
  <c r="CG450" i="10"/>
  <c r="CG444" i="10"/>
  <c r="CG441" i="10"/>
  <c r="CG422" i="10"/>
  <c r="CG419" i="10"/>
  <c r="CG413" i="10"/>
  <c r="CG411" i="10"/>
  <c r="CG366" i="10"/>
  <c r="CG364" i="10"/>
  <c r="CG362" i="10"/>
  <c r="CG360" i="10"/>
  <c r="CG358" i="10"/>
  <c r="CG356" i="10"/>
  <c r="CG494" i="10"/>
  <c r="CG489" i="10"/>
  <c r="CG446" i="10"/>
  <c r="CG443" i="10"/>
  <c r="CG424" i="10"/>
  <c r="CG421" i="10"/>
  <c r="CG386" i="10"/>
  <c r="CG384" i="10"/>
  <c r="CG382" i="10"/>
  <c r="CG380" i="10"/>
  <c r="CG378" i="10"/>
  <c r="CG376" i="10"/>
  <c r="CG374" i="10"/>
  <c r="CG372" i="10"/>
  <c r="CG370" i="10"/>
  <c r="CG347" i="10"/>
  <c r="CG429" i="10"/>
  <c r="CG436" i="10"/>
  <c r="CG430" i="10"/>
  <c r="CG418" i="10"/>
  <c r="CG407" i="10"/>
  <c r="CG388" i="10"/>
  <c r="CG353" i="10"/>
  <c r="CG392" i="10"/>
  <c r="CG389" i="10"/>
  <c r="CG354" i="10"/>
  <c r="CG420" i="10"/>
  <c r="CG412" i="10"/>
  <c r="CG415" i="10"/>
  <c r="CG405" i="10"/>
  <c r="CG390" i="10"/>
  <c r="CG361" i="10"/>
  <c r="CG330" i="10"/>
  <c r="CG321" i="10"/>
  <c r="CG319" i="10"/>
  <c r="CG410" i="10"/>
  <c r="CG406" i="10"/>
  <c r="CG402" i="10"/>
  <c r="CG399" i="10"/>
  <c r="CG395" i="10"/>
  <c r="CG432" i="10"/>
  <c r="CG400" i="10"/>
  <c r="CG396" i="10"/>
  <c r="CG391" i="10"/>
  <c r="CG383" i="10"/>
  <c r="CG379" i="10"/>
  <c r="CG375" i="10"/>
  <c r="CG371" i="10"/>
  <c r="CG363" i="10"/>
  <c r="CG351" i="10"/>
  <c r="CG342" i="10"/>
  <c r="CG340" i="10"/>
  <c r="CG325" i="10"/>
  <c r="CG427" i="10"/>
  <c r="CG408" i="10"/>
  <c r="CG404" i="10"/>
  <c r="CG403" i="10"/>
  <c r="CG369" i="10"/>
  <c r="CG344" i="10"/>
  <c r="CG337" i="10"/>
  <c r="CG336" i="10"/>
  <c r="CG335" i="10"/>
  <c r="CG334" i="10"/>
  <c r="CG333" i="10"/>
  <c r="CG326" i="10"/>
  <c r="CG302" i="10"/>
  <c r="CG300" i="10"/>
  <c r="CG298" i="10"/>
  <c r="CG397" i="10"/>
  <c r="CG385" i="10"/>
  <c r="CG352" i="10"/>
  <c r="CG329" i="10"/>
  <c r="CG316" i="10"/>
  <c r="CG314" i="10"/>
  <c r="CG312" i="10"/>
  <c r="CG289" i="10"/>
  <c r="CG398" i="10"/>
  <c r="CG359" i="10"/>
  <c r="CG331" i="10"/>
  <c r="CG320" i="10"/>
  <c r="CG318" i="10"/>
  <c r="CG295" i="10"/>
  <c r="CG293" i="10"/>
  <c r="CG291" i="10"/>
  <c r="CG414" i="10"/>
  <c r="CG377" i="10"/>
  <c r="CG367" i="10"/>
  <c r="CG357" i="10"/>
  <c r="CG322" i="10"/>
  <c r="CG381" i="10"/>
  <c r="CG373" i="10"/>
  <c r="CG339" i="10"/>
  <c r="CG315" i="10"/>
  <c r="CG313" i="10"/>
  <c r="CG311" i="10"/>
  <c r="CG288" i="10"/>
  <c r="CG286" i="10"/>
  <c r="CG393" i="10"/>
  <c r="CG348" i="10"/>
  <c r="CG341" i="10"/>
  <c r="CG294" i="10"/>
  <c r="CG292" i="10"/>
  <c r="CG287" i="10"/>
  <c r="CG365" i="10"/>
  <c r="CG309" i="10"/>
  <c r="CG307" i="10"/>
  <c r="CG297" i="10"/>
  <c r="CG394" i="10"/>
  <c r="CG308" i="10"/>
  <c r="CG305" i="10"/>
  <c r="CG282" i="10"/>
  <c r="CG306" i="10"/>
  <c r="CG301" i="10"/>
  <c r="CG285" i="10"/>
  <c r="CG260" i="10"/>
  <c r="CG258" i="10"/>
  <c r="CG270" i="10"/>
  <c r="CG268" i="10"/>
  <c r="CG304" i="10"/>
  <c r="CG299" i="10"/>
  <c r="CG280" i="10"/>
  <c r="CG278" i="10"/>
  <c r="CG276" i="10"/>
  <c r="CG274" i="10"/>
  <c r="CG272" i="10"/>
  <c r="CG281" i="10"/>
  <c r="CG225" i="10"/>
  <c r="CG222" i="10"/>
  <c r="CG214" i="10"/>
  <c r="CG212" i="10"/>
  <c r="CG210" i="10"/>
  <c r="CG208" i="10"/>
  <c r="CG206" i="10"/>
  <c r="CG275" i="10"/>
  <c r="CG235" i="10"/>
  <c r="CG233" i="10"/>
  <c r="CG231" i="10"/>
  <c r="CG227" i="10"/>
  <c r="CG220" i="10"/>
  <c r="CG218" i="10"/>
  <c r="CG223" i="10"/>
  <c r="CG277" i="10"/>
  <c r="CG262" i="10"/>
  <c r="CG257" i="10"/>
  <c r="CG267" i="10"/>
  <c r="CG264" i="10"/>
  <c r="CG259" i="10"/>
  <c r="CG255" i="10"/>
  <c r="CG253" i="10"/>
  <c r="CG251" i="10"/>
  <c r="CG249" i="10"/>
  <c r="CG247" i="10"/>
  <c r="CG245" i="10"/>
  <c r="CG243" i="10"/>
  <c r="CG241" i="10"/>
  <c r="CG239" i="10"/>
  <c r="CG215" i="10"/>
  <c r="CG213" i="10"/>
  <c r="CG211" i="10"/>
  <c r="CG279" i="10"/>
  <c r="CG237" i="10"/>
  <c r="CG234" i="10"/>
  <c r="CG232" i="10"/>
  <c r="CG230" i="10"/>
  <c r="CG228" i="10"/>
  <c r="CG224" i="10"/>
  <c r="CG219" i="10"/>
  <c r="CG217" i="10"/>
  <c r="CG191" i="10"/>
  <c r="CG184" i="10"/>
  <c r="CG182" i="10"/>
  <c r="CG163" i="10"/>
  <c r="CG161" i="10"/>
  <c r="CG144" i="10"/>
  <c r="CG142" i="10"/>
  <c r="CG269" i="10"/>
  <c r="CG263" i="10"/>
  <c r="CG254" i="10"/>
  <c r="CG252" i="10"/>
  <c r="CG250" i="10"/>
  <c r="CG248" i="10"/>
  <c r="CG246" i="10"/>
  <c r="CG244" i="10"/>
  <c r="CG242" i="10"/>
  <c r="CG240" i="10"/>
  <c r="CG238" i="10"/>
  <c r="CG273" i="10"/>
  <c r="CG266" i="10"/>
  <c r="CG265" i="10"/>
  <c r="CG204" i="10"/>
  <c r="CG202" i="10"/>
  <c r="CG200" i="10"/>
  <c r="CG189" i="10"/>
  <c r="CG173" i="10"/>
  <c r="CG154" i="10"/>
  <c r="CG152" i="10"/>
  <c r="CG150" i="10"/>
  <c r="CG148" i="10"/>
  <c r="CG137" i="10"/>
  <c r="CG190" i="10"/>
  <c r="CG183" i="10"/>
  <c r="CG135" i="10"/>
  <c r="CG133" i="10"/>
  <c r="CG131" i="10"/>
  <c r="CG129" i="10"/>
  <c r="CG110" i="10"/>
  <c r="CG108" i="10"/>
  <c r="CG93" i="10"/>
  <c r="CG91" i="10"/>
  <c r="CG89" i="10"/>
  <c r="CG76" i="10"/>
  <c r="CG53" i="10"/>
  <c r="CG201" i="10"/>
  <c r="CG196" i="10"/>
  <c r="CG188" i="10"/>
  <c r="CG187" i="10"/>
  <c r="CG179" i="10"/>
  <c r="CG177" i="10"/>
  <c r="CG175" i="10"/>
  <c r="CG159" i="10"/>
  <c r="CG157" i="10"/>
  <c r="CG149" i="10"/>
  <c r="CG138" i="10"/>
  <c r="CG97" i="10"/>
  <c r="CG95" i="10"/>
  <c r="CG80" i="10"/>
  <c r="CG68" i="10"/>
  <c r="CG51" i="10"/>
  <c r="CG164" i="10"/>
  <c r="CG151" i="10"/>
  <c r="CG203" i="10"/>
  <c r="CG180" i="10"/>
  <c r="CG178" i="10"/>
  <c r="CG176" i="10"/>
  <c r="CG153" i="10"/>
  <c r="CG197" i="10"/>
  <c r="CG143" i="10"/>
  <c r="CG136" i="10"/>
  <c r="CG134" i="10"/>
  <c r="CG132" i="10"/>
  <c r="CG130" i="10"/>
  <c r="CG172" i="10"/>
  <c r="CG145" i="10"/>
  <c r="CG207" i="10"/>
  <c r="CG192" i="10"/>
  <c r="CG119" i="10"/>
  <c r="CG117" i="10"/>
  <c r="CG115" i="10"/>
  <c r="CG100" i="10"/>
  <c r="CG85" i="10"/>
  <c r="CG83" i="10"/>
  <c r="CG67" i="10"/>
  <c r="CG55" i="10"/>
  <c r="CG209" i="10"/>
  <c r="CG199" i="10"/>
  <c r="CG170" i="10"/>
  <c r="CG169" i="10"/>
  <c r="CG168" i="10"/>
  <c r="CG167" i="10"/>
  <c r="CG166" i="10"/>
  <c r="CG158" i="10"/>
  <c r="CG156" i="10"/>
  <c r="CG127" i="10"/>
  <c r="CG125" i="10"/>
  <c r="CG123" i="10"/>
  <c r="CG106" i="10"/>
  <c r="CG104" i="10"/>
  <c r="CG70" i="10"/>
  <c r="CG54" i="10"/>
  <c r="CG118" i="10"/>
  <c r="CG109" i="10"/>
  <c r="CG99" i="10"/>
  <c r="CG92" i="10"/>
  <c r="CG73" i="10"/>
  <c r="CG65" i="10"/>
  <c r="CG56" i="10"/>
  <c r="CG34" i="10"/>
  <c r="CG30" i="10"/>
  <c r="CG20" i="10"/>
  <c r="CG9" i="10"/>
  <c r="CG120" i="10"/>
  <c r="CG111" i="10"/>
  <c r="CG101" i="10"/>
  <c r="CG84" i="10"/>
  <c r="CG47" i="10"/>
  <c r="CG44" i="10"/>
  <c r="CG40" i="10"/>
  <c r="CG27" i="10"/>
  <c r="CG23" i="10"/>
  <c r="CG15" i="10"/>
  <c r="CG13" i="10"/>
  <c r="CG11" i="10"/>
  <c r="CG124" i="10"/>
  <c r="CG86" i="10"/>
  <c r="CG75" i="10"/>
  <c r="CG66" i="10"/>
  <c r="CG57" i="10"/>
  <c r="CG48" i="10"/>
  <c r="CG33" i="10"/>
  <c r="CG29" i="10"/>
  <c r="CG141" i="10"/>
  <c r="CG77" i="10"/>
  <c r="CG63" i="10"/>
  <c r="CG61" i="10"/>
  <c r="CG59" i="10"/>
  <c r="CG50" i="10"/>
  <c r="CG43" i="10"/>
  <c r="CG39" i="10"/>
  <c r="CG26" i="10"/>
  <c r="CG21" i="10"/>
  <c r="CG19" i="10"/>
  <c r="CG122" i="10"/>
  <c r="CG103" i="10"/>
  <c r="CG96" i="10"/>
  <c r="CG32" i="10"/>
  <c r="CG105" i="10"/>
  <c r="CG79" i="10"/>
  <c r="CG71" i="10"/>
  <c r="CG49" i="10"/>
  <c r="CG42" i="10"/>
  <c r="CG38" i="10"/>
  <c r="CG25" i="10"/>
  <c r="CG18" i="10"/>
  <c r="CG126" i="10"/>
  <c r="CG114" i="10"/>
  <c r="CG81" i="10"/>
  <c r="CG35" i="10"/>
  <c r="CG31" i="10"/>
  <c r="CG116" i="10"/>
  <c r="CG90" i="10"/>
  <c r="CG69" i="10"/>
  <c r="CG62" i="10"/>
  <c r="CG60" i="10"/>
  <c r="CG41" i="10"/>
  <c r="CG37" i="10"/>
  <c r="CG24" i="10"/>
  <c r="CG14" i="10"/>
  <c r="CG10" i="10"/>
  <c r="CG8" i="10"/>
  <c r="CG12" i="10"/>
  <c r="CJ865" i="10"/>
  <c r="CJ863" i="10"/>
  <c r="CJ861" i="10"/>
  <c r="CJ864" i="10"/>
  <c r="CJ862" i="10"/>
  <c r="CJ860" i="10"/>
  <c r="CJ872" i="10"/>
  <c r="CJ867" i="10"/>
  <c r="CJ858" i="10"/>
  <c r="CJ853" i="10"/>
  <c r="CJ873" i="10"/>
  <c r="CJ874" i="10"/>
  <c r="CJ871" i="10"/>
  <c r="CJ870" i="10"/>
  <c r="CJ868" i="10"/>
  <c r="CJ869" i="10"/>
  <c r="CJ856" i="10"/>
  <c r="CJ855" i="10"/>
  <c r="CJ854" i="10"/>
  <c r="CJ837" i="10"/>
  <c r="CJ835" i="10"/>
  <c r="CJ833" i="10"/>
  <c r="CJ859" i="10"/>
  <c r="CJ831" i="10"/>
  <c r="CJ844" i="10"/>
  <c r="CJ834" i="10"/>
  <c r="CJ851" i="10"/>
  <c r="CJ845" i="10"/>
  <c r="CJ849" i="10"/>
  <c r="CJ842" i="10"/>
  <c r="CJ832" i="10"/>
  <c r="CJ829" i="10"/>
  <c r="CJ850" i="10"/>
  <c r="CJ843" i="10"/>
  <c r="CJ841" i="10"/>
  <c r="CJ852" i="10"/>
  <c r="CJ840" i="10"/>
  <c r="CJ847" i="10"/>
  <c r="CJ836" i="10"/>
  <c r="CJ846" i="10"/>
  <c r="CJ838" i="10"/>
  <c r="CJ827" i="10"/>
  <c r="CJ820" i="10"/>
  <c r="CJ828" i="10"/>
  <c r="CJ822" i="10"/>
  <c r="CJ811" i="10"/>
  <c r="CJ800" i="10"/>
  <c r="CJ798" i="10"/>
  <c r="CJ796" i="10"/>
  <c r="CJ794" i="10"/>
  <c r="CJ792" i="10"/>
  <c r="CJ790" i="10"/>
  <c r="CJ807" i="10"/>
  <c r="CJ818" i="10"/>
  <c r="CJ814" i="10"/>
  <c r="CJ813" i="10"/>
  <c r="CJ806" i="10"/>
  <c r="CJ825" i="10"/>
  <c r="CJ810" i="10"/>
  <c r="CJ805" i="10"/>
  <c r="CJ795" i="10"/>
  <c r="CJ782" i="10"/>
  <c r="CJ780" i="10"/>
  <c r="CJ816" i="10"/>
  <c r="CJ824" i="10"/>
  <c r="CJ809" i="10"/>
  <c r="CJ826" i="10"/>
  <c r="CJ817" i="10"/>
  <c r="CJ808" i="10"/>
  <c r="CJ804" i="10"/>
  <c r="CJ799" i="10"/>
  <c r="CJ791" i="10"/>
  <c r="CJ815" i="10"/>
  <c r="CJ777" i="10"/>
  <c r="CJ787" i="10"/>
  <c r="CJ819" i="10"/>
  <c r="CJ785" i="10"/>
  <c r="CJ801" i="10"/>
  <c r="CJ797" i="10"/>
  <c r="CJ774" i="10"/>
  <c r="CJ771" i="10"/>
  <c r="CJ769" i="10"/>
  <c r="CJ767" i="10"/>
  <c r="CJ788" i="10"/>
  <c r="CJ781" i="10"/>
  <c r="CJ823" i="10"/>
  <c r="CJ789" i="10"/>
  <c r="CJ772" i="10"/>
  <c r="CJ770" i="10"/>
  <c r="CJ768" i="10"/>
  <c r="CJ766" i="10"/>
  <c r="CJ793" i="10"/>
  <c r="CJ755" i="10"/>
  <c r="CJ753" i="10"/>
  <c r="CJ751" i="10"/>
  <c r="CJ749" i="10"/>
  <c r="CJ775" i="10"/>
  <c r="CJ776" i="10"/>
  <c r="CJ759" i="10"/>
  <c r="CJ756" i="10"/>
  <c r="CJ764" i="10"/>
  <c r="CJ762" i="10"/>
  <c r="CJ758" i="10"/>
  <c r="CJ750" i="10"/>
  <c r="CJ752" i="10"/>
  <c r="CJ763" i="10"/>
  <c r="CJ754" i="10"/>
  <c r="CJ760" i="10"/>
  <c r="CJ748" i="10"/>
  <c r="CJ742" i="10"/>
  <c r="CJ741" i="10"/>
  <c r="CJ737" i="10"/>
  <c r="CJ728" i="10"/>
  <c r="CJ727" i="10"/>
  <c r="CJ744" i="10"/>
  <c r="CJ730" i="10"/>
  <c r="CJ729" i="10"/>
  <c r="CJ745" i="10"/>
  <c r="CJ738" i="10"/>
  <c r="CJ746" i="10"/>
  <c r="CJ743" i="10"/>
  <c r="CJ739" i="10"/>
  <c r="CJ740" i="10"/>
  <c r="CJ726" i="10"/>
  <c r="CJ725" i="10"/>
  <c r="CJ736" i="10"/>
  <c r="CJ718" i="10"/>
  <c r="CJ734" i="10"/>
  <c r="CJ720" i="10"/>
  <c r="CJ713" i="10"/>
  <c r="CJ731" i="10"/>
  <c r="CJ732" i="10"/>
  <c r="CJ735" i="10"/>
  <c r="CJ721" i="10"/>
  <c r="CJ712" i="10"/>
  <c r="CJ707" i="10"/>
  <c r="CJ706" i="10"/>
  <c r="CJ733" i="10"/>
  <c r="CJ716" i="10"/>
  <c r="CJ711" i="10"/>
  <c r="CJ710" i="10"/>
  <c r="CJ690" i="10"/>
  <c r="CJ688" i="10"/>
  <c r="CJ686" i="10"/>
  <c r="CJ684" i="10"/>
  <c r="CJ682" i="10"/>
  <c r="CJ680" i="10"/>
  <c r="CJ719" i="10"/>
  <c r="CJ708" i="10"/>
  <c r="CJ702" i="10"/>
  <c r="CJ722" i="10"/>
  <c r="CJ705" i="10"/>
  <c r="CJ696" i="10"/>
  <c r="CJ695" i="10"/>
  <c r="CJ723" i="10"/>
  <c r="CJ709" i="10"/>
  <c r="CJ698" i="10"/>
  <c r="CJ697" i="10"/>
  <c r="CJ703" i="10"/>
  <c r="CJ700" i="10"/>
  <c r="CJ699" i="10"/>
  <c r="CJ715" i="10"/>
  <c r="CJ714" i="10"/>
  <c r="CJ701" i="10"/>
  <c r="CJ675" i="10"/>
  <c r="CJ674" i="10"/>
  <c r="CJ662" i="10"/>
  <c r="CJ660" i="10"/>
  <c r="CJ658" i="10"/>
  <c r="CJ656" i="10"/>
  <c r="CJ654" i="10"/>
  <c r="CJ652" i="10"/>
  <c r="CJ650" i="10"/>
  <c r="CJ717" i="10"/>
  <c r="CJ724" i="10"/>
  <c r="CJ704" i="10"/>
  <c r="CJ689" i="10"/>
  <c r="CJ681" i="10"/>
  <c r="CJ677" i="10"/>
  <c r="CJ667" i="10"/>
  <c r="CJ693" i="10"/>
  <c r="CJ672" i="10"/>
  <c r="CJ666" i="10"/>
  <c r="CJ694" i="10"/>
  <c r="CJ683" i="10"/>
  <c r="CJ673" i="10"/>
  <c r="CJ685" i="10"/>
  <c r="CJ687" i="10"/>
  <c r="CJ679" i="10"/>
  <c r="CJ676" i="10"/>
  <c r="CJ670" i="10"/>
  <c r="CJ692" i="10"/>
  <c r="CJ671" i="10"/>
  <c r="CJ664" i="10"/>
  <c r="CJ663" i="10"/>
  <c r="CJ661" i="10"/>
  <c r="CJ659" i="10"/>
  <c r="CJ657" i="10"/>
  <c r="CJ655" i="10"/>
  <c r="CJ653" i="10"/>
  <c r="CJ651" i="10"/>
  <c r="CJ649" i="10"/>
  <c r="CJ630" i="10"/>
  <c r="CJ622" i="10"/>
  <c r="CJ620" i="10"/>
  <c r="CJ618" i="10"/>
  <c r="CJ668" i="10"/>
  <c r="CJ644" i="10"/>
  <c r="CJ646" i="10"/>
  <c r="CJ621" i="10"/>
  <c r="CJ619" i="10"/>
  <c r="CJ617" i="10"/>
  <c r="CJ638" i="10"/>
  <c r="CJ637" i="10"/>
  <c r="CJ647" i="10"/>
  <c r="CJ640" i="10"/>
  <c r="CJ639" i="10"/>
  <c r="CJ642" i="10"/>
  <c r="CJ641" i="10"/>
  <c r="CJ635" i="10"/>
  <c r="CJ634" i="10"/>
  <c r="CJ669" i="10"/>
  <c r="CJ665" i="10"/>
  <c r="CJ643" i="10"/>
  <c r="CJ628" i="10"/>
  <c r="CJ627" i="10"/>
  <c r="CJ615" i="10"/>
  <c r="CJ589" i="10"/>
  <c r="CJ645" i="10"/>
  <c r="CJ605" i="10"/>
  <c r="CJ603" i="10"/>
  <c r="CJ601" i="10"/>
  <c r="CJ599" i="10"/>
  <c r="CJ597" i="10"/>
  <c r="CJ595" i="10"/>
  <c r="CJ593" i="10"/>
  <c r="CJ626" i="10"/>
  <c r="CJ614" i="10"/>
  <c r="CJ556" i="10"/>
  <c r="CJ554" i="10"/>
  <c r="CJ558" i="10"/>
  <c r="CJ566" i="10"/>
  <c r="CJ564" i="10"/>
  <c r="CJ562" i="10"/>
  <c r="CJ606" i="10"/>
  <c r="CJ604" i="10"/>
  <c r="CJ602" i="10"/>
  <c r="CJ600" i="10"/>
  <c r="CJ598" i="10"/>
  <c r="CJ596" i="10"/>
  <c r="CJ594" i="10"/>
  <c r="CJ592" i="10"/>
  <c r="CJ585" i="10"/>
  <c r="CJ584" i="10"/>
  <c r="CJ583" i="10"/>
  <c r="CJ582" i="10"/>
  <c r="CJ581" i="10"/>
  <c r="CJ580" i="10"/>
  <c r="CJ579" i="10"/>
  <c r="CJ578" i="10"/>
  <c r="CJ577" i="10"/>
  <c r="CJ576" i="10"/>
  <c r="CJ575" i="10"/>
  <c r="CJ574" i="10"/>
  <c r="CJ573" i="10"/>
  <c r="CJ572" i="10"/>
  <c r="CJ571" i="10"/>
  <c r="CJ570" i="10"/>
  <c r="CJ569" i="10"/>
  <c r="CJ568" i="10"/>
  <c r="CJ551" i="10"/>
  <c r="CJ631" i="10"/>
  <c r="CJ609" i="10"/>
  <c r="CJ588" i="10"/>
  <c r="CJ559" i="10"/>
  <c r="CJ625" i="10"/>
  <c r="CJ611" i="10"/>
  <c r="CJ610" i="10"/>
  <c r="CJ590" i="10"/>
  <c r="CJ565" i="10"/>
  <c r="CJ563" i="10"/>
  <c r="CJ561" i="10"/>
  <c r="CJ548" i="10"/>
  <c r="CJ546" i="10"/>
  <c r="CJ633" i="10"/>
  <c r="CJ613" i="10"/>
  <c r="CJ612" i="10"/>
  <c r="CJ567" i="10"/>
  <c r="CJ552" i="10"/>
  <c r="CJ550" i="10"/>
  <c r="CJ533" i="10"/>
  <c r="CJ532" i="10"/>
  <c r="CJ505" i="10"/>
  <c r="CJ504" i="10"/>
  <c r="CJ489" i="10"/>
  <c r="CJ488" i="10"/>
  <c r="CJ535" i="10"/>
  <c r="CJ534" i="10"/>
  <c r="CJ525" i="10"/>
  <c r="CJ524" i="10"/>
  <c r="CJ509" i="10"/>
  <c r="CJ508" i="10"/>
  <c r="CJ491" i="10"/>
  <c r="CJ490" i="10"/>
  <c r="CJ537" i="10"/>
  <c r="CJ536" i="10"/>
  <c r="CJ527" i="10"/>
  <c r="CJ526" i="10"/>
  <c r="CJ511" i="10"/>
  <c r="CJ510" i="10"/>
  <c r="CJ555" i="10"/>
  <c r="CJ539" i="10"/>
  <c r="CJ538" i="10"/>
  <c r="CJ521" i="10"/>
  <c r="CJ520" i="10"/>
  <c r="CJ513" i="10"/>
  <c r="CJ512" i="10"/>
  <c r="CJ541" i="10"/>
  <c r="CJ540" i="10"/>
  <c r="CJ522" i="10"/>
  <c r="CJ515" i="10"/>
  <c r="CJ514" i="10"/>
  <c r="CJ497" i="10"/>
  <c r="CJ543" i="10"/>
  <c r="CJ542" i="10"/>
  <c r="CJ517" i="10"/>
  <c r="CJ516" i="10"/>
  <c r="CJ544" i="10"/>
  <c r="CJ529" i="10"/>
  <c r="CJ518" i="10"/>
  <c r="CJ501" i="10"/>
  <c r="CJ500" i="10"/>
  <c r="CJ448" i="10"/>
  <c r="CJ446" i="10"/>
  <c r="CJ444" i="10"/>
  <c r="CJ442" i="10"/>
  <c r="CJ440" i="10"/>
  <c r="CJ438" i="10"/>
  <c r="CJ436" i="10"/>
  <c r="CJ434" i="10"/>
  <c r="CJ547" i="10"/>
  <c r="CJ531" i="10"/>
  <c r="CJ530" i="10"/>
  <c r="CJ503" i="10"/>
  <c r="CJ502" i="10"/>
  <c r="CJ486" i="10"/>
  <c r="CJ484" i="10"/>
  <c r="CJ482" i="10"/>
  <c r="CJ480" i="10"/>
  <c r="CJ478" i="10"/>
  <c r="CJ476" i="10"/>
  <c r="CJ474" i="10"/>
  <c r="CJ472" i="10"/>
  <c r="CJ470" i="10"/>
  <c r="CJ468" i="10"/>
  <c r="CJ466" i="10"/>
  <c r="CJ464" i="10"/>
  <c r="CJ462" i="10"/>
  <c r="CJ460" i="10"/>
  <c r="CJ458" i="10"/>
  <c r="CJ456" i="10"/>
  <c r="CJ454" i="10"/>
  <c r="CJ452" i="10"/>
  <c r="CJ450" i="10"/>
  <c r="CJ495" i="10"/>
  <c r="CJ483" i="10"/>
  <c r="CJ435" i="10"/>
  <c r="CJ429" i="10"/>
  <c r="CJ428" i="10"/>
  <c r="CJ485" i="10"/>
  <c r="CJ437" i="10"/>
  <c r="CJ431" i="10"/>
  <c r="CJ430" i="10"/>
  <c r="CJ498" i="10"/>
  <c r="CJ493" i="10"/>
  <c r="CJ487" i="10"/>
  <c r="CJ441" i="10"/>
  <c r="CJ496" i="10"/>
  <c r="CJ475" i="10"/>
  <c r="CJ473" i="10"/>
  <c r="CJ471" i="10"/>
  <c r="CJ469" i="10"/>
  <c r="CJ467" i="10"/>
  <c r="CJ465" i="10"/>
  <c r="CJ463" i="10"/>
  <c r="CJ461" i="10"/>
  <c r="CJ459" i="10"/>
  <c r="CJ457" i="10"/>
  <c r="CJ455" i="10"/>
  <c r="CJ453" i="10"/>
  <c r="CJ451" i="10"/>
  <c r="CJ443" i="10"/>
  <c r="CJ477" i="10"/>
  <c r="CJ445" i="10"/>
  <c r="CJ499" i="10"/>
  <c r="CJ494" i="10"/>
  <c r="CJ479" i="10"/>
  <c r="CJ447" i="10"/>
  <c r="CJ425" i="10"/>
  <c r="CJ424" i="10"/>
  <c r="CJ408" i="10"/>
  <c r="CJ406" i="10"/>
  <c r="CJ404" i="10"/>
  <c r="CJ402" i="10"/>
  <c r="CJ353" i="10"/>
  <c r="CJ351" i="10"/>
  <c r="CJ492" i="10"/>
  <c r="CJ481" i="10"/>
  <c r="CJ427" i="10"/>
  <c r="CJ426" i="10"/>
  <c r="CJ412" i="10"/>
  <c r="CJ410" i="10"/>
  <c r="CJ367" i="10"/>
  <c r="CJ365" i="10"/>
  <c r="CJ363" i="10"/>
  <c r="CJ361" i="10"/>
  <c r="CJ359" i="10"/>
  <c r="CJ357" i="10"/>
  <c r="CJ423" i="10"/>
  <c r="CJ439" i="10"/>
  <c r="CJ432" i="10"/>
  <c r="CJ391" i="10"/>
  <c r="CJ390" i="10"/>
  <c r="CJ422" i="10"/>
  <c r="CJ395" i="10"/>
  <c r="CJ394" i="10"/>
  <c r="CJ415" i="10"/>
  <c r="CJ411" i="10"/>
  <c r="CJ383" i="10"/>
  <c r="CJ379" i="10"/>
  <c r="CJ375" i="10"/>
  <c r="CJ371" i="10"/>
  <c r="CJ421" i="10"/>
  <c r="CJ400" i="10"/>
  <c r="CJ396" i="10"/>
  <c r="CJ416" i="10"/>
  <c r="CJ403" i="10"/>
  <c r="CJ392" i="10"/>
  <c r="CJ384" i="10"/>
  <c r="CJ380" i="10"/>
  <c r="CJ376" i="10"/>
  <c r="CJ372" i="10"/>
  <c r="CJ352" i="10"/>
  <c r="CJ347" i="10"/>
  <c r="CJ337" i="10"/>
  <c r="CJ335" i="10"/>
  <c r="CJ333" i="10"/>
  <c r="CJ419" i="10"/>
  <c r="CJ418" i="10"/>
  <c r="CJ414" i="10"/>
  <c r="CJ393" i="10"/>
  <c r="CJ385" i="10"/>
  <c r="CJ381" i="10"/>
  <c r="CJ413" i="10"/>
  <c r="CJ405" i="10"/>
  <c r="CJ398" i="10"/>
  <c r="CJ388" i="10"/>
  <c r="CJ420" i="10"/>
  <c r="CJ382" i="10"/>
  <c r="CJ360" i="10"/>
  <c r="CJ354" i="10"/>
  <c r="CJ330" i="10"/>
  <c r="CJ329" i="10"/>
  <c r="CJ319" i="10"/>
  <c r="CJ318" i="10"/>
  <c r="CJ295" i="10"/>
  <c r="CJ293" i="10"/>
  <c r="CJ291" i="10"/>
  <c r="CJ378" i="10"/>
  <c r="CJ362" i="10"/>
  <c r="CJ322" i="10"/>
  <c r="CJ309" i="10"/>
  <c r="CJ307" i="10"/>
  <c r="CJ305" i="10"/>
  <c r="CJ377" i="10"/>
  <c r="CJ356" i="10"/>
  <c r="CJ339" i="10"/>
  <c r="CJ315" i="10"/>
  <c r="CJ313" i="10"/>
  <c r="CJ311" i="10"/>
  <c r="CJ389" i="10"/>
  <c r="CJ386" i="10"/>
  <c r="CJ374" i="10"/>
  <c r="CJ364" i="10"/>
  <c r="CJ348" i="10"/>
  <c r="CJ341" i="10"/>
  <c r="CJ340" i="10"/>
  <c r="CJ373" i="10"/>
  <c r="CJ366" i="10"/>
  <c r="CJ342" i="10"/>
  <c r="CJ326" i="10"/>
  <c r="CJ325" i="10"/>
  <c r="CJ407" i="10"/>
  <c r="CJ399" i="10"/>
  <c r="CJ370" i="10"/>
  <c r="CJ344" i="10"/>
  <c r="CJ336" i="10"/>
  <c r="CJ334" i="10"/>
  <c r="CJ308" i="10"/>
  <c r="CJ306" i="10"/>
  <c r="CJ304" i="10"/>
  <c r="CJ369" i="10"/>
  <c r="CJ316" i="10"/>
  <c r="CJ314" i="10"/>
  <c r="CJ312" i="10"/>
  <c r="CJ289" i="10"/>
  <c r="CJ287" i="10"/>
  <c r="CJ285" i="10"/>
  <c r="CJ297" i="10"/>
  <c r="CJ279" i="10"/>
  <c r="CJ277" i="10"/>
  <c r="CJ275" i="10"/>
  <c r="CJ273" i="10"/>
  <c r="CJ300" i="10"/>
  <c r="CJ282" i="10"/>
  <c r="CJ281" i="10"/>
  <c r="CJ292" i="10"/>
  <c r="CJ298" i="10"/>
  <c r="CJ286" i="10"/>
  <c r="CJ331" i="10"/>
  <c r="CJ301" i="10"/>
  <c r="CJ280" i="10"/>
  <c r="CJ278" i="10"/>
  <c r="CJ276" i="10"/>
  <c r="CJ274" i="10"/>
  <c r="CJ272" i="10"/>
  <c r="CJ397" i="10"/>
  <c r="CJ288" i="10"/>
  <c r="CJ255" i="10"/>
  <c r="CJ253" i="10"/>
  <c r="CJ251" i="10"/>
  <c r="CJ249" i="10"/>
  <c r="CJ247" i="10"/>
  <c r="CJ245" i="10"/>
  <c r="CJ243" i="10"/>
  <c r="CJ241" i="10"/>
  <c r="CJ239" i="10"/>
  <c r="CJ358" i="10"/>
  <c r="CJ299" i="10"/>
  <c r="CJ294" i="10"/>
  <c r="CJ321" i="10"/>
  <c r="CJ320" i="10"/>
  <c r="CJ302" i="10"/>
  <c r="CJ269" i="10"/>
  <c r="CJ267" i="10"/>
  <c r="CJ265" i="10"/>
  <c r="CJ263" i="10"/>
  <c r="CJ203" i="10"/>
  <c r="CJ201" i="10"/>
  <c r="CJ199" i="10"/>
  <c r="CJ262" i="10"/>
  <c r="CJ258" i="10"/>
  <c r="CJ257" i="10"/>
  <c r="CJ215" i="10"/>
  <c r="CJ213" i="10"/>
  <c r="CJ211" i="10"/>
  <c r="CJ209" i="10"/>
  <c r="CJ207" i="10"/>
  <c r="CJ264" i="10"/>
  <c r="CJ260" i="10"/>
  <c r="CJ259" i="10"/>
  <c r="CJ234" i="10"/>
  <c r="CJ232" i="10"/>
  <c r="CJ230" i="10"/>
  <c r="CJ228" i="10"/>
  <c r="CJ224" i="10"/>
  <c r="CJ219" i="10"/>
  <c r="CJ217" i="10"/>
  <c r="CJ254" i="10"/>
  <c r="CJ252" i="10"/>
  <c r="CJ250" i="10"/>
  <c r="CJ248" i="10"/>
  <c r="CJ246" i="10"/>
  <c r="CJ244" i="10"/>
  <c r="CJ242" i="10"/>
  <c r="CJ240" i="10"/>
  <c r="CJ238" i="10"/>
  <c r="CJ237" i="10"/>
  <c r="CJ268" i="10"/>
  <c r="CJ225" i="10"/>
  <c r="CJ222" i="10"/>
  <c r="CJ214" i="10"/>
  <c r="CJ212" i="10"/>
  <c r="CJ210" i="10"/>
  <c r="CJ208" i="10"/>
  <c r="CJ206" i="10"/>
  <c r="CJ192" i="10"/>
  <c r="CJ179" i="10"/>
  <c r="CJ177" i="10"/>
  <c r="CJ175" i="10"/>
  <c r="CJ158" i="10"/>
  <c r="CJ156" i="10"/>
  <c r="CJ266" i="10"/>
  <c r="CJ235" i="10"/>
  <c r="CJ233" i="10"/>
  <c r="CJ231" i="10"/>
  <c r="CJ227" i="10"/>
  <c r="CJ220" i="10"/>
  <c r="CJ218" i="10"/>
  <c r="CJ270" i="10"/>
  <c r="CJ223" i="10"/>
  <c r="CJ197" i="10"/>
  <c r="CJ190" i="10"/>
  <c r="CJ170" i="10"/>
  <c r="CJ168" i="10"/>
  <c r="CJ166" i="10"/>
  <c r="CJ180" i="10"/>
  <c r="CJ178" i="10"/>
  <c r="CJ176" i="10"/>
  <c r="CJ164" i="10"/>
  <c r="CJ153" i="10"/>
  <c r="CJ152" i="10"/>
  <c r="CJ126" i="10"/>
  <c r="CJ124" i="10"/>
  <c r="CJ122" i="10"/>
  <c r="CJ105" i="10"/>
  <c r="CJ103" i="10"/>
  <c r="CJ73" i="10"/>
  <c r="CJ66" i="10"/>
  <c r="CJ49" i="10"/>
  <c r="CJ154" i="10"/>
  <c r="CJ142" i="10"/>
  <c r="CJ141" i="10"/>
  <c r="CJ136" i="10"/>
  <c r="CJ134" i="10"/>
  <c r="CJ132" i="10"/>
  <c r="CJ130" i="10"/>
  <c r="CJ111" i="10"/>
  <c r="CJ109" i="10"/>
  <c r="CJ92" i="10"/>
  <c r="CJ90" i="10"/>
  <c r="CJ77" i="10"/>
  <c r="CJ75" i="10"/>
  <c r="CJ69" i="10"/>
  <c r="CJ65" i="10"/>
  <c r="CJ57" i="10"/>
  <c r="CJ172" i="10"/>
  <c r="CJ200" i="10"/>
  <c r="CJ173" i="10"/>
  <c r="CJ161" i="10"/>
  <c r="CJ127" i="10"/>
  <c r="CJ202" i="10"/>
  <c r="CJ182" i="10"/>
  <c r="CJ169" i="10"/>
  <c r="CJ167" i="10"/>
  <c r="CJ135" i="10"/>
  <c r="CJ133" i="10"/>
  <c r="CJ131" i="10"/>
  <c r="CJ129" i="10"/>
  <c r="CJ191" i="10"/>
  <c r="CJ188" i="10"/>
  <c r="CJ184" i="10"/>
  <c r="CJ183" i="10"/>
  <c r="CJ159" i="10"/>
  <c r="CJ157" i="10"/>
  <c r="CJ149" i="10"/>
  <c r="CJ148" i="10"/>
  <c r="CJ138" i="10"/>
  <c r="CJ137" i="10"/>
  <c r="CJ97" i="10"/>
  <c r="CJ95" i="10"/>
  <c r="CJ80" i="10"/>
  <c r="CJ68" i="10"/>
  <c r="CJ51" i="10"/>
  <c r="CJ204" i="10"/>
  <c r="CJ196" i="10"/>
  <c r="CJ189" i="10"/>
  <c r="CJ187" i="10"/>
  <c r="CJ163" i="10"/>
  <c r="CJ151" i="10"/>
  <c r="CJ150" i="10"/>
  <c r="CJ120" i="10"/>
  <c r="CJ118" i="10"/>
  <c r="CJ116" i="10"/>
  <c r="CJ114" i="10"/>
  <c r="CJ101" i="10"/>
  <c r="CJ99" i="10"/>
  <c r="CJ86" i="10"/>
  <c r="CJ84" i="10"/>
  <c r="CJ71" i="10"/>
  <c r="CJ50" i="10"/>
  <c r="CJ21" i="10"/>
  <c r="CJ106" i="10"/>
  <c r="CJ63" i="10"/>
  <c r="CJ61" i="10"/>
  <c r="CJ59" i="10"/>
  <c r="CJ53" i="10"/>
  <c r="CJ43" i="10"/>
  <c r="CJ39" i="10"/>
  <c r="CJ26" i="10"/>
  <c r="CJ145" i="10"/>
  <c r="CJ96" i="10"/>
  <c r="CJ89" i="10"/>
  <c r="CJ70" i="10"/>
  <c r="CJ54" i="10"/>
  <c r="CJ32" i="10"/>
  <c r="CJ19" i="10"/>
  <c r="CJ143" i="10"/>
  <c r="CJ115" i="10"/>
  <c r="CJ108" i="10"/>
  <c r="CJ91" i="10"/>
  <c r="CJ79" i="10"/>
  <c r="CJ42" i="10"/>
  <c r="CJ38" i="10"/>
  <c r="CJ25" i="10"/>
  <c r="CJ18" i="10"/>
  <c r="CJ14" i="10"/>
  <c r="CJ12" i="10"/>
  <c r="CJ10" i="10"/>
  <c r="CJ8" i="10"/>
  <c r="CJ117" i="10"/>
  <c r="CJ110" i="10"/>
  <c r="CJ93" i="10"/>
  <c r="CJ81" i="10"/>
  <c r="CJ55" i="10"/>
  <c r="CJ35" i="10"/>
  <c r="CJ31" i="10"/>
  <c r="CJ125" i="10"/>
  <c r="CJ119" i="10"/>
  <c r="CJ100" i="10"/>
  <c r="CJ83" i="10"/>
  <c r="CJ62" i="10"/>
  <c r="CJ60" i="10"/>
  <c r="CJ41" i="10"/>
  <c r="CJ37" i="10"/>
  <c r="CJ24" i="10"/>
  <c r="CJ144" i="10"/>
  <c r="CJ85" i="10"/>
  <c r="CJ76" i="10"/>
  <c r="CJ67" i="10"/>
  <c r="CJ56" i="10"/>
  <c r="CJ34" i="10"/>
  <c r="CJ30" i="10"/>
  <c r="CJ20" i="10"/>
  <c r="CJ47" i="10"/>
  <c r="CJ44" i="10"/>
  <c r="CJ40" i="10"/>
  <c r="CJ27" i="10"/>
  <c r="CJ23" i="10"/>
  <c r="CJ15" i="10"/>
  <c r="CJ13" i="10"/>
  <c r="CJ11" i="10"/>
  <c r="CJ9" i="10"/>
  <c r="CJ123" i="10"/>
  <c r="CJ104" i="10"/>
  <c r="CJ48" i="10"/>
  <c r="CJ33" i="10"/>
  <c r="CJ29" i="10"/>
  <c r="CC873" i="10"/>
  <c r="CC871" i="10"/>
  <c r="CC869" i="10"/>
  <c r="CC867" i="10"/>
  <c r="CC874" i="10"/>
  <c r="CC872" i="10"/>
  <c r="CC870" i="10"/>
  <c r="CC868" i="10"/>
  <c r="CC862" i="10"/>
  <c r="CC853" i="10"/>
  <c r="CC859" i="10"/>
  <c r="CC856" i="10"/>
  <c r="CC864" i="10"/>
  <c r="CC865" i="10"/>
  <c r="CC863" i="10"/>
  <c r="CC852" i="10"/>
  <c r="CC851" i="10"/>
  <c r="CC837" i="10"/>
  <c r="CC835" i="10"/>
  <c r="CC833" i="10"/>
  <c r="CC849" i="10"/>
  <c r="CC847" i="10"/>
  <c r="CC845" i="10"/>
  <c r="CC843" i="10"/>
  <c r="CC841" i="10"/>
  <c r="CC850" i="10"/>
  <c r="CC855" i="10"/>
  <c r="CC842" i="10"/>
  <c r="CC860" i="10"/>
  <c r="CC861" i="10"/>
  <c r="CC854" i="10"/>
  <c r="CC858" i="10"/>
  <c r="CC840" i="10"/>
  <c r="CC836" i="10"/>
  <c r="CC822" i="10"/>
  <c r="CC838" i="10"/>
  <c r="CC826" i="10"/>
  <c r="CC825" i="10"/>
  <c r="CC815" i="10"/>
  <c r="CC814" i="10"/>
  <c r="CC810" i="10"/>
  <c r="CC808" i="10"/>
  <c r="CC806" i="10"/>
  <c r="CC804" i="10"/>
  <c r="CC832" i="10"/>
  <c r="CC829" i="10"/>
  <c r="CC834" i="10"/>
  <c r="CC824" i="10"/>
  <c r="CC800" i="10"/>
  <c r="CC798" i="10"/>
  <c r="CC796" i="10"/>
  <c r="CC794" i="10"/>
  <c r="CC813" i="10"/>
  <c r="CC844" i="10"/>
  <c r="CC819" i="10"/>
  <c r="CC816" i="10"/>
  <c r="CC801" i="10"/>
  <c r="CC799" i="10"/>
  <c r="CC797" i="10"/>
  <c r="CC795" i="10"/>
  <c r="CC793" i="10"/>
  <c r="CC809" i="10"/>
  <c r="CC828" i="10"/>
  <c r="CC831" i="10"/>
  <c r="CC846" i="10"/>
  <c r="CC823" i="10"/>
  <c r="CC820" i="10"/>
  <c r="CC807" i="10"/>
  <c r="CC792" i="10"/>
  <c r="CC791" i="10"/>
  <c r="CC827" i="10"/>
  <c r="CC818" i="10"/>
  <c r="CC811" i="10"/>
  <c r="CC805" i="10"/>
  <c r="CC787" i="10"/>
  <c r="CC790" i="10"/>
  <c r="CC785" i="10"/>
  <c r="CC817" i="10"/>
  <c r="CC788" i="10"/>
  <c r="CC777" i="10"/>
  <c r="CC782" i="10"/>
  <c r="CC776" i="10"/>
  <c r="CC775" i="10"/>
  <c r="CC772" i="10"/>
  <c r="CC770" i="10"/>
  <c r="CC768" i="10"/>
  <c r="CC781" i="10"/>
  <c r="CC780" i="10"/>
  <c r="CC789" i="10"/>
  <c r="CC764" i="10"/>
  <c r="CC759" i="10"/>
  <c r="CC771" i="10"/>
  <c r="CC760" i="10"/>
  <c r="CC758" i="10"/>
  <c r="CC769" i="10"/>
  <c r="CC754" i="10"/>
  <c r="CC767" i="10"/>
  <c r="CC753" i="10"/>
  <c r="CC756" i="10"/>
  <c r="CC763" i="10"/>
  <c r="CC774" i="10"/>
  <c r="CC766" i="10"/>
  <c r="CC762" i="10"/>
  <c r="CC749" i="10"/>
  <c r="CC748" i="10"/>
  <c r="CC742" i="10"/>
  <c r="CC741" i="10"/>
  <c r="CC755" i="10"/>
  <c r="CC751" i="10"/>
  <c r="CC750" i="10"/>
  <c r="CC744" i="10"/>
  <c r="CC743" i="10"/>
  <c r="CC746" i="10"/>
  <c r="CC734" i="10"/>
  <c r="CC733" i="10"/>
  <c r="CC738" i="10"/>
  <c r="CC736" i="10"/>
  <c r="CC735" i="10"/>
  <c r="CC724" i="10"/>
  <c r="CC723" i="10"/>
  <c r="CC721" i="10"/>
  <c r="CC719" i="10"/>
  <c r="CC717" i="10"/>
  <c r="CC715" i="10"/>
  <c r="CC713" i="10"/>
  <c r="CC739" i="10"/>
  <c r="CC728" i="10"/>
  <c r="CC727" i="10"/>
  <c r="CC722" i="10"/>
  <c r="CC720" i="10"/>
  <c r="CC718" i="10"/>
  <c r="CC716" i="10"/>
  <c r="CC714" i="10"/>
  <c r="CC712" i="10"/>
  <c r="CC752" i="10"/>
  <c r="CC745" i="10"/>
  <c r="CC732" i="10"/>
  <c r="CC731" i="10"/>
  <c r="CC740" i="10"/>
  <c r="CC730" i="10"/>
  <c r="CC726" i="10"/>
  <c r="CC737" i="10"/>
  <c r="CC676" i="10"/>
  <c r="CC674" i="10"/>
  <c r="CC672" i="10"/>
  <c r="CC670" i="10"/>
  <c r="CC668" i="10"/>
  <c r="CC729" i="10"/>
  <c r="CC700" i="10"/>
  <c r="CC698" i="10"/>
  <c r="CC696" i="10"/>
  <c r="CC694" i="10"/>
  <c r="CC692" i="10"/>
  <c r="CC707" i="10"/>
  <c r="CC711" i="10"/>
  <c r="CC703" i="10"/>
  <c r="CC699" i="10"/>
  <c r="CC701" i="10"/>
  <c r="CC708" i="10"/>
  <c r="CC705" i="10"/>
  <c r="CC704" i="10"/>
  <c r="CC709" i="10"/>
  <c r="CC702" i="10"/>
  <c r="CC706" i="10"/>
  <c r="CC725" i="10"/>
  <c r="CC710" i="10"/>
  <c r="CC695" i="10"/>
  <c r="CC669" i="10"/>
  <c r="CC647" i="10"/>
  <c r="CC645" i="10"/>
  <c r="CC686" i="10"/>
  <c r="CC675" i="10"/>
  <c r="CC687" i="10"/>
  <c r="CC679" i="10"/>
  <c r="CC688" i="10"/>
  <c r="CC680" i="10"/>
  <c r="CC689" i="10"/>
  <c r="CC681" i="10"/>
  <c r="CC697" i="10"/>
  <c r="CC690" i="10"/>
  <c r="CC682" i="10"/>
  <c r="CC677" i="10"/>
  <c r="CC693" i="10"/>
  <c r="CC683" i="10"/>
  <c r="CC684" i="10"/>
  <c r="CC630" i="10"/>
  <c r="CC622" i="10"/>
  <c r="CC620" i="10"/>
  <c r="CC618" i="10"/>
  <c r="CC685" i="10"/>
  <c r="CC665" i="10"/>
  <c r="CC646" i="10"/>
  <c r="CC634" i="10"/>
  <c r="CC657" i="10"/>
  <c r="CC649" i="10"/>
  <c r="CC638" i="10"/>
  <c r="CC637" i="10"/>
  <c r="CC660" i="10"/>
  <c r="CC652" i="10"/>
  <c r="CC640" i="10"/>
  <c r="CC639" i="10"/>
  <c r="CC673" i="10"/>
  <c r="CC663" i="10"/>
  <c r="CC655" i="10"/>
  <c r="CC650" i="10"/>
  <c r="CC642" i="10"/>
  <c r="CC641" i="10"/>
  <c r="CC635" i="10"/>
  <c r="CC633" i="10"/>
  <c r="CC626" i="10"/>
  <c r="CC625" i="10"/>
  <c r="CC658" i="10"/>
  <c r="CC643" i="10"/>
  <c r="CC628" i="10"/>
  <c r="CC627" i="10"/>
  <c r="CC667" i="10"/>
  <c r="CC661" i="10"/>
  <c r="CC653" i="10"/>
  <c r="CC651" i="10"/>
  <c r="CC644" i="10"/>
  <c r="CC664" i="10"/>
  <c r="CC656" i="10"/>
  <c r="CC666" i="10"/>
  <c r="CC659" i="10"/>
  <c r="CC605" i="10"/>
  <c r="CC603" i="10"/>
  <c r="CC601" i="10"/>
  <c r="CC599" i="10"/>
  <c r="CC597" i="10"/>
  <c r="CC595" i="10"/>
  <c r="CC593" i="10"/>
  <c r="CC671" i="10"/>
  <c r="CC662" i="10"/>
  <c r="CC654" i="10"/>
  <c r="CC621" i="10"/>
  <c r="CC619" i="10"/>
  <c r="CC617" i="10"/>
  <c r="CC584" i="10"/>
  <c r="CC582" i="10"/>
  <c r="CC580" i="10"/>
  <c r="CC578" i="10"/>
  <c r="CC576" i="10"/>
  <c r="CC574" i="10"/>
  <c r="CC572" i="10"/>
  <c r="CC570" i="10"/>
  <c r="CC568" i="10"/>
  <c r="CC606" i="10"/>
  <c r="CC604" i="10"/>
  <c r="CC602" i="10"/>
  <c r="CC600" i="10"/>
  <c r="CC598" i="10"/>
  <c r="CC596" i="10"/>
  <c r="CC594" i="10"/>
  <c r="CC592" i="10"/>
  <c r="CC585" i="10"/>
  <c r="CC583" i="10"/>
  <c r="CC581" i="10"/>
  <c r="CC579" i="10"/>
  <c r="CC577" i="10"/>
  <c r="CC575" i="10"/>
  <c r="CC573" i="10"/>
  <c r="CC571" i="10"/>
  <c r="CC569" i="10"/>
  <c r="CC558" i="10"/>
  <c r="CC615" i="10"/>
  <c r="CC566" i="10"/>
  <c r="CC564" i="10"/>
  <c r="CC562" i="10"/>
  <c r="CC609" i="10"/>
  <c r="CC588" i="10"/>
  <c r="CC551" i="10"/>
  <c r="CC611" i="10"/>
  <c r="CC610" i="10"/>
  <c r="CC590" i="10"/>
  <c r="CC589" i="10"/>
  <c r="CC555" i="10"/>
  <c r="CC613" i="10"/>
  <c r="CC612" i="10"/>
  <c r="CC559" i="10"/>
  <c r="CC614" i="10"/>
  <c r="CC567" i="10"/>
  <c r="CC565" i="10"/>
  <c r="CC563" i="10"/>
  <c r="CC561" i="10"/>
  <c r="CC631" i="10"/>
  <c r="CC552" i="10"/>
  <c r="CC550" i="10"/>
  <c r="CC556" i="10"/>
  <c r="CC554" i="10"/>
  <c r="CC539" i="10"/>
  <c r="CC538" i="10"/>
  <c r="CC521" i="10"/>
  <c r="CC520" i="10"/>
  <c r="CC513" i="10"/>
  <c r="CC512" i="10"/>
  <c r="CC495" i="10"/>
  <c r="CC494" i="10"/>
  <c r="CC541" i="10"/>
  <c r="CC540" i="10"/>
  <c r="CC522" i="10"/>
  <c r="CC515" i="10"/>
  <c r="CC514" i="10"/>
  <c r="CC497" i="10"/>
  <c r="CC496" i="10"/>
  <c r="CC543" i="10"/>
  <c r="CC542" i="10"/>
  <c r="CC517" i="10"/>
  <c r="CC516" i="10"/>
  <c r="CC499" i="10"/>
  <c r="CC498" i="10"/>
  <c r="CC547" i="10"/>
  <c r="CC544" i="10"/>
  <c r="CC529" i="10"/>
  <c r="CC518" i="10"/>
  <c r="CC501" i="10"/>
  <c r="CC500" i="10"/>
  <c r="CC531" i="10"/>
  <c r="CC530" i="10"/>
  <c r="CC503" i="10"/>
  <c r="CC502" i="10"/>
  <c r="CC546" i="10"/>
  <c r="CC533" i="10"/>
  <c r="CC532" i="10"/>
  <c r="CC505" i="10"/>
  <c r="CC504" i="10"/>
  <c r="CC535" i="10"/>
  <c r="CC534" i="10"/>
  <c r="CC525" i="10"/>
  <c r="CC524" i="10"/>
  <c r="CC509" i="10"/>
  <c r="CC508" i="10"/>
  <c r="CC491" i="10"/>
  <c r="CC490" i="10"/>
  <c r="CC486" i="10"/>
  <c r="CC484" i="10"/>
  <c r="CC482" i="10"/>
  <c r="CC480" i="10"/>
  <c r="CC478" i="10"/>
  <c r="CC476" i="10"/>
  <c r="CC474" i="10"/>
  <c r="CC472" i="10"/>
  <c r="CC470" i="10"/>
  <c r="CC468" i="10"/>
  <c r="CC466" i="10"/>
  <c r="CC464" i="10"/>
  <c r="CC462" i="10"/>
  <c r="CC460" i="10"/>
  <c r="CC458" i="10"/>
  <c r="CC456" i="10"/>
  <c r="CC454" i="10"/>
  <c r="CC452" i="10"/>
  <c r="CC450" i="10"/>
  <c r="CC548" i="10"/>
  <c r="CC537" i="10"/>
  <c r="CC536" i="10"/>
  <c r="CC527" i="10"/>
  <c r="CC526" i="10"/>
  <c r="CC511" i="10"/>
  <c r="CC510" i="10"/>
  <c r="CC493" i="10"/>
  <c r="CC492" i="10"/>
  <c r="CC415" i="10"/>
  <c r="CC477" i="10"/>
  <c r="CC441" i="10"/>
  <c r="CC440" i="10"/>
  <c r="CC419" i="10"/>
  <c r="CC418" i="10"/>
  <c r="CC489" i="10"/>
  <c r="CC479" i="10"/>
  <c r="CC473" i="10"/>
  <c r="CC471" i="10"/>
  <c r="CC469" i="10"/>
  <c r="CC467" i="10"/>
  <c r="CC465" i="10"/>
  <c r="CC463" i="10"/>
  <c r="CC461" i="10"/>
  <c r="CC459" i="10"/>
  <c r="CC457" i="10"/>
  <c r="CC455" i="10"/>
  <c r="CC453" i="10"/>
  <c r="CC451" i="10"/>
  <c r="CC443" i="10"/>
  <c r="CC442" i="10"/>
  <c r="CC421" i="10"/>
  <c r="CC420" i="10"/>
  <c r="CC481" i="10"/>
  <c r="CC445" i="10"/>
  <c r="CC444" i="10"/>
  <c r="CC483" i="10"/>
  <c r="CC447" i="10"/>
  <c r="CC446" i="10"/>
  <c r="CC485" i="10"/>
  <c r="CC448" i="10"/>
  <c r="CC487" i="10"/>
  <c r="CC435" i="10"/>
  <c r="CC434" i="10"/>
  <c r="CC488" i="10"/>
  <c r="CC437" i="10"/>
  <c r="CC436" i="10"/>
  <c r="CC431" i="10"/>
  <c r="CC430" i="10"/>
  <c r="CC412" i="10"/>
  <c r="CC410" i="10"/>
  <c r="CC367" i="10"/>
  <c r="CC365" i="10"/>
  <c r="CC363" i="10"/>
  <c r="CC361" i="10"/>
  <c r="CC359" i="10"/>
  <c r="CC357" i="10"/>
  <c r="CC475" i="10"/>
  <c r="CC439" i="10"/>
  <c r="CC438" i="10"/>
  <c r="CC432" i="10"/>
  <c r="CC414" i="10"/>
  <c r="CC385" i="10"/>
  <c r="CC383" i="10"/>
  <c r="CC381" i="10"/>
  <c r="CC379" i="10"/>
  <c r="CC377" i="10"/>
  <c r="CC375" i="10"/>
  <c r="CC373" i="10"/>
  <c r="CC371" i="10"/>
  <c r="CC369" i="10"/>
  <c r="CC348" i="10"/>
  <c r="CC426" i="10"/>
  <c r="CC429" i="10"/>
  <c r="CC427" i="10"/>
  <c r="CC424" i="10"/>
  <c r="CC413" i="10"/>
  <c r="CC411" i="10"/>
  <c r="CC403" i="10"/>
  <c r="CC402" i="10"/>
  <c r="CC397" i="10"/>
  <c r="CC396" i="10"/>
  <c r="CC347" i="10"/>
  <c r="CC344" i="10"/>
  <c r="CC425" i="10"/>
  <c r="CC407" i="10"/>
  <c r="CC406" i="10"/>
  <c r="CC400" i="10"/>
  <c r="CC404" i="10"/>
  <c r="CC393" i="10"/>
  <c r="CC388" i="10"/>
  <c r="CC354" i="10"/>
  <c r="CC331" i="10"/>
  <c r="CC329" i="10"/>
  <c r="CC322" i="10"/>
  <c r="CC320" i="10"/>
  <c r="CC428" i="10"/>
  <c r="CC405" i="10"/>
  <c r="CC398" i="10"/>
  <c r="CC389" i="10"/>
  <c r="CC422" i="10"/>
  <c r="CC399" i="10"/>
  <c r="CC394" i="10"/>
  <c r="CC386" i="10"/>
  <c r="CC382" i="10"/>
  <c r="CC378" i="10"/>
  <c r="CC374" i="10"/>
  <c r="CC370" i="10"/>
  <c r="CC341" i="10"/>
  <c r="CC339" i="10"/>
  <c r="CC326" i="10"/>
  <c r="CC423" i="10"/>
  <c r="CC416" i="10"/>
  <c r="CC391" i="10"/>
  <c r="CC364" i="10"/>
  <c r="CC390" i="10"/>
  <c r="CC384" i="10"/>
  <c r="CC372" i="10"/>
  <c r="CC366" i="10"/>
  <c r="CC301" i="10"/>
  <c r="CC299" i="10"/>
  <c r="CC297" i="10"/>
  <c r="CC351" i="10"/>
  <c r="CC342" i="10"/>
  <c r="CC325" i="10"/>
  <c r="CC315" i="10"/>
  <c r="CC313" i="10"/>
  <c r="CC311" i="10"/>
  <c r="CC360" i="10"/>
  <c r="CC353" i="10"/>
  <c r="CC352" i="10"/>
  <c r="CC337" i="10"/>
  <c r="CC336" i="10"/>
  <c r="CC335" i="10"/>
  <c r="CC334" i="10"/>
  <c r="CC333" i="10"/>
  <c r="CC294" i="10"/>
  <c r="CC292" i="10"/>
  <c r="CC380" i="10"/>
  <c r="CC362" i="10"/>
  <c r="CC395" i="10"/>
  <c r="CC392" i="10"/>
  <c r="CC358" i="10"/>
  <c r="CC330" i="10"/>
  <c r="CC319" i="10"/>
  <c r="CC376" i="10"/>
  <c r="CC356" i="10"/>
  <c r="CC321" i="10"/>
  <c r="CC316" i="10"/>
  <c r="CC314" i="10"/>
  <c r="CC312" i="10"/>
  <c r="CC289" i="10"/>
  <c r="CC287" i="10"/>
  <c r="CC285" i="10"/>
  <c r="CC408" i="10"/>
  <c r="CC318" i="10"/>
  <c r="CC295" i="10"/>
  <c r="CC293" i="10"/>
  <c r="CC291" i="10"/>
  <c r="CC286" i="10"/>
  <c r="CC304" i="10"/>
  <c r="CC302" i="10"/>
  <c r="CC288" i="10"/>
  <c r="CC309" i="10"/>
  <c r="CC307" i="10"/>
  <c r="CC300" i="10"/>
  <c r="CC305" i="10"/>
  <c r="CC340" i="10"/>
  <c r="CC308" i="10"/>
  <c r="CC298" i="10"/>
  <c r="CC259" i="10"/>
  <c r="CC257" i="10"/>
  <c r="CC282" i="10"/>
  <c r="CC281" i="10"/>
  <c r="CC269" i="10"/>
  <c r="CC267" i="10"/>
  <c r="CC306" i="10"/>
  <c r="CC279" i="10"/>
  <c r="CC277" i="10"/>
  <c r="CC275" i="10"/>
  <c r="CC273" i="10"/>
  <c r="CC274" i="10"/>
  <c r="CC270" i="10"/>
  <c r="CC266" i="10"/>
  <c r="CC255" i="10"/>
  <c r="CC254" i="10"/>
  <c r="CC253" i="10"/>
  <c r="CC252" i="10"/>
  <c r="CC251" i="10"/>
  <c r="CC250" i="10"/>
  <c r="CC249" i="10"/>
  <c r="CC248" i="10"/>
  <c r="CC247" i="10"/>
  <c r="CC246" i="10"/>
  <c r="CC245" i="10"/>
  <c r="CC244" i="10"/>
  <c r="CC243" i="10"/>
  <c r="CC242" i="10"/>
  <c r="CC241" i="10"/>
  <c r="CC240" i="10"/>
  <c r="CC239" i="10"/>
  <c r="CC238" i="10"/>
  <c r="CC215" i="10"/>
  <c r="CC213" i="10"/>
  <c r="CC211" i="10"/>
  <c r="CC209" i="10"/>
  <c r="CC207" i="10"/>
  <c r="CC263" i="10"/>
  <c r="CC237" i="10"/>
  <c r="CC234" i="10"/>
  <c r="CC232" i="10"/>
  <c r="CC230" i="10"/>
  <c r="CC228" i="10"/>
  <c r="CC224" i="10"/>
  <c r="CC219" i="10"/>
  <c r="CC217" i="10"/>
  <c r="CC276" i="10"/>
  <c r="CC265" i="10"/>
  <c r="CC278" i="10"/>
  <c r="CC262" i="10"/>
  <c r="CC225" i="10"/>
  <c r="CC222" i="10"/>
  <c r="CC214" i="10"/>
  <c r="CC212" i="10"/>
  <c r="CC264" i="10"/>
  <c r="CC235" i="10"/>
  <c r="CC233" i="10"/>
  <c r="CC231" i="10"/>
  <c r="CC227" i="10"/>
  <c r="CC220" i="10"/>
  <c r="CC218" i="10"/>
  <c r="CC187" i="10"/>
  <c r="CC183" i="10"/>
  <c r="CC164" i="10"/>
  <c r="CC145" i="10"/>
  <c r="CC143" i="10"/>
  <c r="CC141" i="10"/>
  <c r="CC280" i="10"/>
  <c r="CC272" i="10"/>
  <c r="CC268" i="10"/>
  <c r="CC258" i="10"/>
  <c r="CC223" i="10"/>
  <c r="CC260" i="10"/>
  <c r="CC203" i="10"/>
  <c r="CC201" i="10"/>
  <c r="CC199" i="10"/>
  <c r="CC172" i="10"/>
  <c r="CC153" i="10"/>
  <c r="CC151" i="10"/>
  <c r="CC149" i="10"/>
  <c r="CC138" i="10"/>
  <c r="CC210" i="10"/>
  <c r="CC202" i="10"/>
  <c r="CC173" i="10"/>
  <c r="CC161" i="10"/>
  <c r="CC136" i="10"/>
  <c r="CC134" i="10"/>
  <c r="CC132" i="10"/>
  <c r="CC130" i="10"/>
  <c r="CC111" i="10"/>
  <c r="CC109" i="10"/>
  <c r="CC92" i="10"/>
  <c r="CC90" i="10"/>
  <c r="CC77" i="10"/>
  <c r="CC75" i="10"/>
  <c r="CC69" i="10"/>
  <c r="CC65" i="10"/>
  <c r="CC57" i="10"/>
  <c r="CC48" i="10"/>
  <c r="CC96" i="10"/>
  <c r="CC81" i="10"/>
  <c r="CC79" i="10"/>
  <c r="CC63" i="10"/>
  <c r="CC62" i="10"/>
  <c r="CC61" i="10"/>
  <c r="CC60" i="10"/>
  <c r="CC59" i="10"/>
  <c r="CC56" i="10"/>
  <c r="CC204" i="10"/>
  <c r="CC192" i="10"/>
  <c r="CC182" i="10"/>
  <c r="CC170" i="10"/>
  <c r="CC169" i="10"/>
  <c r="CC168" i="10"/>
  <c r="CC167" i="10"/>
  <c r="CC166" i="10"/>
  <c r="CC191" i="10"/>
  <c r="CC190" i="10"/>
  <c r="CC188" i="10"/>
  <c r="CC184" i="10"/>
  <c r="CC159" i="10"/>
  <c r="CC158" i="10"/>
  <c r="CC157" i="10"/>
  <c r="CC156" i="10"/>
  <c r="CC196" i="10"/>
  <c r="CC189" i="10"/>
  <c r="CC163" i="10"/>
  <c r="CC150" i="10"/>
  <c r="CC135" i="10"/>
  <c r="CC133" i="10"/>
  <c r="CC131" i="10"/>
  <c r="CC129" i="10"/>
  <c r="CC180" i="10"/>
  <c r="CC179" i="10"/>
  <c r="CC178" i="10"/>
  <c r="CC177" i="10"/>
  <c r="CC176" i="10"/>
  <c r="CC175" i="10"/>
  <c r="CC152" i="10"/>
  <c r="CC206" i="10"/>
  <c r="CC200" i="10"/>
  <c r="CC154" i="10"/>
  <c r="CC142" i="10"/>
  <c r="CC120" i="10"/>
  <c r="CC118" i="10"/>
  <c r="CC116" i="10"/>
  <c r="CC114" i="10"/>
  <c r="CC101" i="10"/>
  <c r="CC99" i="10"/>
  <c r="CC86" i="10"/>
  <c r="CC84" i="10"/>
  <c r="CC71" i="10"/>
  <c r="CC50" i="10"/>
  <c r="CC208" i="10"/>
  <c r="CC197" i="10"/>
  <c r="CC144" i="10"/>
  <c r="CC126" i="10"/>
  <c r="CC124" i="10"/>
  <c r="CC122" i="10"/>
  <c r="CC105" i="10"/>
  <c r="CC103" i="10"/>
  <c r="CC73" i="10"/>
  <c r="CC66" i="10"/>
  <c r="CC49" i="10"/>
  <c r="CC27" i="10"/>
  <c r="CC26" i="10"/>
  <c r="CC25" i="10"/>
  <c r="CC24" i="10"/>
  <c r="CC23" i="10"/>
  <c r="CC148" i="10"/>
  <c r="CC95" i="10"/>
  <c r="CC85" i="10"/>
  <c r="CC76" i="10"/>
  <c r="CC67" i="10"/>
  <c r="CC51" i="10"/>
  <c r="CC35" i="10"/>
  <c r="CC31" i="10"/>
  <c r="CC10" i="10"/>
  <c r="CC97" i="10"/>
  <c r="CC41" i="10"/>
  <c r="CC37" i="10"/>
  <c r="CC18" i="10"/>
  <c r="CC14" i="10"/>
  <c r="CC12" i="10"/>
  <c r="CC123" i="10"/>
  <c r="CC104" i="10"/>
  <c r="CC80" i="10"/>
  <c r="CC34" i="10"/>
  <c r="CC30" i="10"/>
  <c r="CC137" i="10"/>
  <c r="CC106" i="10"/>
  <c r="CC53" i="10"/>
  <c r="CC47" i="10"/>
  <c r="CC44" i="10"/>
  <c r="CC40" i="10"/>
  <c r="CC20" i="10"/>
  <c r="CC89" i="10"/>
  <c r="CC70" i="10"/>
  <c r="CC54" i="10"/>
  <c r="CC33" i="10"/>
  <c r="CC29" i="10"/>
  <c r="CC115" i="10"/>
  <c r="CC108" i="10"/>
  <c r="CC91" i="10"/>
  <c r="CC68" i="10"/>
  <c r="CC43" i="10"/>
  <c r="CC39" i="10"/>
  <c r="CC125" i="10"/>
  <c r="CC117" i="10"/>
  <c r="CC110" i="10"/>
  <c r="CC93" i="10"/>
  <c r="CC55" i="10"/>
  <c r="CC32" i="10"/>
  <c r="CY5" i="10"/>
  <c r="CC127" i="10"/>
  <c r="CC119" i="10"/>
  <c r="CC100" i="10"/>
  <c r="CC83" i="10"/>
  <c r="CC42" i="10"/>
  <c r="CC38" i="10"/>
  <c r="CC21" i="10"/>
  <c r="CC19" i="10"/>
  <c r="CC11" i="10"/>
  <c r="CC13" i="10"/>
  <c r="CC15" i="10"/>
  <c r="CC8" i="10"/>
  <c r="CC9" i="10"/>
  <c r="BX862" i="10"/>
  <c r="BX706" i="10"/>
  <c r="BX627" i="10"/>
  <c r="BX580" i="10"/>
  <c r="BX509" i="10"/>
  <c r="BX455" i="10"/>
  <c r="BX431" i="10"/>
  <c r="BX288" i="10"/>
  <c r="BX200" i="10"/>
  <c r="BX135" i="10"/>
  <c r="AY55" i="10"/>
  <c r="BX55" i="10"/>
  <c r="BX864" i="10"/>
  <c r="BX768" i="10"/>
  <c r="BX672" i="10"/>
  <c r="BX640" i="10"/>
  <c r="BX542" i="10"/>
  <c r="BX428" i="10"/>
  <c r="BX390" i="10"/>
  <c r="BX289" i="10"/>
  <c r="BX292" i="10"/>
  <c r="BX157" i="10"/>
  <c r="BX85" i="10"/>
  <c r="BX822" i="10"/>
  <c r="BX748" i="10"/>
  <c r="BX686" i="10"/>
  <c r="BX550" i="10"/>
  <c r="BX504" i="10"/>
  <c r="BX481" i="10"/>
  <c r="BX410" i="10"/>
  <c r="BX315" i="10"/>
  <c r="BX264" i="10"/>
  <c r="BX71" i="10"/>
  <c r="AY71" i="10"/>
  <c r="BX33" i="10"/>
  <c r="BX9" i="10"/>
  <c r="DL7" i="10" s="1"/>
  <c r="J21" i="7" s="1"/>
  <c r="AY9" i="10"/>
  <c r="BX797" i="10"/>
  <c r="BX724" i="10"/>
  <c r="BX680" i="10"/>
  <c r="BX599" i="10"/>
  <c r="BX531" i="10"/>
  <c r="BX468" i="10"/>
  <c r="BX375" i="10"/>
  <c r="BX306" i="10"/>
  <c r="BX248" i="10"/>
  <c r="BX214" i="10"/>
  <c r="BX840" i="10"/>
  <c r="BX769" i="10"/>
  <c r="BX723" i="10"/>
  <c r="BX619" i="10"/>
  <c r="BX609" i="10"/>
  <c r="BX543" i="10"/>
  <c r="BX400" i="10"/>
  <c r="BX362" i="10"/>
  <c r="BX274" i="10"/>
  <c r="AY190" i="10"/>
  <c r="BX190" i="10"/>
  <c r="BX41" i="10"/>
  <c r="BX833" i="10"/>
  <c r="BX753" i="10"/>
  <c r="BX662" i="10"/>
  <c r="BX615" i="10"/>
  <c r="BX498" i="10"/>
  <c r="BX483" i="10"/>
  <c r="BX354" i="10"/>
  <c r="BX341" i="10"/>
  <c r="BX232" i="10"/>
  <c r="BX180" i="10"/>
  <c r="BX106" i="10"/>
  <c r="BX872" i="10"/>
  <c r="BX793" i="10"/>
  <c r="BX710" i="10"/>
  <c r="BX639" i="10"/>
  <c r="BX582" i="10"/>
  <c r="BX535" i="10"/>
  <c r="BX457" i="10"/>
  <c r="BX275" i="10"/>
  <c r="BX204" i="10"/>
  <c r="BX167" i="10"/>
  <c r="BX117" i="10"/>
  <c r="BX825" i="10"/>
  <c r="BX772" i="10"/>
  <c r="BX676" i="10"/>
  <c r="BX652" i="10"/>
  <c r="BX432" i="10"/>
  <c r="BX394" i="10"/>
  <c r="BX314" i="10"/>
  <c r="BX397" i="10"/>
  <c r="BX218" i="10"/>
  <c r="BX159" i="10"/>
  <c r="BX132" i="10"/>
  <c r="CD865" i="10"/>
  <c r="CD864" i="10"/>
  <c r="CD863" i="10"/>
  <c r="CD862" i="10"/>
  <c r="CD861" i="10"/>
  <c r="CD874" i="10"/>
  <c r="CD873" i="10"/>
  <c r="CD872" i="10"/>
  <c r="CD871" i="10"/>
  <c r="CD870" i="10"/>
  <c r="CD869" i="10"/>
  <c r="CD868" i="10"/>
  <c r="CD867" i="10"/>
  <c r="CD859" i="10"/>
  <c r="CD856" i="10"/>
  <c r="CD851" i="10"/>
  <c r="CD849" i="10"/>
  <c r="CD847" i="10"/>
  <c r="CD845" i="10"/>
  <c r="CD843" i="10"/>
  <c r="CD841" i="10"/>
  <c r="CD860" i="10"/>
  <c r="CD852" i="10"/>
  <c r="CD828" i="10"/>
  <c r="CD826" i="10"/>
  <c r="CD824" i="10"/>
  <c r="CD822" i="10"/>
  <c r="CD842" i="10"/>
  <c r="CD838" i="10"/>
  <c r="CD837" i="10"/>
  <c r="CD854" i="10"/>
  <c r="CD853" i="10"/>
  <c r="CD858" i="10"/>
  <c r="CD840" i="10"/>
  <c r="CD836" i="10"/>
  <c r="CD835" i="10"/>
  <c r="CD811" i="10"/>
  <c r="CD855" i="10"/>
  <c r="CD823" i="10"/>
  <c r="CD819" i="10"/>
  <c r="CD817" i="10"/>
  <c r="CD815" i="10"/>
  <c r="CD813" i="10"/>
  <c r="CD846" i="10"/>
  <c r="CD844" i="10"/>
  <c r="CD827" i="10"/>
  <c r="CD816" i="10"/>
  <c r="CD834" i="10"/>
  <c r="CD833" i="10"/>
  <c r="CD825" i="10"/>
  <c r="CD814" i="10"/>
  <c r="CD810" i="10"/>
  <c r="CD808" i="10"/>
  <c r="CD806" i="10"/>
  <c r="CD804" i="10"/>
  <c r="CD832" i="10"/>
  <c r="CD809" i="10"/>
  <c r="CD798" i="10"/>
  <c r="CD796" i="10"/>
  <c r="CD794" i="10"/>
  <c r="CD791" i="10"/>
  <c r="CD831" i="10"/>
  <c r="CD829" i="10"/>
  <c r="CD820" i="10"/>
  <c r="CD807" i="10"/>
  <c r="CD792" i="10"/>
  <c r="CD818" i="10"/>
  <c r="CD801" i="10"/>
  <c r="CD799" i="10"/>
  <c r="CD788" i="10"/>
  <c r="CD777" i="10"/>
  <c r="CD775" i="10"/>
  <c r="CD850" i="10"/>
  <c r="CD805" i="10"/>
  <c r="CD795" i="10"/>
  <c r="CD797" i="10"/>
  <c r="CD793" i="10"/>
  <c r="CD790" i="10"/>
  <c r="CD785" i="10"/>
  <c r="CD780" i="10"/>
  <c r="CD800" i="10"/>
  <c r="CD789" i="10"/>
  <c r="CD781" i="10"/>
  <c r="CD782" i="10"/>
  <c r="CD760" i="10"/>
  <c r="CD787" i="10"/>
  <c r="CD764" i="10"/>
  <c r="CD776" i="10"/>
  <c r="CD774" i="10"/>
  <c r="CD763" i="10"/>
  <c r="CD770" i="10"/>
  <c r="CD759" i="10"/>
  <c r="CD771" i="10"/>
  <c r="CD768" i="10"/>
  <c r="CD762" i="10"/>
  <c r="CD756" i="10"/>
  <c r="CD754" i="10"/>
  <c r="CD769" i="10"/>
  <c r="CD745" i="10"/>
  <c r="CD743" i="10"/>
  <c r="CD741" i="10"/>
  <c r="CD739" i="10"/>
  <c r="CD767" i="10"/>
  <c r="CD753" i="10"/>
  <c r="CD758" i="10"/>
  <c r="CD766" i="10"/>
  <c r="CD755" i="10"/>
  <c r="CD751" i="10"/>
  <c r="CD750" i="10"/>
  <c r="CD744" i="10"/>
  <c r="CD737" i="10"/>
  <c r="CD735" i="10"/>
  <c r="CD733" i="10"/>
  <c r="CD731" i="10"/>
  <c r="CD729" i="10"/>
  <c r="CD727" i="10"/>
  <c r="CD725" i="10"/>
  <c r="CD752" i="10"/>
  <c r="CD746" i="10"/>
  <c r="CD772" i="10"/>
  <c r="CD738" i="10"/>
  <c r="CD736" i="10"/>
  <c r="CD724" i="10"/>
  <c r="CD723" i="10"/>
  <c r="CD721" i="10"/>
  <c r="CD719" i="10"/>
  <c r="CD717" i="10"/>
  <c r="CD715" i="10"/>
  <c r="CD713" i="10"/>
  <c r="CD711" i="10"/>
  <c r="CD709" i="10"/>
  <c r="CD707" i="10"/>
  <c r="CD705" i="10"/>
  <c r="CD703" i="10"/>
  <c r="CD749" i="10"/>
  <c r="CD740" i="10"/>
  <c r="CD748" i="10"/>
  <c r="CD730" i="10"/>
  <c r="CD742" i="10"/>
  <c r="CD734" i="10"/>
  <c r="CD712" i="10"/>
  <c r="CD714" i="10"/>
  <c r="CD706" i="10"/>
  <c r="CD728" i="10"/>
  <c r="CD726" i="10"/>
  <c r="CD722" i="10"/>
  <c r="CD704" i="10"/>
  <c r="CD690" i="10"/>
  <c r="CD688" i="10"/>
  <c r="CD686" i="10"/>
  <c r="CD684" i="10"/>
  <c r="CD682" i="10"/>
  <c r="CD680" i="10"/>
  <c r="CD732" i="10"/>
  <c r="CD699" i="10"/>
  <c r="CD698" i="10"/>
  <c r="CD718" i="10"/>
  <c r="CD701" i="10"/>
  <c r="CD700" i="10"/>
  <c r="CD708" i="10"/>
  <c r="CD720" i="10"/>
  <c r="CD702" i="10"/>
  <c r="CD693" i="10"/>
  <c r="CD692" i="10"/>
  <c r="CD667" i="10"/>
  <c r="CD665" i="10"/>
  <c r="CD710" i="10"/>
  <c r="CD716" i="10"/>
  <c r="CD697" i="10"/>
  <c r="CD696" i="10"/>
  <c r="CD689" i="10"/>
  <c r="CD687" i="10"/>
  <c r="CD685" i="10"/>
  <c r="CD683" i="10"/>
  <c r="CD681" i="10"/>
  <c r="CD679" i="10"/>
  <c r="CD671" i="10"/>
  <c r="CD668" i="10"/>
  <c r="CD663" i="10"/>
  <c r="CD661" i="10"/>
  <c r="CD659" i="10"/>
  <c r="CD657" i="10"/>
  <c r="CD655" i="10"/>
  <c r="CD653" i="10"/>
  <c r="CD651" i="10"/>
  <c r="CD649" i="10"/>
  <c r="CD670" i="10"/>
  <c r="CD676" i="10"/>
  <c r="CD677" i="10"/>
  <c r="CD695" i="10"/>
  <c r="CD694" i="10"/>
  <c r="CD646" i="10"/>
  <c r="CD645" i="10"/>
  <c r="CD634" i="10"/>
  <c r="CD675" i="10"/>
  <c r="CD674" i="10"/>
  <c r="CD669" i="10"/>
  <c r="CD647" i="10"/>
  <c r="CD642" i="10"/>
  <c r="CD640" i="10"/>
  <c r="CD638" i="10"/>
  <c r="CD628" i="10"/>
  <c r="CD626" i="10"/>
  <c r="CD660" i="10"/>
  <c r="CD652" i="10"/>
  <c r="CD639" i="10"/>
  <c r="CD673" i="10"/>
  <c r="CD672" i="10"/>
  <c r="CD650" i="10"/>
  <c r="CD641" i="10"/>
  <c r="CD635" i="10"/>
  <c r="CD633" i="10"/>
  <c r="CD658" i="10"/>
  <c r="CD643" i="10"/>
  <c r="CD627" i="10"/>
  <c r="CD644" i="10"/>
  <c r="CD664" i="10"/>
  <c r="CD656" i="10"/>
  <c r="CD631" i="10"/>
  <c r="CD666" i="10"/>
  <c r="CD662" i="10"/>
  <c r="CD654" i="10"/>
  <c r="CD621" i="10"/>
  <c r="CD619" i="10"/>
  <c r="CD617" i="10"/>
  <c r="CD584" i="10"/>
  <c r="CD582" i="10"/>
  <c r="CD580" i="10"/>
  <c r="CD578" i="10"/>
  <c r="CD576" i="10"/>
  <c r="CD574" i="10"/>
  <c r="CD572" i="10"/>
  <c r="CD570" i="10"/>
  <c r="CD568" i="10"/>
  <c r="CD637" i="10"/>
  <c r="CD622" i="10"/>
  <c r="CD620" i="10"/>
  <c r="CD618" i="10"/>
  <c r="CD613" i="10"/>
  <c r="CD611" i="10"/>
  <c r="CD609" i="10"/>
  <c r="CD625" i="10"/>
  <c r="CD615" i="10"/>
  <c r="CD605" i="10"/>
  <c r="CD603" i="10"/>
  <c r="CD601" i="10"/>
  <c r="CD599" i="10"/>
  <c r="CD597" i="10"/>
  <c r="CD595" i="10"/>
  <c r="CD593" i="10"/>
  <c r="CD566" i="10"/>
  <c r="CD564" i="10"/>
  <c r="CD562" i="10"/>
  <c r="CD547" i="10"/>
  <c r="CD588" i="10"/>
  <c r="CD551" i="10"/>
  <c r="CD610" i="10"/>
  <c r="CD590" i="10"/>
  <c r="CD589" i="10"/>
  <c r="CD555" i="10"/>
  <c r="CD630" i="10"/>
  <c r="CD612" i="10"/>
  <c r="CD559" i="10"/>
  <c r="CD614" i="10"/>
  <c r="CD567" i="10"/>
  <c r="CD565" i="10"/>
  <c r="CD563" i="10"/>
  <c r="CD561" i="10"/>
  <c r="CD556" i="10"/>
  <c r="CD554" i="10"/>
  <c r="CD606" i="10"/>
  <c r="CD604" i="10"/>
  <c r="CD602" i="10"/>
  <c r="CD600" i="10"/>
  <c r="CD598" i="10"/>
  <c r="CD596" i="10"/>
  <c r="CD594" i="10"/>
  <c r="CD592" i="10"/>
  <c r="CD585" i="10"/>
  <c r="CD583" i="10"/>
  <c r="CD581" i="10"/>
  <c r="CD579" i="10"/>
  <c r="CD577" i="10"/>
  <c r="CD575" i="10"/>
  <c r="CD573" i="10"/>
  <c r="CD571" i="10"/>
  <c r="CD569" i="10"/>
  <c r="CD558" i="10"/>
  <c r="CD543" i="10"/>
  <c r="CD541" i="10"/>
  <c r="CD539" i="10"/>
  <c r="CD537" i="10"/>
  <c r="CD535" i="10"/>
  <c r="CD533" i="10"/>
  <c r="CD531" i="10"/>
  <c r="CD529" i="10"/>
  <c r="CD527" i="10"/>
  <c r="CD525" i="10"/>
  <c r="CD521" i="10"/>
  <c r="CD517" i="10"/>
  <c r="CD515" i="10"/>
  <c r="CD513" i="10"/>
  <c r="CD511" i="10"/>
  <c r="CD509" i="10"/>
  <c r="CD505" i="10"/>
  <c r="CD503" i="10"/>
  <c r="CD501" i="10"/>
  <c r="CD499" i="10"/>
  <c r="CD497" i="10"/>
  <c r="CD495" i="10"/>
  <c r="CD493" i="10"/>
  <c r="CD491" i="10"/>
  <c r="CD489" i="10"/>
  <c r="CD540" i="10"/>
  <c r="CD522" i="10"/>
  <c r="CD514" i="10"/>
  <c r="CD496" i="10"/>
  <c r="CD542" i="10"/>
  <c r="CD516" i="10"/>
  <c r="CD498" i="10"/>
  <c r="CD487" i="10"/>
  <c r="CD485" i="10"/>
  <c r="CD483" i="10"/>
  <c r="CD481" i="10"/>
  <c r="CD479" i="10"/>
  <c r="CD477" i="10"/>
  <c r="CD475" i="10"/>
  <c r="CD544" i="10"/>
  <c r="CD518" i="10"/>
  <c r="CD500" i="10"/>
  <c r="CD530" i="10"/>
  <c r="CD502" i="10"/>
  <c r="CD546" i="10"/>
  <c r="CD532" i="10"/>
  <c r="CD504" i="10"/>
  <c r="CD550" i="10"/>
  <c r="CD534" i="10"/>
  <c r="CD524" i="10"/>
  <c r="CD508" i="10"/>
  <c r="CD552" i="10"/>
  <c r="CD548" i="10"/>
  <c r="CD536" i="10"/>
  <c r="CD526" i="10"/>
  <c r="CD510" i="10"/>
  <c r="CD492" i="10"/>
  <c r="CD415" i="10"/>
  <c r="CD538" i="10"/>
  <c r="CD520" i="10"/>
  <c r="CD512" i="10"/>
  <c r="CD494" i="10"/>
  <c r="CD431" i="10"/>
  <c r="CD429" i="10"/>
  <c r="CD427" i="10"/>
  <c r="CD425" i="10"/>
  <c r="CD423" i="10"/>
  <c r="CD421" i="10"/>
  <c r="CD419" i="10"/>
  <c r="CD484" i="10"/>
  <c r="CD473" i="10"/>
  <c r="CD471" i="10"/>
  <c r="CD469" i="10"/>
  <c r="CD467" i="10"/>
  <c r="CD465" i="10"/>
  <c r="CD463" i="10"/>
  <c r="CD461" i="10"/>
  <c r="CD459" i="10"/>
  <c r="CD457" i="10"/>
  <c r="CD455" i="10"/>
  <c r="CD453" i="10"/>
  <c r="CD451" i="10"/>
  <c r="CD443" i="10"/>
  <c r="CD442" i="10"/>
  <c r="CD420" i="10"/>
  <c r="CD486" i="10"/>
  <c r="CD474" i="10"/>
  <c r="CD472" i="10"/>
  <c r="CD470" i="10"/>
  <c r="CD468" i="10"/>
  <c r="CD466" i="10"/>
  <c r="CD464" i="10"/>
  <c r="CD462" i="10"/>
  <c r="CD460" i="10"/>
  <c r="CD458" i="10"/>
  <c r="CD456" i="10"/>
  <c r="CD454" i="10"/>
  <c r="CD452" i="10"/>
  <c r="CD450" i="10"/>
  <c r="CD445" i="10"/>
  <c r="CD444" i="10"/>
  <c r="CD422" i="10"/>
  <c r="CD447" i="10"/>
  <c r="CD446" i="10"/>
  <c r="CD448" i="10"/>
  <c r="CD490" i="10"/>
  <c r="CD476" i="10"/>
  <c r="CD435" i="10"/>
  <c r="CD434" i="10"/>
  <c r="CD488" i="10"/>
  <c r="CD478" i="10"/>
  <c r="CD437" i="10"/>
  <c r="CD436" i="10"/>
  <c r="CD430" i="10"/>
  <c r="CD480" i="10"/>
  <c r="CD439" i="10"/>
  <c r="CD438" i="10"/>
  <c r="CD432" i="10"/>
  <c r="CD414" i="10"/>
  <c r="CD385" i="10"/>
  <c r="CD383" i="10"/>
  <c r="CD381" i="10"/>
  <c r="CD379" i="10"/>
  <c r="CD377" i="10"/>
  <c r="CD375" i="10"/>
  <c r="CD373" i="10"/>
  <c r="CD371" i="10"/>
  <c r="CD369" i="10"/>
  <c r="CD348" i="10"/>
  <c r="CD482" i="10"/>
  <c r="CD441" i="10"/>
  <c r="CD440" i="10"/>
  <c r="CD418" i="10"/>
  <c r="CD399" i="10"/>
  <c r="CD397" i="10"/>
  <c r="CD395" i="10"/>
  <c r="CD393" i="10"/>
  <c r="CD391" i="10"/>
  <c r="CD389" i="10"/>
  <c r="CD426" i="10"/>
  <c r="CD416" i="10"/>
  <c r="CD412" i="10"/>
  <c r="CD410" i="10"/>
  <c r="CD405" i="10"/>
  <c r="CD404" i="10"/>
  <c r="CD398" i="10"/>
  <c r="CD366" i="10"/>
  <c r="CD364" i="10"/>
  <c r="CD362" i="10"/>
  <c r="CD360" i="10"/>
  <c r="CD358" i="10"/>
  <c r="CD356" i="10"/>
  <c r="CD428" i="10"/>
  <c r="CD408" i="10"/>
  <c r="CD352" i="10"/>
  <c r="CD351" i="10"/>
  <c r="CD424" i="10"/>
  <c r="CD413" i="10"/>
  <c r="CD367" i="10"/>
  <c r="CD359" i="10"/>
  <c r="CD337" i="10"/>
  <c r="CD335" i="10"/>
  <c r="CD333" i="10"/>
  <c r="CD407" i="10"/>
  <c r="CD394" i="10"/>
  <c r="CD386" i="10"/>
  <c r="CD382" i="10"/>
  <c r="CD378" i="10"/>
  <c r="CD374" i="10"/>
  <c r="CD370" i="10"/>
  <c r="CD411" i="10"/>
  <c r="CD390" i="10"/>
  <c r="CD361" i="10"/>
  <c r="CD344" i="10"/>
  <c r="CD406" i="10"/>
  <c r="CD402" i="10"/>
  <c r="CD400" i="10"/>
  <c r="CD396" i="10"/>
  <c r="CD392" i="10"/>
  <c r="CD384" i="10"/>
  <c r="CD380" i="10"/>
  <c r="CD376" i="10"/>
  <c r="CD372" i="10"/>
  <c r="CD340" i="10"/>
  <c r="CD339" i="10"/>
  <c r="CD309" i="10"/>
  <c r="CD307" i="10"/>
  <c r="CD305" i="10"/>
  <c r="CD365" i="10"/>
  <c r="CD354" i="10"/>
  <c r="CD353" i="10"/>
  <c r="CD336" i="10"/>
  <c r="CD334" i="10"/>
  <c r="CD326" i="10"/>
  <c r="CD294" i="10"/>
  <c r="CD292" i="10"/>
  <c r="CD302" i="10"/>
  <c r="CD300" i="10"/>
  <c r="CD298" i="10"/>
  <c r="CD388" i="10"/>
  <c r="CD330" i="10"/>
  <c r="CD319" i="10"/>
  <c r="CD363" i="10"/>
  <c r="CD329" i="10"/>
  <c r="CD321" i="10"/>
  <c r="CD316" i="10"/>
  <c r="CD314" i="10"/>
  <c r="CD312" i="10"/>
  <c r="CD357" i="10"/>
  <c r="CD331" i="10"/>
  <c r="CD320" i="10"/>
  <c r="CD318" i="10"/>
  <c r="CD295" i="10"/>
  <c r="CD293" i="10"/>
  <c r="CD291" i="10"/>
  <c r="CD403" i="10"/>
  <c r="CD347" i="10"/>
  <c r="CD322" i="10"/>
  <c r="CD301" i="10"/>
  <c r="CD299" i="10"/>
  <c r="CD297" i="10"/>
  <c r="CD282" i="10"/>
  <c r="CD313" i="10"/>
  <c r="CD304" i="10"/>
  <c r="CD288" i="10"/>
  <c r="CD285" i="10"/>
  <c r="CD289" i="10"/>
  <c r="CD270" i="10"/>
  <c r="CD268" i="10"/>
  <c r="CD266" i="10"/>
  <c r="CD264" i="10"/>
  <c r="CD262" i="10"/>
  <c r="CD325" i="10"/>
  <c r="CD311" i="10"/>
  <c r="CD287" i="10"/>
  <c r="CD308" i="10"/>
  <c r="CD342" i="10"/>
  <c r="CD341" i="10"/>
  <c r="CD281" i="10"/>
  <c r="CD269" i="10"/>
  <c r="CD267" i="10"/>
  <c r="CD265" i="10"/>
  <c r="CD263" i="10"/>
  <c r="CD315" i="10"/>
  <c r="CD306" i="10"/>
  <c r="CD279" i="10"/>
  <c r="CD277" i="10"/>
  <c r="CD275" i="10"/>
  <c r="CD273" i="10"/>
  <c r="CD286" i="10"/>
  <c r="CD254" i="10"/>
  <c r="CD252" i="10"/>
  <c r="CD250" i="10"/>
  <c r="CD248" i="10"/>
  <c r="CD246" i="10"/>
  <c r="CD244" i="10"/>
  <c r="CD242" i="10"/>
  <c r="CD240" i="10"/>
  <c r="CD238" i="10"/>
  <c r="CD237" i="10"/>
  <c r="CD234" i="10"/>
  <c r="CD232" i="10"/>
  <c r="CD230" i="10"/>
  <c r="CD228" i="10"/>
  <c r="CD224" i="10"/>
  <c r="CD219" i="10"/>
  <c r="CD217" i="10"/>
  <c r="CD276" i="10"/>
  <c r="CD278" i="10"/>
  <c r="CD225" i="10"/>
  <c r="CD222" i="10"/>
  <c r="CD214" i="10"/>
  <c r="CD212" i="10"/>
  <c r="CD210" i="10"/>
  <c r="CD208" i="10"/>
  <c r="CD206" i="10"/>
  <c r="CD235" i="10"/>
  <c r="CD233" i="10"/>
  <c r="CD231" i="10"/>
  <c r="CD227" i="10"/>
  <c r="CD220" i="10"/>
  <c r="CD218" i="10"/>
  <c r="CD280" i="10"/>
  <c r="CD272" i="10"/>
  <c r="CD258" i="10"/>
  <c r="CD223" i="10"/>
  <c r="CD197" i="10"/>
  <c r="CD190" i="10"/>
  <c r="CD170" i="10"/>
  <c r="CD168" i="10"/>
  <c r="CD166" i="10"/>
  <c r="CD260" i="10"/>
  <c r="CD257" i="10"/>
  <c r="CD274" i="10"/>
  <c r="CD259" i="10"/>
  <c r="CD255" i="10"/>
  <c r="CD253" i="10"/>
  <c r="CD251" i="10"/>
  <c r="CD249" i="10"/>
  <c r="CD247" i="10"/>
  <c r="CD245" i="10"/>
  <c r="CD243" i="10"/>
  <c r="CD241" i="10"/>
  <c r="CD239" i="10"/>
  <c r="CD215" i="10"/>
  <c r="CD213" i="10"/>
  <c r="CD211" i="10"/>
  <c r="CD209" i="10"/>
  <c r="CD207" i="10"/>
  <c r="CD188" i="10"/>
  <c r="CD180" i="10"/>
  <c r="CD178" i="10"/>
  <c r="CD176" i="10"/>
  <c r="CD159" i="10"/>
  <c r="CD157" i="10"/>
  <c r="CD145" i="10"/>
  <c r="CD96" i="10"/>
  <c r="CD81" i="10"/>
  <c r="CD79" i="10"/>
  <c r="CD63" i="10"/>
  <c r="CD62" i="10"/>
  <c r="CD61" i="10"/>
  <c r="CD60" i="10"/>
  <c r="CD59" i="10"/>
  <c r="CD56" i="10"/>
  <c r="CD204" i="10"/>
  <c r="CD199" i="10"/>
  <c r="CD192" i="10"/>
  <c r="CD182" i="10"/>
  <c r="CD169" i="10"/>
  <c r="CD167" i="10"/>
  <c r="CD119" i="10"/>
  <c r="CD117" i="10"/>
  <c r="CD115" i="10"/>
  <c r="CD100" i="10"/>
  <c r="CD85" i="10"/>
  <c r="CD83" i="10"/>
  <c r="CD67" i="10"/>
  <c r="CD55" i="10"/>
  <c r="CD191" i="10"/>
  <c r="CD184" i="10"/>
  <c r="CD158" i="10"/>
  <c r="CD156" i="10"/>
  <c r="CD201" i="10"/>
  <c r="CD196" i="10"/>
  <c r="CD189" i="10"/>
  <c r="CD183" i="10"/>
  <c r="CD163" i="10"/>
  <c r="CD150" i="10"/>
  <c r="CD187" i="10"/>
  <c r="CD179" i="10"/>
  <c r="CD177" i="10"/>
  <c r="CD175" i="10"/>
  <c r="CD152" i="10"/>
  <c r="CD151" i="10"/>
  <c r="CD203" i="10"/>
  <c r="CD200" i="10"/>
  <c r="CD164" i="10"/>
  <c r="CD154" i="10"/>
  <c r="CD153" i="10"/>
  <c r="CD142" i="10"/>
  <c r="CD144" i="10"/>
  <c r="CD141" i="10"/>
  <c r="CD126" i="10"/>
  <c r="CD124" i="10"/>
  <c r="CD122" i="10"/>
  <c r="CD105" i="10"/>
  <c r="CD103" i="10"/>
  <c r="CD73" i="10"/>
  <c r="CD66" i="10"/>
  <c r="CD49" i="10"/>
  <c r="CD27" i="10"/>
  <c r="CD26" i="10"/>
  <c r="CD25" i="10"/>
  <c r="CD24" i="10"/>
  <c r="CD23" i="10"/>
  <c r="CD202" i="10"/>
  <c r="CD173" i="10"/>
  <c r="CD172" i="10"/>
  <c r="CD161" i="10"/>
  <c r="CD143" i="10"/>
  <c r="CD136" i="10"/>
  <c r="CD134" i="10"/>
  <c r="CD132" i="10"/>
  <c r="CD130" i="10"/>
  <c r="CD111" i="10"/>
  <c r="CD109" i="10"/>
  <c r="CD92" i="10"/>
  <c r="CD90" i="10"/>
  <c r="CD77" i="10"/>
  <c r="CD75" i="10"/>
  <c r="CD69" i="10"/>
  <c r="CD65" i="10"/>
  <c r="CD57" i="10"/>
  <c r="CD48" i="10"/>
  <c r="CD35" i="10"/>
  <c r="CD34" i="10"/>
  <c r="CD33" i="10"/>
  <c r="CD32" i="10"/>
  <c r="CD31" i="10"/>
  <c r="CD30" i="10"/>
  <c r="CD29" i="10"/>
  <c r="CD135" i="10"/>
  <c r="CD97" i="10"/>
  <c r="CD71" i="10"/>
  <c r="CD41" i="10"/>
  <c r="CD37" i="10"/>
  <c r="CD18" i="10"/>
  <c r="CD14" i="10"/>
  <c r="CD12" i="10"/>
  <c r="CD10" i="10"/>
  <c r="CD8" i="10"/>
  <c r="CD123" i="10"/>
  <c r="CD114" i="10"/>
  <c r="CD104" i="10"/>
  <c r="CD80" i="10"/>
  <c r="CD137" i="10"/>
  <c r="CD116" i="10"/>
  <c r="CD106" i="10"/>
  <c r="CD53" i="10"/>
  <c r="CD47" i="10"/>
  <c r="CD44" i="10"/>
  <c r="CD40" i="10"/>
  <c r="CD20" i="10"/>
  <c r="CD118" i="10"/>
  <c r="CD99" i="10"/>
  <c r="CD89" i="10"/>
  <c r="CD70" i="10"/>
  <c r="CD54" i="10"/>
  <c r="CD15" i="10"/>
  <c r="CD13" i="10"/>
  <c r="CD11" i="10"/>
  <c r="CD9" i="10"/>
  <c r="CD120" i="10"/>
  <c r="CD108" i="10"/>
  <c r="CD101" i="10"/>
  <c r="CD91" i="10"/>
  <c r="CD84" i="10"/>
  <c r="CD68" i="10"/>
  <c r="CD43" i="10"/>
  <c r="CD39" i="10"/>
  <c r="CD129" i="10"/>
  <c r="CD125" i="10"/>
  <c r="CD110" i="10"/>
  <c r="CD93" i="10"/>
  <c r="CD86" i="10"/>
  <c r="CD149" i="10"/>
  <c r="CD138" i="10"/>
  <c r="CD131" i="10"/>
  <c r="CD127" i="10"/>
  <c r="CD50" i="10"/>
  <c r="CD42" i="10"/>
  <c r="CD38" i="10"/>
  <c r="CD21" i="10"/>
  <c r="CD19" i="10"/>
  <c r="CD148" i="10"/>
  <c r="CD133" i="10"/>
  <c r="CD95" i="10"/>
  <c r="CD76" i="10"/>
  <c r="CD51" i="10"/>
  <c r="BX697" i="10"/>
  <c r="BX645" i="10"/>
  <c r="BX572" i="10"/>
  <c r="BX513" i="10"/>
  <c r="BX477" i="10"/>
  <c r="BX437" i="10"/>
  <c r="BX295" i="10"/>
  <c r="AY225" i="10"/>
  <c r="BX225" i="10"/>
  <c r="BX696" i="10"/>
  <c r="BX612" i="10"/>
  <c r="BX524" i="10"/>
  <c r="BX448" i="10"/>
  <c r="BX53" i="10"/>
  <c r="AY53" i="10"/>
  <c r="BZ53" i="10" s="1"/>
  <c r="L24" i="2" s="1"/>
  <c r="BX737" i="10"/>
  <c r="BX657" i="10"/>
  <c r="BX630" i="10"/>
  <c r="BX488" i="10"/>
  <c r="BX487" i="10"/>
  <c r="BX384" i="10"/>
  <c r="AY57" i="10"/>
  <c r="BX57" i="10"/>
  <c r="BX873" i="10"/>
  <c r="BX798" i="10"/>
  <c r="BX716" i="10"/>
  <c r="BX684" i="10"/>
  <c r="BX585" i="10"/>
  <c r="BX533" i="10"/>
  <c r="BX460" i="10"/>
  <c r="BX359" i="10"/>
  <c r="BX293" i="10"/>
  <c r="BX240" i="10"/>
  <c r="BX170" i="10"/>
  <c r="BX12" i="10"/>
  <c r="DL10" i="10" s="1"/>
  <c r="J24" i="7" s="1"/>
  <c r="AY12" i="10"/>
  <c r="BX853" i="10"/>
  <c r="D54" i="2" s="1"/>
  <c r="AY853" i="10"/>
  <c r="BX745" i="10"/>
  <c r="BX666" i="10"/>
  <c r="BX635" i="10"/>
  <c r="BX536" i="10"/>
  <c r="BX422" i="10"/>
  <c r="BX475" i="10"/>
  <c r="BX357" i="10"/>
  <c r="BX237" i="10"/>
  <c r="BX141" i="10"/>
  <c r="BX138" i="10"/>
  <c r="AY56" i="10"/>
  <c r="BX56" i="10"/>
  <c r="AY850" i="10"/>
  <c r="BX850" i="10"/>
  <c r="G50" i="2" s="1"/>
  <c r="BX731" i="10"/>
  <c r="BX654" i="10"/>
  <c r="BX605" i="10"/>
  <c r="BX567" i="10"/>
  <c r="BX474" i="10"/>
  <c r="BX381" i="10"/>
  <c r="BX337" i="10"/>
  <c r="BX254" i="10"/>
  <c r="BX124" i="10"/>
  <c r="BX26" i="10"/>
  <c r="BX846" i="10"/>
  <c r="BX790" i="10"/>
  <c r="BX701" i="10"/>
  <c r="BX631" i="10"/>
  <c r="BX574" i="10"/>
  <c r="BX539" i="10"/>
  <c r="BX443" i="10"/>
  <c r="BX268" i="10"/>
  <c r="BX148" i="10"/>
  <c r="BX93" i="10"/>
  <c r="BX130" i="10"/>
  <c r="BX868" i="10"/>
  <c r="BX739" i="10"/>
  <c r="BX707" i="10"/>
  <c r="BX626" i="10"/>
  <c r="BX530" i="10"/>
  <c r="BX529" i="10"/>
  <c r="BX408" i="10"/>
  <c r="BX301" i="10"/>
  <c r="BX203" i="10"/>
  <c r="AY187" i="10"/>
  <c r="BZ187" i="10" s="1"/>
  <c r="L33" i="2" s="1"/>
  <c r="BX187" i="10"/>
  <c r="BX80" i="10"/>
  <c r="BX21" i="10"/>
  <c r="CR865" i="10"/>
  <c r="CR863" i="10"/>
  <c r="CR861" i="10"/>
  <c r="CR864" i="10"/>
  <c r="CR862" i="10"/>
  <c r="CR860" i="10"/>
  <c r="CR870" i="10"/>
  <c r="CR873" i="10"/>
  <c r="CR853" i="10"/>
  <c r="CR874" i="10"/>
  <c r="CR872" i="10"/>
  <c r="CR871" i="10"/>
  <c r="CR868" i="10"/>
  <c r="CR869" i="10"/>
  <c r="CR867" i="10"/>
  <c r="CR859" i="10"/>
  <c r="CR837" i="10"/>
  <c r="CR835" i="10"/>
  <c r="CR833" i="10"/>
  <c r="CR851" i="10"/>
  <c r="CR831" i="10"/>
  <c r="CR852" i="10"/>
  <c r="CR847" i="10"/>
  <c r="CR846" i="10"/>
  <c r="CR845" i="10"/>
  <c r="CR844" i="10"/>
  <c r="CR843" i="10"/>
  <c r="CR842" i="10"/>
  <c r="CR841" i="10"/>
  <c r="CR840" i="10"/>
  <c r="CR858" i="10"/>
  <c r="CR838" i="10"/>
  <c r="CR855" i="10"/>
  <c r="CR856" i="10"/>
  <c r="CR836" i="10"/>
  <c r="CR826" i="10"/>
  <c r="CR825" i="10"/>
  <c r="CR854" i="10"/>
  <c r="CR828" i="10"/>
  <c r="CR827" i="10"/>
  <c r="CR834" i="10"/>
  <c r="CR820" i="10"/>
  <c r="CR811" i="10"/>
  <c r="CR849" i="10"/>
  <c r="CR850" i="10"/>
  <c r="CR832" i="10"/>
  <c r="CR823" i="10"/>
  <c r="CR817" i="10"/>
  <c r="CR816" i="10"/>
  <c r="CR824" i="10"/>
  <c r="CR819" i="10"/>
  <c r="CR818" i="10"/>
  <c r="CR800" i="10"/>
  <c r="CR798" i="10"/>
  <c r="CR796" i="10"/>
  <c r="CR794" i="10"/>
  <c r="CR792" i="10"/>
  <c r="CR790" i="10"/>
  <c r="CR809" i="10"/>
  <c r="CR829" i="10"/>
  <c r="CR808" i="10"/>
  <c r="CR799" i="10"/>
  <c r="CR814" i="10"/>
  <c r="CR782" i="10"/>
  <c r="CR780" i="10"/>
  <c r="CR807" i="10"/>
  <c r="CR804" i="10"/>
  <c r="CR793" i="10"/>
  <c r="CR822" i="10"/>
  <c r="CR815" i="10"/>
  <c r="CR813" i="10"/>
  <c r="CR810" i="10"/>
  <c r="CR789" i="10"/>
  <c r="CR777" i="10"/>
  <c r="CR806" i="10"/>
  <c r="CR797" i="10"/>
  <c r="CR791" i="10"/>
  <c r="CR787" i="10"/>
  <c r="CR795" i="10"/>
  <c r="CR788" i="10"/>
  <c r="CR805" i="10"/>
  <c r="CR801" i="10"/>
  <c r="CR781" i="10"/>
  <c r="CR776" i="10"/>
  <c r="CR775" i="10"/>
  <c r="CR771" i="10"/>
  <c r="CR769" i="10"/>
  <c r="CR767" i="10"/>
  <c r="CR774" i="10"/>
  <c r="CR785" i="10"/>
  <c r="CR772" i="10"/>
  <c r="CR770" i="10"/>
  <c r="CR768" i="10"/>
  <c r="CR766" i="10"/>
  <c r="CR764" i="10"/>
  <c r="CR755" i="10"/>
  <c r="CR753" i="10"/>
  <c r="CR751" i="10"/>
  <c r="CR749" i="10"/>
  <c r="CR763" i="10"/>
  <c r="CR756" i="10"/>
  <c r="CR759" i="10"/>
  <c r="CR758" i="10"/>
  <c r="CR762" i="10"/>
  <c r="CR754" i="10"/>
  <c r="CR750" i="10"/>
  <c r="CR744" i="10"/>
  <c r="CR743" i="10"/>
  <c r="CR760" i="10"/>
  <c r="CR738" i="10"/>
  <c r="CR742" i="10"/>
  <c r="CR737" i="10"/>
  <c r="CR745" i="10"/>
  <c r="CR739" i="10"/>
  <c r="CR726" i="10"/>
  <c r="CR725" i="10"/>
  <c r="CR740" i="10"/>
  <c r="CR752" i="10"/>
  <c r="CR746" i="10"/>
  <c r="CR741" i="10"/>
  <c r="CR734" i="10"/>
  <c r="CR733" i="10"/>
  <c r="CR748" i="10"/>
  <c r="CR731" i="10"/>
  <c r="CR719" i="10"/>
  <c r="CR709" i="10"/>
  <c r="CR708" i="10"/>
  <c r="CR729" i="10"/>
  <c r="CR727" i="10"/>
  <c r="CR721" i="10"/>
  <c r="CR712" i="10"/>
  <c r="CR711" i="10"/>
  <c r="CR710" i="10"/>
  <c r="CR735" i="10"/>
  <c r="CR732" i="10"/>
  <c r="CR724" i="10"/>
  <c r="CR730" i="10"/>
  <c r="CR736" i="10"/>
  <c r="CR728" i="10"/>
  <c r="CR720" i="10"/>
  <c r="CR713" i="10"/>
  <c r="CR702" i="10"/>
  <c r="CR717" i="10"/>
  <c r="CR707" i="10"/>
  <c r="CR706" i="10"/>
  <c r="CR703" i="10"/>
  <c r="CR690" i="10"/>
  <c r="CR688" i="10"/>
  <c r="CR686" i="10"/>
  <c r="CR684" i="10"/>
  <c r="CR682" i="10"/>
  <c r="CR680" i="10"/>
  <c r="CR723" i="10"/>
  <c r="CR722" i="10"/>
  <c r="CR714" i="10"/>
  <c r="CR704" i="10"/>
  <c r="CR716" i="10"/>
  <c r="CR715" i="10"/>
  <c r="CR698" i="10"/>
  <c r="CR697" i="10"/>
  <c r="CR689" i="10"/>
  <c r="CR687" i="10"/>
  <c r="CR685" i="10"/>
  <c r="CR683" i="10"/>
  <c r="CR681" i="10"/>
  <c r="CR679" i="10"/>
  <c r="CR671" i="10"/>
  <c r="CR670" i="10"/>
  <c r="CR662" i="10"/>
  <c r="CR660" i="10"/>
  <c r="CR658" i="10"/>
  <c r="CR656" i="10"/>
  <c r="CR654" i="10"/>
  <c r="CR652" i="10"/>
  <c r="CR650" i="10"/>
  <c r="CR718" i="10"/>
  <c r="CR705" i="10"/>
  <c r="CR700" i="10"/>
  <c r="CR699" i="10"/>
  <c r="CR701" i="10"/>
  <c r="CR675" i="10"/>
  <c r="CR674" i="10"/>
  <c r="CR664" i="10"/>
  <c r="CR696" i="10"/>
  <c r="CR669" i="10"/>
  <c r="CR695" i="10"/>
  <c r="CR676" i="10"/>
  <c r="CR663" i="10"/>
  <c r="CR661" i="10"/>
  <c r="CR659" i="10"/>
  <c r="CR657" i="10"/>
  <c r="CR655" i="10"/>
  <c r="CR653" i="10"/>
  <c r="CR692" i="10"/>
  <c r="CR677" i="10"/>
  <c r="CR693" i="10"/>
  <c r="CR694" i="10"/>
  <c r="CR668" i="10"/>
  <c r="CR630" i="10"/>
  <c r="CR622" i="10"/>
  <c r="CR620" i="10"/>
  <c r="CR618" i="10"/>
  <c r="CR673" i="10"/>
  <c r="CR667" i="10"/>
  <c r="CR647" i="10"/>
  <c r="CR643" i="10"/>
  <c r="CR666" i="10"/>
  <c r="CR631" i="10"/>
  <c r="CR651" i="10"/>
  <c r="CR645" i="10"/>
  <c r="CR644" i="10"/>
  <c r="CR672" i="10"/>
  <c r="CR665" i="10"/>
  <c r="CR638" i="10"/>
  <c r="CR637" i="10"/>
  <c r="CR646" i="10"/>
  <c r="CR640" i="10"/>
  <c r="CR639" i="10"/>
  <c r="CR589" i="10"/>
  <c r="CR649" i="10"/>
  <c r="CR642" i="10"/>
  <c r="CR641" i="10"/>
  <c r="CR635" i="10"/>
  <c r="CR634" i="10"/>
  <c r="CR633" i="10"/>
  <c r="CR626" i="10"/>
  <c r="CR625" i="10"/>
  <c r="CR615" i="10"/>
  <c r="CR605" i="10"/>
  <c r="CR603" i="10"/>
  <c r="CR601" i="10"/>
  <c r="CR599" i="10"/>
  <c r="CR597" i="10"/>
  <c r="CR595" i="10"/>
  <c r="CR593" i="10"/>
  <c r="CR627" i="10"/>
  <c r="CR611" i="10"/>
  <c r="CR610" i="10"/>
  <c r="CR590" i="10"/>
  <c r="CR567" i="10"/>
  <c r="CR556" i="10"/>
  <c r="CR554" i="10"/>
  <c r="CR613" i="10"/>
  <c r="CR612" i="10"/>
  <c r="CR558" i="10"/>
  <c r="CR621" i="10"/>
  <c r="CR619" i="10"/>
  <c r="CR617" i="10"/>
  <c r="CR614" i="10"/>
  <c r="CR566" i="10"/>
  <c r="CR564" i="10"/>
  <c r="CR562" i="10"/>
  <c r="CR551" i="10"/>
  <c r="CR628" i="10"/>
  <c r="CR606" i="10"/>
  <c r="CR604" i="10"/>
  <c r="CR602" i="10"/>
  <c r="CR600" i="10"/>
  <c r="CR598" i="10"/>
  <c r="CR596" i="10"/>
  <c r="CR594" i="10"/>
  <c r="CR592" i="10"/>
  <c r="CR585" i="10"/>
  <c r="CR584" i="10"/>
  <c r="CR583" i="10"/>
  <c r="CR582" i="10"/>
  <c r="CR581" i="10"/>
  <c r="CR580" i="10"/>
  <c r="CR579" i="10"/>
  <c r="CR578" i="10"/>
  <c r="CR577" i="10"/>
  <c r="CR576" i="10"/>
  <c r="CR575" i="10"/>
  <c r="CR574" i="10"/>
  <c r="CR573" i="10"/>
  <c r="CR572" i="10"/>
  <c r="CR571" i="10"/>
  <c r="CR570" i="10"/>
  <c r="CR569" i="10"/>
  <c r="CR568" i="10"/>
  <c r="CR559" i="10"/>
  <c r="CR565" i="10"/>
  <c r="CR563" i="10"/>
  <c r="CR561" i="10"/>
  <c r="CR548" i="10"/>
  <c r="CR546" i="10"/>
  <c r="CR609" i="10"/>
  <c r="CR588" i="10"/>
  <c r="CR552" i="10"/>
  <c r="CR550" i="10"/>
  <c r="CR544" i="10"/>
  <c r="CR529" i="10"/>
  <c r="CR518" i="10"/>
  <c r="CR501" i="10"/>
  <c r="CR500" i="10"/>
  <c r="CR555" i="10"/>
  <c r="CR531" i="10"/>
  <c r="CR530" i="10"/>
  <c r="CR503" i="10"/>
  <c r="CR502" i="10"/>
  <c r="CR533" i="10"/>
  <c r="CR532" i="10"/>
  <c r="CR505" i="10"/>
  <c r="CR504" i="10"/>
  <c r="CR547" i="10"/>
  <c r="CR535" i="10"/>
  <c r="CR534" i="10"/>
  <c r="CR525" i="10"/>
  <c r="CR524" i="10"/>
  <c r="CR509" i="10"/>
  <c r="CR508" i="10"/>
  <c r="CR537" i="10"/>
  <c r="CR536" i="10"/>
  <c r="CR527" i="10"/>
  <c r="CR526" i="10"/>
  <c r="CR511" i="10"/>
  <c r="CR510" i="10"/>
  <c r="CR539" i="10"/>
  <c r="CR538" i="10"/>
  <c r="CR521" i="10"/>
  <c r="CR520" i="10"/>
  <c r="CR513" i="10"/>
  <c r="CR512" i="10"/>
  <c r="CR541" i="10"/>
  <c r="CR540" i="10"/>
  <c r="CR522" i="10"/>
  <c r="CR515" i="10"/>
  <c r="CR514" i="10"/>
  <c r="CR497" i="10"/>
  <c r="CR496" i="10"/>
  <c r="CR448" i="10"/>
  <c r="CR446" i="10"/>
  <c r="CR444" i="10"/>
  <c r="CR442" i="10"/>
  <c r="CR440" i="10"/>
  <c r="CR438" i="10"/>
  <c r="CR436" i="10"/>
  <c r="CR434" i="10"/>
  <c r="CR543" i="10"/>
  <c r="CR542" i="10"/>
  <c r="CR517" i="10"/>
  <c r="CR516" i="10"/>
  <c r="CR499" i="10"/>
  <c r="CR498" i="10"/>
  <c r="CR486" i="10"/>
  <c r="CR484" i="10"/>
  <c r="CR482" i="10"/>
  <c r="CR480" i="10"/>
  <c r="CR478" i="10"/>
  <c r="CR476" i="10"/>
  <c r="CR474" i="10"/>
  <c r="CR472" i="10"/>
  <c r="CR470" i="10"/>
  <c r="CR468" i="10"/>
  <c r="CR466" i="10"/>
  <c r="CR464" i="10"/>
  <c r="CR462" i="10"/>
  <c r="CR460" i="10"/>
  <c r="CR458" i="10"/>
  <c r="CR456" i="10"/>
  <c r="CR454" i="10"/>
  <c r="CR452" i="10"/>
  <c r="CR450" i="10"/>
  <c r="CR493" i="10"/>
  <c r="CR475" i="10"/>
  <c r="CR447" i="10"/>
  <c r="CR425" i="10"/>
  <c r="CR424" i="10"/>
  <c r="CR491" i="10"/>
  <c r="CR477" i="10"/>
  <c r="CR427" i="10"/>
  <c r="CR426" i="10"/>
  <c r="CR489" i="10"/>
  <c r="CR479" i="10"/>
  <c r="CR481" i="10"/>
  <c r="CR437" i="10"/>
  <c r="CR494" i="10"/>
  <c r="CR483" i="10"/>
  <c r="CR439" i="10"/>
  <c r="CR432" i="10"/>
  <c r="CR492" i="10"/>
  <c r="CR485" i="10"/>
  <c r="CR441" i="10"/>
  <c r="CR495" i="10"/>
  <c r="CR490" i="10"/>
  <c r="CR487" i="10"/>
  <c r="CR473" i="10"/>
  <c r="CR471" i="10"/>
  <c r="CR469" i="10"/>
  <c r="CR467" i="10"/>
  <c r="CR465" i="10"/>
  <c r="CR463" i="10"/>
  <c r="CR461" i="10"/>
  <c r="CR459" i="10"/>
  <c r="CR457" i="10"/>
  <c r="CR455" i="10"/>
  <c r="CR453" i="10"/>
  <c r="CR451" i="10"/>
  <c r="CR443" i="10"/>
  <c r="CR421" i="10"/>
  <c r="CR420" i="10"/>
  <c r="CR408" i="10"/>
  <c r="CR406" i="10"/>
  <c r="CR404" i="10"/>
  <c r="CR402" i="10"/>
  <c r="CR353" i="10"/>
  <c r="CR351" i="10"/>
  <c r="CR488" i="10"/>
  <c r="CR445" i="10"/>
  <c r="CR423" i="10"/>
  <c r="CR422" i="10"/>
  <c r="CR416" i="10"/>
  <c r="CR415" i="10"/>
  <c r="CR412" i="10"/>
  <c r="CR410" i="10"/>
  <c r="CR367" i="10"/>
  <c r="CR365" i="10"/>
  <c r="CR363" i="10"/>
  <c r="CR361" i="10"/>
  <c r="CR359" i="10"/>
  <c r="CR357" i="10"/>
  <c r="CR428" i="10"/>
  <c r="CR435" i="10"/>
  <c r="CR414" i="10"/>
  <c r="CR352" i="10"/>
  <c r="CR391" i="10"/>
  <c r="CR390" i="10"/>
  <c r="CR431" i="10"/>
  <c r="CR388" i="10"/>
  <c r="CR354" i="10"/>
  <c r="CR348" i="10"/>
  <c r="CR413" i="10"/>
  <c r="CR405" i="10"/>
  <c r="CR398" i="10"/>
  <c r="CR394" i="10"/>
  <c r="CR389" i="10"/>
  <c r="CR386" i="10"/>
  <c r="CR382" i="10"/>
  <c r="CR378" i="10"/>
  <c r="CR374" i="10"/>
  <c r="CR370" i="10"/>
  <c r="CR418" i="10"/>
  <c r="CR399" i="10"/>
  <c r="CR395" i="10"/>
  <c r="CR337" i="10"/>
  <c r="CR335" i="10"/>
  <c r="CR333" i="10"/>
  <c r="CR419" i="10"/>
  <c r="CR411" i="10"/>
  <c r="CR407" i="10"/>
  <c r="CR430" i="10"/>
  <c r="CR429" i="10"/>
  <c r="CR400" i="10"/>
  <c r="CR396" i="10"/>
  <c r="CR392" i="10"/>
  <c r="CR384" i="10"/>
  <c r="CR380" i="10"/>
  <c r="CR376" i="10"/>
  <c r="CR372" i="10"/>
  <c r="CR364" i="10"/>
  <c r="CR397" i="10"/>
  <c r="CR385" i="10"/>
  <c r="CR356" i="10"/>
  <c r="CR336" i="10"/>
  <c r="CR334" i="10"/>
  <c r="CR318" i="10"/>
  <c r="CR295" i="10"/>
  <c r="CR293" i="10"/>
  <c r="CR291" i="10"/>
  <c r="CR344" i="10"/>
  <c r="CR330" i="10"/>
  <c r="CR329" i="10"/>
  <c r="CR319" i="10"/>
  <c r="CR309" i="10"/>
  <c r="CR307" i="10"/>
  <c r="CR305" i="10"/>
  <c r="CR373" i="10"/>
  <c r="CR371" i="10"/>
  <c r="CR331" i="10"/>
  <c r="CR321" i="10"/>
  <c r="CR320" i="10"/>
  <c r="CR315" i="10"/>
  <c r="CR313" i="10"/>
  <c r="CR311" i="10"/>
  <c r="CR403" i="10"/>
  <c r="CR381" i="10"/>
  <c r="CR366" i="10"/>
  <c r="CR322" i="10"/>
  <c r="CR393" i="10"/>
  <c r="CR369" i="10"/>
  <c r="CR360" i="10"/>
  <c r="CR339" i="10"/>
  <c r="CR362" i="10"/>
  <c r="CR341" i="10"/>
  <c r="CR340" i="10"/>
  <c r="CR308" i="10"/>
  <c r="CR306" i="10"/>
  <c r="CR304" i="10"/>
  <c r="CR379" i="10"/>
  <c r="CR358" i="10"/>
  <c r="CR342" i="10"/>
  <c r="CR326" i="10"/>
  <c r="CR325" i="10"/>
  <c r="CR316" i="10"/>
  <c r="CR314" i="10"/>
  <c r="CR312" i="10"/>
  <c r="CR289" i="10"/>
  <c r="CR287" i="10"/>
  <c r="CR285" i="10"/>
  <c r="CR383" i="10"/>
  <c r="CR298" i="10"/>
  <c r="CR288" i="10"/>
  <c r="CR279" i="10"/>
  <c r="CR277" i="10"/>
  <c r="CR275" i="10"/>
  <c r="CR273" i="10"/>
  <c r="CR301" i="10"/>
  <c r="CR299" i="10"/>
  <c r="CR294" i="10"/>
  <c r="CR282" i="10"/>
  <c r="CR377" i="10"/>
  <c r="CR302" i="10"/>
  <c r="CR280" i="10"/>
  <c r="CR278" i="10"/>
  <c r="CR276" i="10"/>
  <c r="CR274" i="10"/>
  <c r="CR272" i="10"/>
  <c r="CR347" i="10"/>
  <c r="CR297" i="10"/>
  <c r="CR286" i="10"/>
  <c r="CR255" i="10"/>
  <c r="CR253" i="10"/>
  <c r="CR251" i="10"/>
  <c r="CR249" i="10"/>
  <c r="CR247" i="10"/>
  <c r="CR245" i="10"/>
  <c r="CR243" i="10"/>
  <c r="CR241" i="10"/>
  <c r="CR239" i="10"/>
  <c r="CR237" i="10"/>
  <c r="CR375" i="10"/>
  <c r="CR300" i="10"/>
  <c r="CR292" i="10"/>
  <c r="CR269" i="10"/>
  <c r="CR267" i="10"/>
  <c r="CR265" i="10"/>
  <c r="CR263" i="10"/>
  <c r="CR203" i="10"/>
  <c r="CR201" i="10"/>
  <c r="CR199" i="10"/>
  <c r="CR215" i="10"/>
  <c r="CR213" i="10"/>
  <c r="CR211" i="10"/>
  <c r="CR209" i="10"/>
  <c r="CR207" i="10"/>
  <c r="CR234" i="10"/>
  <c r="CR232" i="10"/>
  <c r="CR230" i="10"/>
  <c r="CR228" i="10"/>
  <c r="CR224" i="10"/>
  <c r="CR219" i="10"/>
  <c r="CR217" i="10"/>
  <c r="CR268" i="10"/>
  <c r="CR266" i="10"/>
  <c r="CR258" i="10"/>
  <c r="CR257" i="10"/>
  <c r="CR259" i="10"/>
  <c r="CR270" i="10"/>
  <c r="CR262" i="10"/>
  <c r="CR260" i="10"/>
  <c r="CR254" i="10"/>
  <c r="CR252" i="10"/>
  <c r="CR250" i="10"/>
  <c r="CR248" i="10"/>
  <c r="CR246" i="10"/>
  <c r="CR244" i="10"/>
  <c r="CR242" i="10"/>
  <c r="CR240" i="10"/>
  <c r="CR238" i="10"/>
  <c r="CR225" i="10"/>
  <c r="CR222" i="10"/>
  <c r="CR214" i="10"/>
  <c r="CR212" i="10"/>
  <c r="CR210" i="10"/>
  <c r="CR208" i="10"/>
  <c r="CR206" i="10"/>
  <c r="CR192" i="10"/>
  <c r="CR179" i="10"/>
  <c r="CR177" i="10"/>
  <c r="CR175" i="10"/>
  <c r="CR158" i="10"/>
  <c r="CR156" i="10"/>
  <c r="CR264" i="10"/>
  <c r="CR235" i="10"/>
  <c r="CR233" i="10"/>
  <c r="CR231" i="10"/>
  <c r="CR227" i="10"/>
  <c r="CR220" i="10"/>
  <c r="CR218" i="10"/>
  <c r="CR281" i="10"/>
  <c r="CR223" i="10"/>
  <c r="CR197" i="10"/>
  <c r="CR190" i="10"/>
  <c r="CR170" i="10"/>
  <c r="CR168" i="10"/>
  <c r="CR166" i="10"/>
  <c r="CR191" i="10"/>
  <c r="CR188" i="10"/>
  <c r="CR184" i="10"/>
  <c r="CR183" i="10"/>
  <c r="CR159" i="10"/>
  <c r="CR157" i="10"/>
  <c r="CR149" i="10"/>
  <c r="CR148" i="10"/>
  <c r="CR138" i="10"/>
  <c r="CR137" i="10"/>
  <c r="CR126" i="10"/>
  <c r="CR124" i="10"/>
  <c r="CR122" i="10"/>
  <c r="CR105" i="10"/>
  <c r="CR103" i="10"/>
  <c r="CR73" i="10"/>
  <c r="CR66" i="10"/>
  <c r="CR49" i="10"/>
  <c r="CR202" i="10"/>
  <c r="CR189" i="10"/>
  <c r="CR187" i="10"/>
  <c r="CR163" i="10"/>
  <c r="CR151" i="10"/>
  <c r="CR150" i="10"/>
  <c r="CR136" i="10"/>
  <c r="CR134" i="10"/>
  <c r="CR132" i="10"/>
  <c r="CR130" i="10"/>
  <c r="CR111" i="10"/>
  <c r="CR109" i="10"/>
  <c r="CR92" i="10"/>
  <c r="CR90" i="10"/>
  <c r="CR77" i="10"/>
  <c r="CR75" i="10"/>
  <c r="CR69" i="10"/>
  <c r="CR65" i="10"/>
  <c r="CR57" i="10"/>
  <c r="CR180" i="10"/>
  <c r="CR178" i="10"/>
  <c r="CR176" i="10"/>
  <c r="CR164" i="10"/>
  <c r="CR153" i="10"/>
  <c r="CR152" i="10"/>
  <c r="CR204" i="10"/>
  <c r="CR196" i="10"/>
  <c r="CR154" i="10"/>
  <c r="CR172" i="10"/>
  <c r="CR144" i="10"/>
  <c r="CR143" i="10"/>
  <c r="CR127" i="10"/>
  <c r="CR125" i="10"/>
  <c r="CR173" i="10"/>
  <c r="CR161" i="10"/>
  <c r="CR145" i="10"/>
  <c r="CR135" i="10"/>
  <c r="CR133" i="10"/>
  <c r="CR131" i="10"/>
  <c r="CR129" i="10"/>
  <c r="CR97" i="10"/>
  <c r="CR95" i="10"/>
  <c r="CR80" i="10"/>
  <c r="CR68" i="10"/>
  <c r="CR51" i="10"/>
  <c r="CR200" i="10"/>
  <c r="CR182" i="10"/>
  <c r="CR169" i="10"/>
  <c r="CR167" i="10"/>
  <c r="CR120" i="10"/>
  <c r="CR118" i="10"/>
  <c r="CR116" i="10"/>
  <c r="CR114" i="10"/>
  <c r="CR101" i="10"/>
  <c r="CR99" i="10"/>
  <c r="CR86" i="10"/>
  <c r="CR84" i="10"/>
  <c r="CR71" i="10"/>
  <c r="CR50" i="10"/>
  <c r="CR21" i="10"/>
  <c r="CR119" i="10"/>
  <c r="CR100" i="10"/>
  <c r="CR83" i="10"/>
  <c r="CR62" i="10"/>
  <c r="CR60" i="10"/>
  <c r="CR47" i="10"/>
  <c r="CR44" i="10"/>
  <c r="CR40" i="10"/>
  <c r="CR27" i="10"/>
  <c r="CR23" i="10"/>
  <c r="CR141" i="10"/>
  <c r="CR85" i="10"/>
  <c r="CR76" i="10"/>
  <c r="CR67" i="10"/>
  <c r="CR56" i="10"/>
  <c r="CR33" i="10"/>
  <c r="CR29" i="10"/>
  <c r="CR48" i="10"/>
  <c r="CR43" i="10"/>
  <c r="CR39" i="10"/>
  <c r="CR26" i="10"/>
  <c r="CR19" i="10"/>
  <c r="CR18" i="10"/>
  <c r="CR14" i="10"/>
  <c r="CR12" i="10"/>
  <c r="CR10" i="10"/>
  <c r="CR8" i="10"/>
  <c r="CR123" i="10"/>
  <c r="CR104" i="10"/>
  <c r="CR32" i="10"/>
  <c r="CR106" i="10"/>
  <c r="CR63" i="10"/>
  <c r="CR61" i="10"/>
  <c r="CR59" i="10"/>
  <c r="CR53" i="10"/>
  <c r="CR42" i="10"/>
  <c r="CR38" i="10"/>
  <c r="CR25" i="10"/>
  <c r="CR142" i="10"/>
  <c r="CR96" i="10"/>
  <c r="CR89" i="10"/>
  <c r="CR70" i="10"/>
  <c r="CR54" i="10"/>
  <c r="CR35" i="10"/>
  <c r="CR31" i="10"/>
  <c r="CR115" i="10"/>
  <c r="CR108" i="10"/>
  <c r="CR91" i="10"/>
  <c r="CR79" i="10"/>
  <c r="CR41" i="10"/>
  <c r="CR37" i="10"/>
  <c r="CR24" i="10"/>
  <c r="CR20" i="10"/>
  <c r="CR15" i="10"/>
  <c r="CR13" i="10"/>
  <c r="CR11" i="10"/>
  <c r="CR9" i="10"/>
  <c r="CR117" i="10"/>
  <c r="CR110" i="10"/>
  <c r="CR93" i="10"/>
  <c r="CR81" i="10"/>
  <c r="CR55" i="10"/>
  <c r="CR34" i="10"/>
  <c r="CR30" i="10"/>
  <c r="CL874" i="10"/>
  <c r="CL873" i="10"/>
  <c r="CL872" i="10"/>
  <c r="CL871" i="10"/>
  <c r="CL870" i="10"/>
  <c r="CL869" i="10"/>
  <c r="CL868" i="10"/>
  <c r="CL867" i="10"/>
  <c r="CL860" i="10"/>
  <c r="CL856" i="10"/>
  <c r="CL859" i="10"/>
  <c r="CL851" i="10"/>
  <c r="CL865" i="10"/>
  <c r="CL864" i="10"/>
  <c r="CL858" i="10"/>
  <c r="CL849" i="10"/>
  <c r="CL847" i="10"/>
  <c r="CL845" i="10"/>
  <c r="CL843" i="10"/>
  <c r="CL841" i="10"/>
  <c r="CL853" i="10"/>
  <c r="CL852" i="10"/>
  <c r="CL855" i="10"/>
  <c r="CL838" i="10"/>
  <c r="CL836" i="10"/>
  <c r="CL834" i="10"/>
  <c r="CL832" i="10"/>
  <c r="CL850" i="10"/>
  <c r="CL837" i="10"/>
  <c r="CL835" i="10"/>
  <c r="CL833" i="10"/>
  <c r="CL828" i="10"/>
  <c r="CL826" i="10"/>
  <c r="CL824" i="10"/>
  <c r="CL822" i="10"/>
  <c r="CL846" i="10"/>
  <c r="CL861" i="10"/>
  <c r="CL863" i="10"/>
  <c r="CL862" i="10"/>
  <c r="CL844" i="10"/>
  <c r="CL811" i="10"/>
  <c r="CL819" i="10"/>
  <c r="CL817" i="10"/>
  <c r="CL815" i="10"/>
  <c r="CL813" i="10"/>
  <c r="CL840" i="10"/>
  <c r="CL823" i="10"/>
  <c r="CL854" i="10"/>
  <c r="CL831" i="10"/>
  <c r="CL842" i="10"/>
  <c r="CL829" i="10"/>
  <c r="CL810" i="10"/>
  <c r="CL808" i="10"/>
  <c r="CL806" i="10"/>
  <c r="CL804" i="10"/>
  <c r="CL818" i="10"/>
  <c r="CL825" i="10"/>
  <c r="CL827" i="10"/>
  <c r="CL805" i="10"/>
  <c r="CL820" i="10"/>
  <c r="CL816" i="10"/>
  <c r="CL800" i="10"/>
  <c r="CL797" i="10"/>
  <c r="CL788" i="10"/>
  <c r="CL777" i="10"/>
  <c r="CL775" i="10"/>
  <c r="CL814" i="10"/>
  <c r="CL809" i="10"/>
  <c r="CL792" i="10"/>
  <c r="CL791" i="10"/>
  <c r="CL801" i="10"/>
  <c r="CL807" i="10"/>
  <c r="CL796" i="10"/>
  <c r="CL793" i="10"/>
  <c r="CL795" i="10"/>
  <c r="CL787" i="10"/>
  <c r="CL785" i="10"/>
  <c r="CL794" i="10"/>
  <c r="CL790" i="10"/>
  <c r="CL799" i="10"/>
  <c r="CL780" i="10"/>
  <c r="CL782" i="10"/>
  <c r="CL760" i="10"/>
  <c r="CL781" i="10"/>
  <c r="CL764" i="10"/>
  <c r="CL798" i="10"/>
  <c r="CL789" i="10"/>
  <c r="CL776" i="10"/>
  <c r="CL763" i="10"/>
  <c r="CL769" i="10"/>
  <c r="CL766" i="10"/>
  <c r="CL759" i="10"/>
  <c r="CL756" i="10"/>
  <c r="CL754" i="10"/>
  <c r="CL772" i="10"/>
  <c r="CL774" i="10"/>
  <c r="CL770" i="10"/>
  <c r="CL745" i="10"/>
  <c r="CL743" i="10"/>
  <c r="CL741" i="10"/>
  <c r="CL739" i="10"/>
  <c r="CL755" i="10"/>
  <c r="CL762" i="10"/>
  <c r="CL740" i="10"/>
  <c r="CL735" i="10"/>
  <c r="CL733" i="10"/>
  <c r="CL731" i="10"/>
  <c r="CL729" i="10"/>
  <c r="CL727" i="10"/>
  <c r="CL725" i="10"/>
  <c r="CL749" i="10"/>
  <c r="CL748" i="10"/>
  <c r="CL742" i="10"/>
  <c r="CL771" i="10"/>
  <c r="CL758" i="10"/>
  <c r="CL768" i="10"/>
  <c r="CL767" i="10"/>
  <c r="CL752" i="10"/>
  <c r="CL746" i="10"/>
  <c r="CL751" i="10"/>
  <c r="CL744" i="10"/>
  <c r="CL732" i="10"/>
  <c r="CL723" i="10"/>
  <c r="CL721" i="10"/>
  <c r="CL719" i="10"/>
  <c r="CL717" i="10"/>
  <c r="CL715" i="10"/>
  <c r="CL713" i="10"/>
  <c r="CL711" i="10"/>
  <c r="CL709" i="10"/>
  <c r="CL707" i="10"/>
  <c r="CL705" i="10"/>
  <c r="CL703" i="10"/>
  <c r="CL753" i="10"/>
  <c r="CL734" i="10"/>
  <c r="CL724" i="10"/>
  <c r="CL750" i="10"/>
  <c r="CL726" i="10"/>
  <c r="CL730" i="10"/>
  <c r="CL728" i="10"/>
  <c r="CL720" i="10"/>
  <c r="CL722" i="10"/>
  <c r="CL738" i="10"/>
  <c r="CL737" i="10"/>
  <c r="CL714" i="10"/>
  <c r="CL710" i="10"/>
  <c r="CL690" i="10"/>
  <c r="CL688" i="10"/>
  <c r="CL686" i="10"/>
  <c r="CL684" i="10"/>
  <c r="CL682" i="10"/>
  <c r="CL680" i="10"/>
  <c r="CL736" i="10"/>
  <c r="CL718" i="10"/>
  <c r="CL708" i="10"/>
  <c r="CL697" i="10"/>
  <c r="CL696" i="10"/>
  <c r="CL699" i="10"/>
  <c r="CL698" i="10"/>
  <c r="CL712" i="10"/>
  <c r="CL706" i="10"/>
  <c r="CL701" i="10"/>
  <c r="CL700" i="10"/>
  <c r="CL676" i="10"/>
  <c r="CL716" i="10"/>
  <c r="CL704" i="10"/>
  <c r="CL702" i="10"/>
  <c r="CL693" i="10"/>
  <c r="CL692" i="10"/>
  <c r="CL667" i="10"/>
  <c r="CL663" i="10"/>
  <c r="CL661" i="10"/>
  <c r="CL659" i="10"/>
  <c r="CL657" i="10"/>
  <c r="CL655" i="10"/>
  <c r="CL653" i="10"/>
  <c r="CL651" i="10"/>
  <c r="CL649" i="10"/>
  <c r="CL683" i="10"/>
  <c r="CL673" i="10"/>
  <c r="CL672" i="10"/>
  <c r="CL694" i="10"/>
  <c r="CL665" i="10"/>
  <c r="CL685" i="10"/>
  <c r="CL695" i="10"/>
  <c r="CL675" i="10"/>
  <c r="CL674" i="10"/>
  <c r="CL687" i="10"/>
  <c r="CL679" i="10"/>
  <c r="CL689" i="10"/>
  <c r="CL681" i="10"/>
  <c r="CL664" i="10"/>
  <c r="CL634" i="10"/>
  <c r="CL677" i="10"/>
  <c r="CL666" i="10"/>
  <c r="CL642" i="10"/>
  <c r="CL640" i="10"/>
  <c r="CL638" i="10"/>
  <c r="CL628" i="10"/>
  <c r="CL626" i="10"/>
  <c r="CL658" i="10"/>
  <c r="CL646" i="10"/>
  <c r="CL637" i="10"/>
  <c r="CL656" i="10"/>
  <c r="CL639" i="10"/>
  <c r="CL647" i="10"/>
  <c r="CL641" i="10"/>
  <c r="CL635" i="10"/>
  <c r="CL633" i="10"/>
  <c r="CL625" i="10"/>
  <c r="CL669" i="10"/>
  <c r="CL662" i="10"/>
  <c r="CL654" i="10"/>
  <c r="CL643" i="10"/>
  <c r="CL650" i="10"/>
  <c r="CL671" i="10"/>
  <c r="CL670" i="10"/>
  <c r="CL660" i="10"/>
  <c r="CL652" i="10"/>
  <c r="CL645" i="10"/>
  <c r="CL644" i="10"/>
  <c r="CL631" i="10"/>
  <c r="CL584" i="10"/>
  <c r="CL582" i="10"/>
  <c r="CL580" i="10"/>
  <c r="CL578" i="10"/>
  <c r="CL576" i="10"/>
  <c r="CL574" i="10"/>
  <c r="CL572" i="10"/>
  <c r="CL570" i="10"/>
  <c r="CL568" i="10"/>
  <c r="CL668" i="10"/>
  <c r="CL630" i="10"/>
  <c r="CL613" i="10"/>
  <c r="CL611" i="10"/>
  <c r="CL609" i="10"/>
  <c r="CL566" i="10"/>
  <c r="CL564" i="10"/>
  <c r="CL562" i="10"/>
  <c r="CL547" i="10"/>
  <c r="CL622" i="10"/>
  <c r="CL620" i="10"/>
  <c r="CL618" i="10"/>
  <c r="CL606" i="10"/>
  <c r="CL604" i="10"/>
  <c r="CL602" i="10"/>
  <c r="CL600" i="10"/>
  <c r="CL598" i="10"/>
  <c r="CL596" i="10"/>
  <c r="CL594" i="10"/>
  <c r="CL592" i="10"/>
  <c r="CL585" i="10"/>
  <c r="CL583" i="10"/>
  <c r="CL581" i="10"/>
  <c r="CL579" i="10"/>
  <c r="CL577" i="10"/>
  <c r="CL575" i="10"/>
  <c r="CL573" i="10"/>
  <c r="CL571" i="10"/>
  <c r="CL569" i="10"/>
  <c r="CL551" i="10"/>
  <c r="CL627" i="10"/>
  <c r="CL605" i="10"/>
  <c r="CL603" i="10"/>
  <c r="CL601" i="10"/>
  <c r="CL599" i="10"/>
  <c r="CL597" i="10"/>
  <c r="CL595" i="10"/>
  <c r="CL593" i="10"/>
  <c r="CL555" i="10"/>
  <c r="CL615" i="10"/>
  <c r="CL588" i="10"/>
  <c r="CL559" i="10"/>
  <c r="CL621" i="10"/>
  <c r="CL619" i="10"/>
  <c r="CL617" i="10"/>
  <c r="CL610" i="10"/>
  <c r="CL590" i="10"/>
  <c r="CL589" i="10"/>
  <c r="CL565" i="10"/>
  <c r="CL563" i="10"/>
  <c r="CL561" i="10"/>
  <c r="CL612" i="10"/>
  <c r="CL567" i="10"/>
  <c r="CL614" i="10"/>
  <c r="CL556" i="10"/>
  <c r="CL554" i="10"/>
  <c r="CL558" i="10"/>
  <c r="CL543" i="10"/>
  <c r="CL541" i="10"/>
  <c r="CL539" i="10"/>
  <c r="CL537" i="10"/>
  <c r="CL535" i="10"/>
  <c r="CL533" i="10"/>
  <c r="CL531" i="10"/>
  <c r="CL529" i="10"/>
  <c r="CL527" i="10"/>
  <c r="CL525" i="10"/>
  <c r="CL521" i="10"/>
  <c r="CL517" i="10"/>
  <c r="CL515" i="10"/>
  <c r="CL513" i="10"/>
  <c r="CL511" i="10"/>
  <c r="CL509" i="10"/>
  <c r="CL505" i="10"/>
  <c r="CL503" i="10"/>
  <c r="CL501" i="10"/>
  <c r="CL499" i="10"/>
  <c r="CL497" i="10"/>
  <c r="CL495" i="10"/>
  <c r="CL493" i="10"/>
  <c r="CL491" i="10"/>
  <c r="CL489" i="10"/>
  <c r="CL536" i="10"/>
  <c r="CL526" i="10"/>
  <c r="CL510" i="10"/>
  <c r="CL492" i="10"/>
  <c r="CL538" i="10"/>
  <c r="CL520" i="10"/>
  <c r="CL512" i="10"/>
  <c r="CL494" i="10"/>
  <c r="CL487" i="10"/>
  <c r="CL485" i="10"/>
  <c r="CL483" i="10"/>
  <c r="CL481" i="10"/>
  <c r="CL479" i="10"/>
  <c r="CL477" i="10"/>
  <c r="CL475" i="10"/>
  <c r="CL548" i="10"/>
  <c r="CL540" i="10"/>
  <c r="CL522" i="10"/>
  <c r="CL514" i="10"/>
  <c r="CL550" i="10"/>
  <c r="CL542" i="10"/>
  <c r="CL516" i="10"/>
  <c r="CL552" i="10"/>
  <c r="CL544" i="10"/>
  <c r="CL518" i="10"/>
  <c r="CL500" i="10"/>
  <c r="CL530" i="10"/>
  <c r="CL502" i="10"/>
  <c r="CL532" i="10"/>
  <c r="CL504" i="10"/>
  <c r="CL488" i="10"/>
  <c r="CL415" i="10"/>
  <c r="CL546" i="10"/>
  <c r="CL534" i="10"/>
  <c r="CL524" i="10"/>
  <c r="CL508" i="10"/>
  <c r="CL490" i="10"/>
  <c r="CL431" i="10"/>
  <c r="CL429" i="10"/>
  <c r="CL427" i="10"/>
  <c r="CL425" i="10"/>
  <c r="CL423" i="10"/>
  <c r="CL421" i="10"/>
  <c r="CL419" i="10"/>
  <c r="CL476" i="10"/>
  <c r="CL439" i="10"/>
  <c r="CL438" i="10"/>
  <c r="CL432" i="10"/>
  <c r="CL498" i="10"/>
  <c r="CL478" i="10"/>
  <c r="CL441" i="10"/>
  <c r="CL440" i="10"/>
  <c r="CL418" i="10"/>
  <c r="CL496" i="10"/>
  <c r="CL480" i="10"/>
  <c r="CL473" i="10"/>
  <c r="CL471" i="10"/>
  <c r="CL469" i="10"/>
  <c r="CL467" i="10"/>
  <c r="CL465" i="10"/>
  <c r="CL463" i="10"/>
  <c r="CL461" i="10"/>
  <c r="CL459" i="10"/>
  <c r="CL457" i="10"/>
  <c r="CL455" i="10"/>
  <c r="CL453" i="10"/>
  <c r="CL451" i="10"/>
  <c r="CL443" i="10"/>
  <c r="CL442" i="10"/>
  <c r="CL482" i="10"/>
  <c r="CL474" i="10"/>
  <c r="CL472" i="10"/>
  <c r="CL470" i="10"/>
  <c r="CL468" i="10"/>
  <c r="CL466" i="10"/>
  <c r="CL464" i="10"/>
  <c r="CL462" i="10"/>
  <c r="CL460" i="10"/>
  <c r="CL458" i="10"/>
  <c r="CL456" i="10"/>
  <c r="CL454" i="10"/>
  <c r="CL452" i="10"/>
  <c r="CL450" i="10"/>
  <c r="CL445" i="10"/>
  <c r="CL444" i="10"/>
  <c r="CL484" i="10"/>
  <c r="CL447" i="10"/>
  <c r="CL446" i="10"/>
  <c r="CL486" i="10"/>
  <c r="CL448" i="10"/>
  <c r="CL435" i="10"/>
  <c r="CL434" i="10"/>
  <c r="CL428" i="10"/>
  <c r="CL385" i="10"/>
  <c r="CL383" i="10"/>
  <c r="CL381" i="10"/>
  <c r="CL379" i="10"/>
  <c r="CL377" i="10"/>
  <c r="CL375" i="10"/>
  <c r="CL373" i="10"/>
  <c r="CL371" i="10"/>
  <c r="CL369" i="10"/>
  <c r="CL348" i="10"/>
  <c r="CL437" i="10"/>
  <c r="CL436" i="10"/>
  <c r="CL430" i="10"/>
  <c r="CL414" i="10"/>
  <c r="CL399" i="10"/>
  <c r="CL397" i="10"/>
  <c r="CL395" i="10"/>
  <c r="CL393" i="10"/>
  <c r="CL391" i="10"/>
  <c r="CL389" i="10"/>
  <c r="CL416" i="10"/>
  <c r="CL408" i="10"/>
  <c r="CL424" i="10"/>
  <c r="CL422" i="10"/>
  <c r="CL394" i="10"/>
  <c r="CL426" i="10"/>
  <c r="CL412" i="10"/>
  <c r="CL410" i="10"/>
  <c r="CL405" i="10"/>
  <c r="CL404" i="10"/>
  <c r="CL398" i="10"/>
  <c r="CL366" i="10"/>
  <c r="CL364" i="10"/>
  <c r="CL362" i="10"/>
  <c r="CL360" i="10"/>
  <c r="CL358" i="10"/>
  <c r="CL356" i="10"/>
  <c r="CL396" i="10"/>
  <c r="CL352" i="10"/>
  <c r="CL337" i="10"/>
  <c r="CL335" i="10"/>
  <c r="CL333" i="10"/>
  <c r="CL403" i="10"/>
  <c r="CL392" i="10"/>
  <c r="CL384" i="10"/>
  <c r="CL380" i="10"/>
  <c r="CL376" i="10"/>
  <c r="CL372" i="10"/>
  <c r="CL365" i="10"/>
  <c r="CL353" i="10"/>
  <c r="CL413" i="10"/>
  <c r="CL420" i="10"/>
  <c r="CL407" i="10"/>
  <c r="CL386" i="10"/>
  <c r="CL382" i="10"/>
  <c r="CL378" i="10"/>
  <c r="CL374" i="10"/>
  <c r="CL370" i="10"/>
  <c r="CL400" i="10"/>
  <c r="CL361" i="10"/>
  <c r="CL359" i="10"/>
  <c r="CL331" i="10"/>
  <c r="CL320" i="10"/>
  <c r="CL309" i="10"/>
  <c r="CL307" i="10"/>
  <c r="CL305" i="10"/>
  <c r="CL388" i="10"/>
  <c r="CL367" i="10"/>
  <c r="CL363" i="10"/>
  <c r="CL357" i="10"/>
  <c r="CL340" i="10"/>
  <c r="CL339" i="10"/>
  <c r="CL294" i="10"/>
  <c r="CL292" i="10"/>
  <c r="CL347" i="10"/>
  <c r="CL342" i="10"/>
  <c r="CL341" i="10"/>
  <c r="CL325" i="10"/>
  <c r="CL302" i="10"/>
  <c r="CL300" i="10"/>
  <c r="CL298" i="10"/>
  <c r="CL411" i="10"/>
  <c r="CL336" i="10"/>
  <c r="CL334" i="10"/>
  <c r="CL326" i="10"/>
  <c r="CL344" i="10"/>
  <c r="CL316" i="10"/>
  <c r="CL314" i="10"/>
  <c r="CL312" i="10"/>
  <c r="CL390" i="10"/>
  <c r="CL354" i="10"/>
  <c r="CL330" i="10"/>
  <c r="CL319" i="10"/>
  <c r="CL318" i="10"/>
  <c r="CL295" i="10"/>
  <c r="CL293" i="10"/>
  <c r="CL291" i="10"/>
  <c r="CL406" i="10"/>
  <c r="CL351" i="10"/>
  <c r="CL329" i="10"/>
  <c r="CL321" i="10"/>
  <c r="CL301" i="10"/>
  <c r="CL299" i="10"/>
  <c r="CL297" i="10"/>
  <c r="CL282" i="10"/>
  <c r="CL260" i="10"/>
  <c r="CL402" i="10"/>
  <c r="CL311" i="10"/>
  <c r="CL308" i="10"/>
  <c r="CL286" i="10"/>
  <c r="CL270" i="10"/>
  <c r="CL268" i="10"/>
  <c r="CL266" i="10"/>
  <c r="CL264" i="10"/>
  <c r="CL262" i="10"/>
  <c r="CL306" i="10"/>
  <c r="CL288" i="10"/>
  <c r="CL315" i="10"/>
  <c r="CL304" i="10"/>
  <c r="CL289" i="10"/>
  <c r="CL269" i="10"/>
  <c r="CL267" i="10"/>
  <c r="CL265" i="10"/>
  <c r="CL263" i="10"/>
  <c r="CL287" i="10"/>
  <c r="CL279" i="10"/>
  <c r="CL277" i="10"/>
  <c r="CL275" i="10"/>
  <c r="CL273" i="10"/>
  <c r="CL322" i="10"/>
  <c r="CL313" i="10"/>
  <c r="CL281" i="10"/>
  <c r="CL254" i="10"/>
  <c r="CL252" i="10"/>
  <c r="CL250" i="10"/>
  <c r="CL248" i="10"/>
  <c r="CL246" i="10"/>
  <c r="CL244" i="10"/>
  <c r="CL242" i="10"/>
  <c r="CL240" i="10"/>
  <c r="CL238" i="10"/>
  <c r="CL257" i="10"/>
  <c r="CL234" i="10"/>
  <c r="CL232" i="10"/>
  <c r="CL230" i="10"/>
  <c r="CL228" i="10"/>
  <c r="CL224" i="10"/>
  <c r="CL219" i="10"/>
  <c r="CL217" i="10"/>
  <c r="CL285" i="10"/>
  <c r="CL278" i="10"/>
  <c r="CL259" i="10"/>
  <c r="CL255" i="10"/>
  <c r="CL253" i="10"/>
  <c r="CL251" i="10"/>
  <c r="CL249" i="10"/>
  <c r="CL247" i="10"/>
  <c r="CL245" i="10"/>
  <c r="CL243" i="10"/>
  <c r="CL241" i="10"/>
  <c r="CL239" i="10"/>
  <c r="CL237" i="10"/>
  <c r="CL196" i="10"/>
  <c r="CL280" i="10"/>
  <c r="CL272" i="10"/>
  <c r="CL225" i="10"/>
  <c r="CL222" i="10"/>
  <c r="CL214" i="10"/>
  <c r="CL212" i="10"/>
  <c r="CL210" i="10"/>
  <c r="CL208" i="10"/>
  <c r="CL206" i="10"/>
  <c r="CL235" i="10"/>
  <c r="CL233" i="10"/>
  <c r="CL231" i="10"/>
  <c r="CL227" i="10"/>
  <c r="CL220" i="10"/>
  <c r="CL218" i="10"/>
  <c r="CL274" i="10"/>
  <c r="CL223" i="10"/>
  <c r="CL197" i="10"/>
  <c r="CL190" i="10"/>
  <c r="CL170" i="10"/>
  <c r="CL168" i="10"/>
  <c r="CL166" i="10"/>
  <c r="CL276" i="10"/>
  <c r="CL258" i="10"/>
  <c r="CL215" i="10"/>
  <c r="CL213" i="10"/>
  <c r="CL211" i="10"/>
  <c r="CL209" i="10"/>
  <c r="CL207" i="10"/>
  <c r="CL188" i="10"/>
  <c r="CL180" i="10"/>
  <c r="CL178" i="10"/>
  <c r="CL176" i="10"/>
  <c r="CL159" i="10"/>
  <c r="CL157" i="10"/>
  <c r="CL144" i="10"/>
  <c r="CL141" i="10"/>
  <c r="CL96" i="10"/>
  <c r="CL81" i="10"/>
  <c r="CL79" i="10"/>
  <c r="CL63" i="10"/>
  <c r="CL62" i="10"/>
  <c r="CL61" i="10"/>
  <c r="CL60" i="10"/>
  <c r="CL59" i="10"/>
  <c r="CL56" i="10"/>
  <c r="CL203" i="10"/>
  <c r="CL200" i="10"/>
  <c r="CL173" i="10"/>
  <c r="CL172" i="10"/>
  <c r="CL161" i="10"/>
  <c r="CL143" i="10"/>
  <c r="CL119" i="10"/>
  <c r="CL117" i="10"/>
  <c r="CL115" i="10"/>
  <c r="CL100" i="10"/>
  <c r="CL85" i="10"/>
  <c r="CL83" i="10"/>
  <c r="CL67" i="10"/>
  <c r="CL55" i="10"/>
  <c r="CL202" i="10"/>
  <c r="CL192" i="10"/>
  <c r="CL182" i="10"/>
  <c r="CL169" i="10"/>
  <c r="CL167" i="10"/>
  <c r="CL191" i="10"/>
  <c r="CL184" i="10"/>
  <c r="CL158" i="10"/>
  <c r="CL156" i="10"/>
  <c r="CL148" i="10"/>
  <c r="CL137" i="10"/>
  <c r="CL204" i="10"/>
  <c r="CL199" i="10"/>
  <c r="CL189" i="10"/>
  <c r="CL183" i="10"/>
  <c r="CL163" i="10"/>
  <c r="CL150" i="10"/>
  <c r="CL149" i="10"/>
  <c r="CL138" i="10"/>
  <c r="CL187" i="10"/>
  <c r="CL179" i="10"/>
  <c r="CL177" i="10"/>
  <c r="CL175" i="10"/>
  <c r="CL152" i="10"/>
  <c r="CL151" i="10"/>
  <c r="CL126" i="10"/>
  <c r="CL124" i="10"/>
  <c r="CL122" i="10"/>
  <c r="CL105" i="10"/>
  <c r="CL103" i="10"/>
  <c r="CL73" i="10"/>
  <c r="CL66" i="10"/>
  <c r="CL49" i="10"/>
  <c r="CL27" i="10"/>
  <c r="CL26" i="10"/>
  <c r="CL25" i="10"/>
  <c r="CL24" i="10"/>
  <c r="CL23" i="10"/>
  <c r="CL201" i="10"/>
  <c r="CL164" i="10"/>
  <c r="CL154" i="10"/>
  <c r="CL153" i="10"/>
  <c r="CL142" i="10"/>
  <c r="CL136" i="10"/>
  <c r="CL134" i="10"/>
  <c r="CL132" i="10"/>
  <c r="CL130" i="10"/>
  <c r="CL111" i="10"/>
  <c r="CL109" i="10"/>
  <c r="CL92" i="10"/>
  <c r="CL90" i="10"/>
  <c r="CL77" i="10"/>
  <c r="CL75" i="10"/>
  <c r="CL69" i="10"/>
  <c r="CL65" i="10"/>
  <c r="CL57" i="10"/>
  <c r="CL48" i="10"/>
  <c r="CL35" i="10"/>
  <c r="CL34" i="10"/>
  <c r="CL33" i="10"/>
  <c r="CL32" i="10"/>
  <c r="CL31" i="10"/>
  <c r="CL30" i="10"/>
  <c r="CL29" i="10"/>
  <c r="CL145" i="10"/>
  <c r="CL120" i="10"/>
  <c r="CL108" i="10"/>
  <c r="CL101" i="10"/>
  <c r="CL91" i="10"/>
  <c r="CL84" i="10"/>
  <c r="CL68" i="10"/>
  <c r="CL42" i="10"/>
  <c r="CL38" i="10"/>
  <c r="CL18" i="10"/>
  <c r="CL14" i="10"/>
  <c r="CL12" i="10"/>
  <c r="CL10" i="10"/>
  <c r="CL8" i="10"/>
  <c r="CL110" i="10"/>
  <c r="CL93" i="10"/>
  <c r="CL86" i="10"/>
  <c r="CL125" i="10"/>
  <c r="CL50" i="10"/>
  <c r="CL41" i="10"/>
  <c r="CL37" i="10"/>
  <c r="CL129" i="10"/>
  <c r="CL95" i="10"/>
  <c r="CL76" i="10"/>
  <c r="CL51" i="10"/>
  <c r="CL20" i="10"/>
  <c r="CL15" i="10"/>
  <c r="CL13" i="10"/>
  <c r="CL11" i="10"/>
  <c r="CL9" i="10"/>
  <c r="CL131" i="10"/>
  <c r="CL127" i="10"/>
  <c r="CL97" i="10"/>
  <c r="CL71" i="10"/>
  <c r="CL47" i="10"/>
  <c r="CL44" i="10"/>
  <c r="CL40" i="10"/>
  <c r="CL133" i="10"/>
  <c r="CL123" i="10"/>
  <c r="CL114" i="10"/>
  <c r="CL104" i="10"/>
  <c r="CL80" i="10"/>
  <c r="CL135" i="10"/>
  <c r="CL116" i="10"/>
  <c r="CL106" i="10"/>
  <c r="CL53" i="10"/>
  <c r="CL43" i="10"/>
  <c r="CL39" i="10"/>
  <c r="CL118" i="10"/>
  <c r="CL99" i="10"/>
  <c r="CL89" i="10"/>
  <c r="CL70" i="10"/>
  <c r="CL54" i="10"/>
  <c r="CL21" i="10"/>
  <c r="CL19" i="10"/>
  <c r="BX770" i="10"/>
  <c r="BX674" i="10"/>
  <c r="BX544" i="10"/>
  <c r="BX430" i="10"/>
  <c r="BX392" i="10"/>
  <c r="BX312" i="10"/>
  <c r="BX363" i="10"/>
  <c r="BX158" i="10"/>
  <c r="BX90" i="10"/>
  <c r="BX750" i="10"/>
  <c r="BX677" i="10"/>
  <c r="BX508" i="10"/>
  <c r="BX493" i="10"/>
  <c r="BX411" i="10"/>
  <c r="BX339" i="10"/>
  <c r="BX282" i="10"/>
  <c r="BX84" i="10"/>
  <c r="AY47" i="10"/>
  <c r="BZ47" i="10" s="1"/>
  <c r="L17" i="2" s="1"/>
  <c r="BX47" i="10"/>
  <c r="BX11" i="10"/>
  <c r="DL9" i="10" s="1"/>
  <c r="J23" i="7" s="1"/>
  <c r="AY11" i="10"/>
  <c r="BX800" i="10"/>
  <c r="BX726" i="10"/>
  <c r="BX688" i="10"/>
  <c r="BX600" i="10"/>
  <c r="BX546" i="10"/>
  <c r="BX469" i="10"/>
  <c r="BX376" i="10"/>
  <c r="BX249" i="10"/>
  <c r="AY66" i="10"/>
  <c r="BX66" i="10"/>
  <c r="BX32" i="10"/>
  <c r="BX851" i="10"/>
  <c r="J50" i="2" s="1"/>
  <c r="AY851" i="10"/>
  <c r="BX789" i="10"/>
  <c r="BX730" i="10"/>
  <c r="BX675" i="10"/>
  <c r="BX577" i="10"/>
  <c r="BX511" i="10"/>
  <c r="BX452" i="10"/>
  <c r="BX361" i="10"/>
  <c r="BX286" i="10"/>
  <c r="BX154" i="10"/>
  <c r="BX129" i="10"/>
  <c r="BX31" i="10"/>
  <c r="BX828" i="10"/>
  <c r="BX776" i="10"/>
  <c r="BX673" i="10"/>
  <c r="BX647" i="10"/>
  <c r="BX518" i="10"/>
  <c r="BX442" i="10"/>
  <c r="BX351" i="10"/>
  <c r="BX215" i="10"/>
  <c r="BX123" i="10"/>
  <c r="BX40" i="10"/>
  <c r="BX813" i="10"/>
  <c r="BX736" i="10"/>
  <c r="BX689" i="10"/>
  <c r="BX597" i="10"/>
  <c r="BX486" i="10"/>
  <c r="BX466" i="10"/>
  <c r="BX373" i="10"/>
  <c r="BX330" i="10"/>
  <c r="BX246" i="10"/>
  <c r="BX79" i="10"/>
  <c r="BX827" i="10"/>
  <c r="BX787" i="10"/>
  <c r="BX705" i="10"/>
  <c r="BX667" i="10"/>
  <c r="BX568" i="10"/>
  <c r="BX499" i="10"/>
  <c r="BX396" i="10"/>
  <c r="BX316" i="10"/>
  <c r="BX366" i="10"/>
  <c r="BX220" i="10"/>
  <c r="BX184" i="10"/>
  <c r="BX24" i="10"/>
  <c r="BX816" i="10"/>
  <c r="BX754" i="10"/>
  <c r="BX715" i="10"/>
  <c r="BX589" i="10"/>
  <c r="BX512" i="10"/>
  <c r="BX436" i="10"/>
  <c r="BX413" i="10"/>
  <c r="BX305" i="10"/>
  <c r="BX209" i="10"/>
  <c r="BX99" i="10"/>
  <c r="AY65" i="10"/>
  <c r="BZ65" i="10" s="1"/>
  <c r="L39" i="2" s="1"/>
  <c r="BX65" i="10"/>
  <c r="BX15" i="10"/>
  <c r="DL13" i="10" s="1"/>
  <c r="J27" i="7" s="1"/>
  <c r="AY15" i="10"/>
  <c r="W95" i="9"/>
  <c r="W97" i="9"/>
  <c r="W89" i="9"/>
  <c r="W93" i="9"/>
  <c r="W85" i="9"/>
  <c r="W94" i="9"/>
  <c r="W82" i="9"/>
  <c r="W96" i="9"/>
  <c r="W86" i="9"/>
  <c r="W78" i="9"/>
  <c r="W92" i="9"/>
  <c r="W98" i="9"/>
  <c r="W91" i="9"/>
  <c r="W80" i="9"/>
  <c r="X77" i="9"/>
  <c r="W88" i="9"/>
  <c r="W90" i="9"/>
  <c r="W84" i="9"/>
  <c r="W79" i="9"/>
  <c r="W87" i="9"/>
  <c r="I77" i="9"/>
  <c r="W77" i="9"/>
  <c r="W81" i="9"/>
  <c r="W83" i="9"/>
  <c r="I84" i="9"/>
  <c r="X84" i="9"/>
  <c r="X92" i="9"/>
  <c r="I92" i="9"/>
  <c r="X96" i="9"/>
  <c r="I96" i="9"/>
  <c r="I78" i="9"/>
  <c r="X78" i="9"/>
  <c r="X81" i="9"/>
  <c r="I81" i="9"/>
  <c r="X80" i="9"/>
  <c r="I80" i="9"/>
  <c r="X86" i="9"/>
  <c r="I86" i="9"/>
  <c r="X91" i="9"/>
  <c r="I91" i="9"/>
  <c r="X79" i="9"/>
  <c r="I79" i="9"/>
  <c r="X93" i="9"/>
  <c r="I93" i="9"/>
  <c r="X90" i="9"/>
  <c r="I90" i="9"/>
  <c r="AP91" i="9"/>
  <c r="X88" i="9"/>
  <c r="I88" i="9"/>
  <c r="X82" i="9"/>
  <c r="I82" i="9"/>
  <c r="X97" i="9"/>
  <c r="I97" i="9"/>
  <c r="X83" i="9"/>
  <c r="I83" i="9"/>
  <c r="X85" i="9"/>
  <c r="I85" i="9"/>
  <c r="AP81" i="9"/>
  <c r="AP96" i="9"/>
  <c r="X89" i="9"/>
  <c r="I89" i="9"/>
  <c r="X95" i="9"/>
  <c r="I95" i="9"/>
  <c r="AH108" i="9"/>
  <c r="AJ107" i="9"/>
  <c r="AD106" i="9"/>
  <c r="AF105" i="9"/>
  <c r="AH104" i="9"/>
  <c r="AJ103" i="9"/>
  <c r="AG108" i="9"/>
  <c r="AI107" i="9"/>
  <c r="AC106" i="9"/>
  <c r="AE105" i="9"/>
  <c r="AG104" i="9"/>
  <c r="AI103" i="9"/>
  <c r="AC102" i="9"/>
  <c r="AF108" i="9"/>
  <c r="AH107" i="9"/>
  <c r="AJ106" i="9"/>
  <c r="AD105" i="9"/>
  <c r="AF104" i="9"/>
  <c r="AH103" i="9"/>
  <c r="AE108" i="9"/>
  <c r="AG107" i="9"/>
  <c r="AI106" i="9"/>
  <c r="AC105" i="9"/>
  <c r="AE104" i="9"/>
  <c r="AG103" i="9"/>
  <c r="AI102" i="9"/>
  <c r="AD108" i="9"/>
  <c r="AF107" i="9"/>
  <c r="AH106" i="9"/>
  <c r="AJ105" i="9"/>
  <c r="AD104" i="9"/>
  <c r="AF103" i="9"/>
  <c r="AI108" i="9"/>
  <c r="AC107" i="9"/>
  <c r="AE106" i="9"/>
  <c r="AG105" i="9"/>
  <c r="AI104" i="9"/>
  <c r="AC103" i="9"/>
  <c r="AE102" i="9"/>
  <c r="AC108" i="9"/>
  <c r="AC104" i="9"/>
  <c r="AH102" i="9"/>
  <c r="AD107" i="9"/>
  <c r="AD103" i="9"/>
  <c r="AD102" i="9"/>
  <c r="AG106" i="9"/>
  <c r="AF106" i="9"/>
  <c r="AI105" i="9"/>
  <c r="AE107" i="9"/>
  <c r="AJ102" i="9"/>
  <c r="AJ108" i="9"/>
  <c r="AH105" i="9"/>
  <c r="AG102" i="9"/>
  <c r="AF102" i="9"/>
  <c r="AE103" i="9"/>
  <c r="AJ104" i="9"/>
  <c r="X94" i="9"/>
  <c r="I94" i="9"/>
  <c r="X87" i="9"/>
  <c r="I87" i="9"/>
  <c r="X98" i="9"/>
  <c r="I98" i="9"/>
  <c r="CK873" i="10" l="1"/>
  <c r="CK871" i="10"/>
  <c r="CK869" i="10"/>
  <c r="CK867" i="10"/>
  <c r="CK874" i="10"/>
  <c r="CK872" i="10"/>
  <c r="CK870" i="10"/>
  <c r="CK868" i="10"/>
  <c r="CK863" i="10"/>
  <c r="CK858" i="10"/>
  <c r="CK853" i="10"/>
  <c r="CK860" i="10"/>
  <c r="CK856" i="10"/>
  <c r="CK865" i="10"/>
  <c r="CK855" i="10"/>
  <c r="CK854" i="10"/>
  <c r="CK837" i="10"/>
  <c r="CK835" i="10"/>
  <c r="CK833" i="10"/>
  <c r="CK864" i="10"/>
  <c r="CK849" i="10"/>
  <c r="CK847" i="10"/>
  <c r="CK845" i="10"/>
  <c r="CK843" i="10"/>
  <c r="CK841" i="10"/>
  <c r="CK862" i="10"/>
  <c r="CK838" i="10"/>
  <c r="CK836" i="10"/>
  <c r="CK834" i="10"/>
  <c r="CK832" i="10"/>
  <c r="CK851" i="10"/>
  <c r="CK852" i="10"/>
  <c r="CK846" i="10"/>
  <c r="CK861" i="10"/>
  <c r="CK859" i="10"/>
  <c r="CK850" i="10"/>
  <c r="CK844" i="10"/>
  <c r="CK829" i="10"/>
  <c r="CK810" i="10"/>
  <c r="CK808" i="10"/>
  <c r="CK806" i="10"/>
  <c r="CK804" i="10"/>
  <c r="CK831" i="10"/>
  <c r="CK828" i="10"/>
  <c r="CK822" i="10"/>
  <c r="CK811" i="10"/>
  <c r="CK800" i="10"/>
  <c r="CK798" i="10"/>
  <c r="CK796" i="10"/>
  <c r="CK794" i="10"/>
  <c r="CK842" i="10"/>
  <c r="CK818" i="10"/>
  <c r="CK814" i="10"/>
  <c r="CK813" i="10"/>
  <c r="CK840" i="10"/>
  <c r="CK825" i="10"/>
  <c r="CK827" i="10"/>
  <c r="CK823" i="10"/>
  <c r="CK805" i="10"/>
  <c r="CK795" i="10"/>
  <c r="CK816" i="10"/>
  <c r="CK824" i="10"/>
  <c r="CK797" i="10"/>
  <c r="CK826" i="10"/>
  <c r="CK817" i="10"/>
  <c r="CK799" i="10"/>
  <c r="CK815" i="10"/>
  <c r="CK801" i="10"/>
  <c r="CK807" i="10"/>
  <c r="CK792" i="10"/>
  <c r="CK787" i="10"/>
  <c r="CK819" i="10"/>
  <c r="CK785" i="10"/>
  <c r="CK809" i="10"/>
  <c r="CK790" i="10"/>
  <c r="CK788" i="10"/>
  <c r="CK780" i="10"/>
  <c r="CK793" i="10"/>
  <c r="CK789" i="10"/>
  <c r="CK781" i="10"/>
  <c r="CK820" i="10"/>
  <c r="CK782" i="10"/>
  <c r="CK772" i="10"/>
  <c r="CK770" i="10"/>
  <c r="CK768" i="10"/>
  <c r="CK791" i="10"/>
  <c r="CK777" i="10"/>
  <c r="CK776" i="10"/>
  <c r="CK775" i="10"/>
  <c r="CK771" i="10"/>
  <c r="CK769" i="10"/>
  <c r="CK767" i="10"/>
  <c r="CK764" i="10"/>
  <c r="CK762" i="10"/>
  <c r="CK758" i="10"/>
  <c r="CK774" i="10"/>
  <c r="CK760" i="10"/>
  <c r="CK752" i="10"/>
  <c r="CK763" i="10"/>
  <c r="CK755" i="10"/>
  <c r="CK766" i="10"/>
  <c r="CK759" i="10"/>
  <c r="CK754" i="10"/>
  <c r="CK753" i="10"/>
  <c r="CK738" i="10"/>
  <c r="CK756" i="10"/>
  <c r="CK751" i="10"/>
  <c r="CK750" i="10"/>
  <c r="CK744" i="10"/>
  <c r="CK743" i="10"/>
  <c r="CK749" i="10"/>
  <c r="CK730" i="10"/>
  <c r="CK729" i="10"/>
  <c r="CK748" i="10"/>
  <c r="CK741" i="10"/>
  <c r="CK732" i="10"/>
  <c r="CK731" i="10"/>
  <c r="CK723" i="10"/>
  <c r="CK721" i="10"/>
  <c r="CK719" i="10"/>
  <c r="CK717" i="10"/>
  <c r="CK715" i="10"/>
  <c r="CK713" i="10"/>
  <c r="CK745" i="10"/>
  <c r="CK742" i="10"/>
  <c r="CK746" i="10"/>
  <c r="CK739" i="10"/>
  <c r="CK737" i="10"/>
  <c r="CK722" i="10"/>
  <c r="CK720" i="10"/>
  <c r="CK718" i="10"/>
  <c r="CK716" i="10"/>
  <c r="CK714" i="10"/>
  <c r="CK712" i="10"/>
  <c r="CK740" i="10"/>
  <c r="CK728" i="10"/>
  <c r="CK727" i="10"/>
  <c r="CK734" i="10"/>
  <c r="CK726" i="10"/>
  <c r="CK735" i="10"/>
  <c r="CK724" i="10"/>
  <c r="CK709" i="10"/>
  <c r="CK708" i="10"/>
  <c r="CK703" i="10"/>
  <c r="CK676" i="10"/>
  <c r="CK674" i="10"/>
  <c r="CK672" i="10"/>
  <c r="CK670" i="10"/>
  <c r="CK668" i="10"/>
  <c r="CK733" i="10"/>
  <c r="CK736" i="10"/>
  <c r="CK725" i="10"/>
  <c r="CK704" i="10"/>
  <c r="CK700" i="10"/>
  <c r="CK698" i="10"/>
  <c r="CK696" i="10"/>
  <c r="CK694" i="10"/>
  <c r="CK692" i="10"/>
  <c r="CK702" i="10"/>
  <c r="CK705" i="10"/>
  <c r="CK697" i="10"/>
  <c r="CK699" i="10"/>
  <c r="CK710" i="10"/>
  <c r="CK706" i="10"/>
  <c r="CK701" i="10"/>
  <c r="CK677" i="10"/>
  <c r="CK664" i="10"/>
  <c r="CK711" i="10"/>
  <c r="CK707" i="10"/>
  <c r="CK665" i="10"/>
  <c r="CK647" i="10"/>
  <c r="CK645" i="10"/>
  <c r="CK693" i="10"/>
  <c r="CK690" i="10"/>
  <c r="CK682" i="10"/>
  <c r="CK666" i="10"/>
  <c r="CK683" i="10"/>
  <c r="CK673" i="10"/>
  <c r="CK684" i="10"/>
  <c r="CK685" i="10"/>
  <c r="CK695" i="10"/>
  <c r="CK686" i="10"/>
  <c r="CK675" i="10"/>
  <c r="CK687" i="10"/>
  <c r="CK679" i="10"/>
  <c r="CK688" i="10"/>
  <c r="CK680" i="10"/>
  <c r="CK671" i="10"/>
  <c r="CK663" i="10"/>
  <c r="CK662" i="10"/>
  <c r="CK661" i="10"/>
  <c r="CK660" i="10"/>
  <c r="CK659" i="10"/>
  <c r="CK658" i="10"/>
  <c r="CK657" i="10"/>
  <c r="CK656" i="10"/>
  <c r="CK655" i="10"/>
  <c r="CK654" i="10"/>
  <c r="CK653" i="10"/>
  <c r="CK652" i="10"/>
  <c r="CK651" i="10"/>
  <c r="CK650" i="10"/>
  <c r="CK649" i="10"/>
  <c r="CK630" i="10"/>
  <c r="CK622" i="10"/>
  <c r="CK620" i="10"/>
  <c r="CK618" i="10"/>
  <c r="CK689" i="10"/>
  <c r="CK681" i="10"/>
  <c r="CK667" i="10"/>
  <c r="CK634" i="10"/>
  <c r="CK646" i="10"/>
  <c r="CK638" i="10"/>
  <c r="CK637" i="10"/>
  <c r="CK640" i="10"/>
  <c r="CK639" i="10"/>
  <c r="CK642" i="10"/>
  <c r="CK641" i="10"/>
  <c r="CK635" i="10"/>
  <c r="CK633" i="10"/>
  <c r="CK669" i="10"/>
  <c r="CK643" i="10"/>
  <c r="CK605" i="10"/>
  <c r="CK603" i="10"/>
  <c r="CK601" i="10"/>
  <c r="CK599" i="10"/>
  <c r="CK597" i="10"/>
  <c r="CK595" i="10"/>
  <c r="CK593" i="10"/>
  <c r="CK644" i="10"/>
  <c r="CK631" i="10"/>
  <c r="CK584" i="10"/>
  <c r="CK582" i="10"/>
  <c r="CK580" i="10"/>
  <c r="CK578" i="10"/>
  <c r="CK576" i="10"/>
  <c r="CK574" i="10"/>
  <c r="CK572" i="10"/>
  <c r="CK570" i="10"/>
  <c r="CK568" i="10"/>
  <c r="CK558" i="10"/>
  <c r="CK566" i="10"/>
  <c r="CK564" i="10"/>
  <c r="CK562" i="10"/>
  <c r="CK547" i="10"/>
  <c r="CK606" i="10"/>
  <c r="CK604" i="10"/>
  <c r="CK602" i="10"/>
  <c r="CK600" i="10"/>
  <c r="CK598" i="10"/>
  <c r="CK596" i="10"/>
  <c r="CK594" i="10"/>
  <c r="CK592" i="10"/>
  <c r="CK585" i="10"/>
  <c r="CK583" i="10"/>
  <c r="CK581" i="10"/>
  <c r="CK579" i="10"/>
  <c r="CK577" i="10"/>
  <c r="CK575" i="10"/>
  <c r="CK573" i="10"/>
  <c r="CK571" i="10"/>
  <c r="CK569" i="10"/>
  <c r="CK551" i="10"/>
  <c r="CK627" i="10"/>
  <c r="CK555" i="10"/>
  <c r="CK615" i="10"/>
  <c r="CK609" i="10"/>
  <c r="CK588" i="10"/>
  <c r="CK559" i="10"/>
  <c r="CK625" i="10"/>
  <c r="CK621" i="10"/>
  <c r="CK619" i="10"/>
  <c r="CK617" i="10"/>
  <c r="CK611" i="10"/>
  <c r="CK610" i="10"/>
  <c r="CK590" i="10"/>
  <c r="CK589" i="10"/>
  <c r="CK565" i="10"/>
  <c r="CK563" i="10"/>
  <c r="CK561" i="10"/>
  <c r="CK613" i="10"/>
  <c r="CK612" i="10"/>
  <c r="CK567" i="10"/>
  <c r="CK552" i="10"/>
  <c r="CK550" i="10"/>
  <c r="CK628" i="10"/>
  <c r="CK626" i="10"/>
  <c r="CK614" i="10"/>
  <c r="CK556" i="10"/>
  <c r="CK554" i="10"/>
  <c r="CK546" i="10"/>
  <c r="CK535" i="10"/>
  <c r="CK534" i="10"/>
  <c r="CK525" i="10"/>
  <c r="CK524" i="10"/>
  <c r="CK509" i="10"/>
  <c r="CK508" i="10"/>
  <c r="CK491" i="10"/>
  <c r="CK490" i="10"/>
  <c r="CK537" i="10"/>
  <c r="CK536" i="10"/>
  <c r="CK527" i="10"/>
  <c r="CK526" i="10"/>
  <c r="CK511" i="10"/>
  <c r="CK510" i="10"/>
  <c r="CK493" i="10"/>
  <c r="CK492" i="10"/>
  <c r="CK539" i="10"/>
  <c r="CK538" i="10"/>
  <c r="CK521" i="10"/>
  <c r="CK520" i="10"/>
  <c r="CK513" i="10"/>
  <c r="CK512" i="10"/>
  <c r="CK548" i="10"/>
  <c r="CK541" i="10"/>
  <c r="CK540" i="10"/>
  <c r="CK522" i="10"/>
  <c r="CK515" i="10"/>
  <c r="CK514" i="10"/>
  <c r="CK543" i="10"/>
  <c r="CK542" i="10"/>
  <c r="CK517" i="10"/>
  <c r="CK516" i="10"/>
  <c r="CK499" i="10"/>
  <c r="CK498" i="10"/>
  <c r="CK544" i="10"/>
  <c r="CK529" i="10"/>
  <c r="CK518" i="10"/>
  <c r="CK501" i="10"/>
  <c r="CK531" i="10"/>
  <c r="CK530" i="10"/>
  <c r="CK503" i="10"/>
  <c r="CK502" i="10"/>
  <c r="CK486" i="10"/>
  <c r="CK484" i="10"/>
  <c r="CK482" i="10"/>
  <c r="CK480" i="10"/>
  <c r="CK478" i="10"/>
  <c r="CK476" i="10"/>
  <c r="CK474" i="10"/>
  <c r="CK472" i="10"/>
  <c r="CK470" i="10"/>
  <c r="CK468" i="10"/>
  <c r="CK466" i="10"/>
  <c r="CK464" i="10"/>
  <c r="CK462" i="10"/>
  <c r="CK460" i="10"/>
  <c r="CK458" i="10"/>
  <c r="CK456" i="10"/>
  <c r="CK454" i="10"/>
  <c r="CK452" i="10"/>
  <c r="CK450" i="10"/>
  <c r="CK533" i="10"/>
  <c r="CK532" i="10"/>
  <c r="CK505" i="10"/>
  <c r="CK504" i="10"/>
  <c r="CK489" i="10"/>
  <c r="CK488" i="10"/>
  <c r="CK415" i="10"/>
  <c r="CK485" i="10"/>
  <c r="CK437" i="10"/>
  <c r="CK436" i="10"/>
  <c r="CK431" i="10"/>
  <c r="CK430" i="10"/>
  <c r="CK487" i="10"/>
  <c r="CK439" i="10"/>
  <c r="CK438" i="10"/>
  <c r="CK432" i="10"/>
  <c r="CK496" i="10"/>
  <c r="CK475" i="10"/>
  <c r="CK473" i="10"/>
  <c r="CK471" i="10"/>
  <c r="CK469" i="10"/>
  <c r="CK467" i="10"/>
  <c r="CK465" i="10"/>
  <c r="CK463" i="10"/>
  <c r="CK461" i="10"/>
  <c r="CK459" i="10"/>
  <c r="CK457" i="10"/>
  <c r="CK455" i="10"/>
  <c r="CK453" i="10"/>
  <c r="CK451" i="10"/>
  <c r="CK443" i="10"/>
  <c r="CK442" i="10"/>
  <c r="CK477" i="10"/>
  <c r="CK445" i="10"/>
  <c r="CK444" i="10"/>
  <c r="CK494" i="10"/>
  <c r="CK479" i="10"/>
  <c r="CK447" i="10"/>
  <c r="CK446" i="10"/>
  <c r="CK500" i="10"/>
  <c r="CK481" i="10"/>
  <c r="CK448" i="10"/>
  <c r="CK427" i="10"/>
  <c r="CK426" i="10"/>
  <c r="CK412" i="10"/>
  <c r="CK410" i="10"/>
  <c r="CK367" i="10"/>
  <c r="CK365" i="10"/>
  <c r="CK363" i="10"/>
  <c r="CK361" i="10"/>
  <c r="CK359" i="10"/>
  <c r="CK357" i="10"/>
  <c r="CK497" i="10"/>
  <c r="CK495" i="10"/>
  <c r="CK483" i="10"/>
  <c r="CK435" i="10"/>
  <c r="CK434" i="10"/>
  <c r="CK429" i="10"/>
  <c r="CK428" i="10"/>
  <c r="CK385" i="10"/>
  <c r="CK383" i="10"/>
  <c r="CK381" i="10"/>
  <c r="CK379" i="10"/>
  <c r="CK377" i="10"/>
  <c r="CK375" i="10"/>
  <c r="CK373" i="10"/>
  <c r="CK371" i="10"/>
  <c r="CK369" i="10"/>
  <c r="CK348" i="10"/>
  <c r="CK420" i="10"/>
  <c r="CK414" i="10"/>
  <c r="CK407" i="10"/>
  <c r="CK406" i="10"/>
  <c r="CK441" i="10"/>
  <c r="CK440" i="10"/>
  <c r="CK425" i="10"/>
  <c r="CK419" i="10"/>
  <c r="CK393" i="10"/>
  <c r="CK392" i="10"/>
  <c r="CK386" i="10"/>
  <c r="CK384" i="10"/>
  <c r="CK382" i="10"/>
  <c r="CK380" i="10"/>
  <c r="CK378" i="10"/>
  <c r="CK376" i="10"/>
  <c r="CK374" i="10"/>
  <c r="CK372" i="10"/>
  <c r="CK370" i="10"/>
  <c r="CK344" i="10"/>
  <c r="CK413" i="10"/>
  <c r="CK411" i="10"/>
  <c r="CK403" i="10"/>
  <c r="CK402" i="10"/>
  <c r="CK397" i="10"/>
  <c r="CK396" i="10"/>
  <c r="CK347" i="10"/>
  <c r="CK421" i="10"/>
  <c r="CK400" i="10"/>
  <c r="CK391" i="10"/>
  <c r="CK364" i="10"/>
  <c r="CK356" i="10"/>
  <c r="CK351" i="10"/>
  <c r="CK331" i="10"/>
  <c r="CK329" i="10"/>
  <c r="CK322" i="10"/>
  <c r="CK320" i="10"/>
  <c r="CK422" i="10"/>
  <c r="CK416" i="10"/>
  <c r="CK423" i="10"/>
  <c r="CK366" i="10"/>
  <c r="CK358" i="10"/>
  <c r="CK341" i="10"/>
  <c r="CK339" i="10"/>
  <c r="CK326" i="10"/>
  <c r="CK418" i="10"/>
  <c r="CK408" i="10"/>
  <c r="CK405" i="10"/>
  <c r="CK398" i="10"/>
  <c r="CK388" i="10"/>
  <c r="CK399" i="10"/>
  <c r="CK394" i="10"/>
  <c r="CK389" i="10"/>
  <c r="CK424" i="10"/>
  <c r="CK352" i="10"/>
  <c r="CK321" i="10"/>
  <c r="CK301" i="10"/>
  <c r="CK299" i="10"/>
  <c r="CK297" i="10"/>
  <c r="CK315" i="10"/>
  <c r="CK313" i="10"/>
  <c r="CK311" i="10"/>
  <c r="CK395" i="10"/>
  <c r="CK340" i="10"/>
  <c r="CK294" i="10"/>
  <c r="CK292" i="10"/>
  <c r="CK342" i="10"/>
  <c r="CK325" i="10"/>
  <c r="CK337" i="10"/>
  <c r="CK336" i="10"/>
  <c r="CK335" i="10"/>
  <c r="CK334" i="10"/>
  <c r="CK333" i="10"/>
  <c r="CK316" i="10"/>
  <c r="CK314" i="10"/>
  <c r="CK312" i="10"/>
  <c r="CK289" i="10"/>
  <c r="CK287" i="10"/>
  <c r="CK285" i="10"/>
  <c r="CK404" i="10"/>
  <c r="CK390" i="10"/>
  <c r="CK360" i="10"/>
  <c r="CK354" i="10"/>
  <c r="CK353" i="10"/>
  <c r="CK330" i="10"/>
  <c r="CK319" i="10"/>
  <c r="CK318" i="10"/>
  <c r="CK295" i="10"/>
  <c r="CK293" i="10"/>
  <c r="CK291" i="10"/>
  <c r="CK309" i="10"/>
  <c r="CK300" i="10"/>
  <c r="CK282" i="10"/>
  <c r="CK281" i="10"/>
  <c r="CK305" i="10"/>
  <c r="CK362" i="10"/>
  <c r="CK308" i="10"/>
  <c r="CK298" i="10"/>
  <c r="CK306" i="10"/>
  <c r="CK288" i="10"/>
  <c r="CK259" i="10"/>
  <c r="CK257" i="10"/>
  <c r="CK304" i="10"/>
  <c r="CK302" i="10"/>
  <c r="CK269" i="10"/>
  <c r="CK267" i="10"/>
  <c r="CK307" i="10"/>
  <c r="CK279" i="10"/>
  <c r="CK277" i="10"/>
  <c r="CK275" i="10"/>
  <c r="CK273" i="10"/>
  <c r="CK276" i="10"/>
  <c r="CK262" i="10"/>
  <c r="CK258" i="10"/>
  <c r="CK215" i="10"/>
  <c r="CK213" i="10"/>
  <c r="CK211" i="10"/>
  <c r="CK209" i="10"/>
  <c r="CK207" i="10"/>
  <c r="CK286" i="10"/>
  <c r="CK264" i="10"/>
  <c r="CK260" i="10"/>
  <c r="CK234" i="10"/>
  <c r="CK232" i="10"/>
  <c r="CK230" i="10"/>
  <c r="CK228" i="10"/>
  <c r="CK224" i="10"/>
  <c r="CK219" i="10"/>
  <c r="CK217" i="10"/>
  <c r="CK278" i="10"/>
  <c r="CK255" i="10"/>
  <c r="CK254" i="10"/>
  <c r="CK253" i="10"/>
  <c r="CK252" i="10"/>
  <c r="CK251" i="10"/>
  <c r="CK250" i="10"/>
  <c r="CK249" i="10"/>
  <c r="CK248" i="10"/>
  <c r="CK247" i="10"/>
  <c r="CK246" i="10"/>
  <c r="CK245" i="10"/>
  <c r="CK244" i="10"/>
  <c r="CK243" i="10"/>
  <c r="CK242" i="10"/>
  <c r="CK241" i="10"/>
  <c r="CK240" i="10"/>
  <c r="CK239" i="10"/>
  <c r="CK238" i="10"/>
  <c r="CK237" i="10"/>
  <c r="CK280" i="10"/>
  <c r="CK272" i="10"/>
  <c r="CK268" i="10"/>
  <c r="CK225" i="10"/>
  <c r="CK222" i="10"/>
  <c r="CK214" i="10"/>
  <c r="CK212" i="10"/>
  <c r="CK266" i="10"/>
  <c r="CK263" i="10"/>
  <c r="CK235" i="10"/>
  <c r="CK233" i="10"/>
  <c r="CK231" i="10"/>
  <c r="CK227" i="10"/>
  <c r="CK220" i="10"/>
  <c r="CK218" i="10"/>
  <c r="CK187" i="10"/>
  <c r="CK183" i="10"/>
  <c r="CK164" i="10"/>
  <c r="CK145" i="10"/>
  <c r="CK143" i="10"/>
  <c r="CK141" i="10"/>
  <c r="CK274" i="10"/>
  <c r="CK270" i="10"/>
  <c r="CK265" i="10"/>
  <c r="CK223" i="10"/>
  <c r="CK203" i="10"/>
  <c r="CK201" i="10"/>
  <c r="CK199" i="10"/>
  <c r="CK172" i="10"/>
  <c r="CK153" i="10"/>
  <c r="CK151" i="10"/>
  <c r="CK149" i="10"/>
  <c r="CK138" i="10"/>
  <c r="CK154" i="10"/>
  <c r="CK142" i="10"/>
  <c r="CK136" i="10"/>
  <c r="CK134" i="10"/>
  <c r="CK132" i="10"/>
  <c r="CK130" i="10"/>
  <c r="CK111" i="10"/>
  <c r="CK109" i="10"/>
  <c r="CK92" i="10"/>
  <c r="CK90" i="10"/>
  <c r="CK77" i="10"/>
  <c r="CK75" i="10"/>
  <c r="CK69" i="10"/>
  <c r="CK65" i="10"/>
  <c r="CK57" i="10"/>
  <c r="CK48" i="10"/>
  <c r="CK144" i="10"/>
  <c r="CK96" i="10"/>
  <c r="CK81" i="10"/>
  <c r="CK79" i="10"/>
  <c r="CK63" i="10"/>
  <c r="CK62" i="10"/>
  <c r="CK61" i="10"/>
  <c r="CK60" i="10"/>
  <c r="CK59" i="10"/>
  <c r="CK56" i="10"/>
  <c r="CK200" i="10"/>
  <c r="CK173" i="10"/>
  <c r="CK161" i="10"/>
  <c r="CK197" i="10"/>
  <c r="CK206" i="10"/>
  <c r="CK202" i="10"/>
  <c r="CK192" i="10"/>
  <c r="CK182" i="10"/>
  <c r="CK170" i="10"/>
  <c r="CK169" i="10"/>
  <c r="CK168" i="10"/>
  <c r="CK167" i="10"/>
  <c r="CK166" i="10"/>
  <c r="CK135" i="10"/>
  <c r="CK133" i="10"/>
  <c r="CK131" i="10"/>
  <c r="CK129" i="10"/>
  <c r="CK208" i="10"/>
  <c r="CK191" i="10"/>
  <c r="CK190" i="10"/>
  <c r="CK188" i="10"/>
  <c r="CK184" i="10"/>
  <c r="CK159" i="10"/>
  <c r="CK158" i="10"/>
  <c r="CK157" i="10"/>
  <c r="CK156" i="10"/>
  <c r="CK148" i="10"/>
  <c r="CK137" i="10"/>
  <c r="CK210" i="10"/>
  <c r="CK204" i="10"/>
  <c r="CK196" i="10"/>
  <c r="CK189" i="10"/>
  <c r="CK163" i="10"/>
  <c r="CK150" i="10"/>
  <c r="CK120" i="10"/>
  <c r="CK118" i="10"/>
  <c r="CK116" i="10"/>
  <c r="CK114" i="10"/>
  <c r="CK101" i="10"/>
  <c r="CK99" i="10"/>
  <c r="CK86" i="10"/>
  <c r="CK84" i="10"/>
  <c r="CK71" i="10"/>
  <c r="CK50" i="10"/>
  <c r="CK180" i="10"/>
  <c r="CK179" i="10"/>
  <c r="CK178" i="10"/>
  <c r="CK177" i="10"/>
  <c r="CK176" i="10"/>
  <c r="CK175" i="10"/>
  <c r="CK152" i="10"/>
  <c r="CK126" i="10"/>
  <c r="CK124" i="10"/>
  <c r="CK122" i="10"/>
  <c r="CK105" i="10"/>
  <c r="CK103" i="10"/>
  <c r="CK73" i="10"/>
  <c r="CK66" i="10"/>
  <c r="CK49" i="10"/>
  <c r="CK27" i="10"/>
  <c r="CK26" i="10"/>
  <c r="CK25" i="10"/>
  <c r="CK24" i="10"/>
  <c r="CK23" i="10"/>
  <c r="CK89" i="10"/>
  <c r="CK70" i="10"/>
  <c r="CK54" i="10"/>
  <c r="CK32" i="10"/>
  <c r="CK21" i="10"/>
  <c r="CK19" i="10"/>
  <c r="CK10" i="10"/>
  <c r="CK115" i="10"/>
  <c r="CK108" i="10"/>
  <c r="CK91" i="10"/>
  <c r="CK68" i="10"/>
  <c r="CK42" i="10"/>
  <c r="CK38" i="10"/>
  <c r="CK18" i="10"/>
  <c r="CK14" i="10"/>
  <c r="CK12" i="10"/>
  <c r="CK117" i="10"/>
  <c r="CK110" i="10"/>
  <c r="CK93" i="10"/>
  <c r="CK55" i="10"/>
  <c r="CK35" i="10"/>
  <c r="CK31" i="10"/>
  <c r="CK125" i="10"/>
  <c r="CK119" i="10"/>
  <c r="CK100" i="10"/>
  <c r="CK83" i="10"/>
  <c r="CK41" i="10"/>
  <c r="CK37" i="10"/>
  <c r="CK95" i="10"/>
  <c r="CK85" i="10"/>
  <c r="CK76" i="10"/>
  <c r="CK67" i="10"/>
  <c r="CK51" i="10"/>
  <c r="CK34" i="10"/>
  <c r="CK30" i="10"/>
  <c r="CK20" i="10"/>
  <c r="CK127" i="10"/>
  <c r="CK97" i="10"/>
  <c r="CK47" i="10"/>
  <c r="CK44" i="10"/>
  <c r="CK40" i="10"/>
  <c r="CK123" i="10"/>
  <c r="CK104" i="10"/>
  <c r="CK80" i="10"/>
  <c r="CK33" i="10"/>
  <c r="CK29" i="10"/>
  <c r="CK106" i="10"/>
  <c r="CK53" i="10"/>
  <c r="CK43" i="10"/>
  <c r="CK39" i="10"/>
  <c r="CK11" i="10"/>
  <c r="CK13" i="10"/>
  <c r="CK8" i="10"/>
  <c r="CK15" i="10"/>
  <c r="CK9" i="10"/>
  <c r="CE865" i="10"/>
  <c r="CE860" i="10"/>
  <c r="CE859" i="10"/>
  <c r="CE874" i="10"/>
  <c r="CE873" i="10"/>
  <c r="CE872" i="10"/>
  <c r="CE871" i="10"/>
  <c r="CE870" i="10"/>
  <c r="CE869" i="10"/>
  <c r="CE868" i="10"/>
  <c r="CE867" i="10"/>
  <c r="CE851" i="10"/>
  <c r="CE864" i="10"/>
  <c r="CE854" i="10"/>
  <c r="CE863" i="10"/>
  <c r="CE852" i="10"/>
  <c r="CE849" i="10"/>
  <c r="CE828" i="10"/>
  <c r="CE826" i="10"/>
  <c r="CE824" i="10"/>
  <c r="CE822" i="10"/>
  <c r="CE853" i="10"/>
  <c r="CE841" i="10"/>
  <c r="CE856" i="10"/>
  <c r="CE844" i="10"/>
  <c r="CE862" i="10"/>
  <c r="CE861" i="10"/>
  <c r="CE858" i="10"/>
  <c r="CE855" i="10"/>
  <c r="CE847" i="10"/>
  <c r="CE823" i="10"/>
  <c r="CE819" i="10"/>
  <c r="CE817" i="10"/>
  <c r="CE815" i="10"/>
  <c r="CE813" i="10"/>
  <c r="CE842" i="10"/>
  <c r="CE838" i="10"/>
  <c r="CE837" i="10"/>
  <c r="CE831" i="10"/>
  <c r="CE825" i="10"/>
  <c r="CE850" i="10"/>
  <c r="CE843" i="10"/>
  <c r="CE836" i="10"/>
  <c r="CE818" i="10"/>
  <c r="CE801" i="10"/>
  <c r="CE845" i="10"/>
  <c r="CE834" i="10"/>
  <c r="CE833" i="10"/>
  <c r="CE814" i="10"/>
  <c r="CE810" i="10"/>
  <c r="CE808" i="10"/>
  <c r="CE806" i="10"/>
  <c r="CE804" i="10"/>
  <c r="CE846" i="10"/>
  <c r="CE835" i="10"/>
  <c r="CE827" i="10"/>
  <c r="CE816" i="10"/>
  <c r="CE800" i="10"/>
  <c r="CE840" i="10"/>
  <c r="CE829" i="10"/>
  <c r="CE799" i="10"/>
  <c r="CE794" i="10"/>
  <c r="CE832" i="10"/>
  <c r="CE811" i="10"/>
  <c r="CE796" i="10"/>
  <c r="CE793" i="10"/>
  <c r="CE798" i="10"/>
  <c r="CE790" i="10"/>
  <c r="CE805" i="10"/>
  <c r="CE780" i="10"/>
  <c r="CE795" i="10"/>
  <c r="CE788" i="10"/>
  <c r="CE807" i="10"/>
  <c r="CE789" i="10"/>
  <c r="CE781" i="10"/>
  <c r="CE791" i="10"/>
  <c r="CE820" i="10"/>
  <c r="CE792" i="10"/>
  <c r="CE787" i="10"/>
  <c r="CE785" i="10"/>
  <c r="CE777" i="10"/>
  <c r="CE764" i="10"/>
  <c r="CE762" i="10"/>
  <c r="CE797" i="10"/>
  <c r="CE776" i="10"/>
  <c r="CE772" i="10"/>
  <c r="CE770" i="10"/>
  <c r="CE768" i="10"/>
  <c r="CE766" i="10"/>
  <c r="CE809" i="10"/>
  <c r="CE782" i="10"/>
  <c r="CE774" i="10"/>
  <c r="CE771" i="10"/>
  <c r="CE769" i="10"/>
  <c r="CE767" i="10"/>
  <c r="CE759" i="10"/>
  <c r="CE746" i="10"/>
  <c r="CE744" i="10"/>
  <c r="CE742" i="10"/>
  <c r="CE740" i="10"/>
  <c r="CE738" i="10"/>
  <c r="CE756" i="10"/>
  <c r="CE754" i="10"/>
  <c r="CE763" i="10"/>
  <c r="CE758" i="10"/>
  <c r="CE775" i="10"/>
  <c r="CE755" i="10"/>
  <c r="CE753" i="10"/>
  <c r="CE751" i="10"/>
  <c r="CE749" i="10"/>
  <c r="CE760" i="10"/>
  <c r="CE748" i="10"/>
  <c r="CE752" i="10"/>
  <c r="CE743" i="10"/>
  <c r="CE745" i="10"/>
  <c r="CE736" i="10"/>
  <c r="CE734" i="10"/>
  <c r="CE732" i="10"/>
  <c r="CE730" i="10"/>
  <c r="CE728" i="10"/>
  <c r="CE726" i="10"/>
  <c r="CE724" i="10"/>
  <c r="CE735" i="10"/>
  <c r="CE739" i="10"/>
  <c r="CE737" i="10"/>
  <c r="CE750" i="10"/>
  <c r="CE741" i="10"/>
  <c r="CE729" i="10"/>
  <c r="CE733" i="10"/>
  <c r="CE723" i="10"/>
  <c r="CE721" i="10"/>
  <c r="CE719" i="10"/>
  <c r="CE717" i="10"/>
  <c r="CE715" i="10"/>
  <c r="CE713" i="10"/>
  <c r="CE711" i="10"/>
  <c r="CE709" i="10"/>
  <c r="CE707" i="10"/>
  <c r="CE705" i="10"/>
  <c r="CE714" i="10"/>
  <c r="CE706" i="10"/>
  <c r="CE725" i="10"/>
  <c r="CE716" i="10"/>
  <c r="CE708" i="10"/>
  <c r="CE731" i="10"/>
  <c r="CE700" i="10"/>
  <c r="CE698" i="10"/>
  <c r="CE696" i="10"/>
  <c r="CE694" i="10"/>
  <c r="CE692" i="10"/>
  <c r="CE727" i="10"/>
  <c r="CE712" i="10"/>
  <c r="CE677" i="10"/>
  <c r="CE675" i="10"/>
  <c r="CE673" i="10"/>
  <c r="CE671" i="10"/>
  <c r="CE669" i="10"/>
  <c r="CE667" i="10"/>
  <c r="CE665" i="10"/>
  <c r="CE718" i="10"/>
  <c r="CE703" i="10"/>
  <c r="CE701" i="10"/>
  <c r="CE720" i="10"/>
  <c r="CE704" i="10"/>
  <c r="CE702" i="10"/>
  <c r="CE722" i="10"/>
  <c r="CE710" i="10"/>
  <c r="CE695" i="10"/>
  <c r="CE647" i="10"/>
  <c r="CE645" i="10"/>
  <c r="CE699" i="10"/>
  <c r="CE690" i="10"/>
  <c r="CE688" i="10"/>
  <c r="CE686" i="10"/>
  <c r="CE684" i="10"/>
  <c r="CE682" i="10"/>
  <c r="CE680" i="10"/>
  <c r="CE670" i="10"/>
  <c r="CE666" i="10"/>
  <c r="CE687" i="10"/>
  <c r="CE679" i="10"/>
  <c r="CE676" i="10"/>
  <c r="CE689" i="10"/>
  <c r="CE681" i="10"/>
  <c r="CE697" i="10"/>
  <c r="CE693" i="10"/>
  <c r="CE683" i="10"/>
  <c r="CE685" i="10"/>
  <c r="CE674" i="10"/>
  <c r="CE668" i="10"/>
  <c r="CE642" i="10"/>
  <c r="CE640" i="10"/>
  <c r="CE638" i="10"/>
  <c r="CE628" i="10"/>
  <c r="CE626" i="10"/>
  <c r="CE644" i="10"/>
  <c r="CE615" i="10"/>
  <c r="CE672" i="10"/>
  <c r="CE650" i="10"/>
  <c r="CE641" i="10"/>
  <c r="CE635" i="10"/>
  <c r="CE633" i="10"/>
  <c r="CE663" i="10"/>
  <c r="CE658" i="10"/>
  <c r="CE655" i="10"/>
  <c r="CE643" i="10"/>
  <c r="CE634" i="10"/>
  <c r="CE664" i="10"/>
  <c r="CE661" i="10"/>
  <c r="CE656" i="10"/>
  <c r="CE653" i="10"/>
  <c r="CE651" i="10"/>
  <c r="CE631" i="10"/>
  <c r="CE630" i="10"/>
  <c r="CE662" i="10"/>
  <c r="CE659" i="10"/>
  <c r="CE654" i="10"/>
  <c r="CE646" i="10"/>
  <c r="CE637" i="10"/>
  <c r="CE622" i="10"/>
  <c r="CE620" i="10"/>
  <c r="CE618" i="10"/>
  <c r="CE613" i="10"/>
  <c r="CE611" i="10"/>
  <c r="CE609" i="10"/>
  <c r="CE660" i="10"/>
  <c r="CE657" i="10"/>
  <c r="CE652" i="10"/>
  <c r="CE649" i="10"/>
  <c r="CE639" i="10"/>
  <c r="CE590" i="10"/>
  <c r="CE588" i="10"/>
  <c r="CE584" i="10"/>
  <c r="CE582" i="10"/>
  <c r="CE580" i="10"/>
  <c r="CE578" i="10"/>
  <c r="CE576" i="10"/>
  <c r="CE574" i="10"/>
  <c r="CE572" i="10"/>
  <c r="CE570" i="10"/>
  <c r="CE568" i="10"/>
  <c r="CE551" i="10"/>
  <c r="CE610" i="10"/>
  <c r="CE589" i="10"/>
  <c r="CE555" i="10"/>
  <c r="CE612" i="10"/>
  <c r="CE559" i="10"/>
  <c r="CE614" i="10"/>
  <c r="CE567" i="10"/>
  <c r="CE565" i="10"/>
  <c r="CE563" i="10"/>
  <c r="CE561" i="10"/>
  <c r="CE627" i="10"/>
  <c r="CE606" i="10"/>
  <c r="CE604" i="10"/>
  <c r="CE602" i="10"/>
  <c r="CE600" i="10"/>
  <c r="CE598" i="10"/>
  <c r="CE596" i="10"/>
  <c r="CE594" i="10"/>
  <c r="CE592" i="10"/>
  <c r="CE585" i="10"/>
  <c r="CE583" i="10"/>
  <c r="CE581" i="10"/>
  <c r="CE579" i="10"/>
  <c r="CE577" i="10"/>
  <c r="CE575" i="10"/>
  <c r="CE573" i="10"/>
  <c r="CE571" i="10"/>
  <c r="CE569" i="10"/>
  <c r="CE558" i="10"/>
  <c r="CE543" i="10"/>
  <c r="CE541" i="10"/>
  <c r="CE539" i="10"/>
  <c r="CE537" i="10"/>
  <c r="CE535" i="10"/>
  <c r="CE533" i="10"/>
  <c r="CE531" i="10"/>
  <c r="CE529" i="10"/>
  <c r="CE527" i="10"/>
  <c r="CE525" i="10"/>
  <c r="CE521" i="10"/>
  <c r="CE517" i="10"/>
  <c r="CE515" i="10"/>
  <c r="CE513" i="10"/>
  <c r="CE511" i="10"/>
  <c r="CE509" i="10"/>
  <c r="CE505" i="10"/>
  <c r="CE503" i="10"/>
  <c r="CE501" i="10"/>
  <c r="CE499" i="10"/>
  <c r="CE497" i="10"/>
  <c r="CE495" i="10"/>
  <c r="CE493" i="10"/>
  <c r="CE491" i="10"/>
  <c r="CE489" i="10"/>
  <c r="CE625" i="10"/>
  <c r="CE621" i="10"/>
  <c r="CE619" i="10"/>
  <c r="CE617" i="10"/>
  <c r="CE605" i="10"/>
  <c r="CE603" i="10"/>
  <c r="CE601" i="10"/>
  <c r="CE599" i="10"/>
  <c r="CE597" i="10"/>
  <c r="CE595" i="10"/>
  <c r="CE593" i="10"/>
  <c r="CE566" i="10"/>
  <c r="CE564" i="10"/>
  <c r="CE562" i="10"/>
  <c r="CE547" i="10"/>
  <c r="CE542" i="10"/>
  <c r="CE516" i="10"/>
  <c r="CE498" i="10"/>
  <c r="CE487" i="10"/>
  <c r="CE485" i="10"/>
  <c r="CE483" i="10"/>
  <c r="CE481" i="10"/>
  <c r="CE479" i="10"/>
  <c r="CE477" i="10"/>
  <c r="CE475" i="10"/>
  <c r="CE544" i="10"/>
  <c r="CE518" i="10"/>
  <c r="CE500" i="10"/>
  <c r="CE530" i="10"/>
  <c r="CE502" i="10"/>
  <c r="CE546" i="10"/>
  <c r="CE532" i="10"/>
  <c r="CE504" i="10"/>
  <c r="CE554" i="10"/>
  <c r="CE550" i="10"/>
  <c r="CE534" i="10"/>
  <c r="CE524" i="10"/>
  <c r="CE508" i="10"/>
  <c r="CE552" i="10"/>
  <c r="CE548" i="10"/>
  <c r="CE536" i="10"/>
  <c r="CE526" i="10"/>
  <c r="CE510" i="10"/>
  <c r="CE556" i="10"/>
  <c r="CE538" i="10"/>
  <c r="CE520" i="10"/>
  <c r="CE512" i="10"/>
  <c r="CE494" i="10"/>
  <c r="CE431" i="10"/>
  <c r="CE429" i="10"/>
  <c r="CE427" i="10"/>
  <c r="CE425" i="10"/>
  <c r="CE423" i="10"/>
  <c r="CE421" i="10"/>
  <c r="CE419" i="10"/>
  <c r="CE540" i="10"/>
  <c r="CE522" i="10"/>
  <c r="CE514" i="10"/>
  <c r="CE496" i="10"/>
  <c r="CE447" i="10"/>
  <c r="CE445" i="10"/>
  <c r="CE443" i="10"/>
  <c r="CE441" i="10"/>
  <c r="CE439" i="10"/>
  <c r="CE437" i="10"/>
  <c r="CE435" i="10"/>
  <c r="CE486" i="10"/>
  <c r="CE474" i="10"/>
  <c r="CE472" i="10"/>
  <c r="CE470" i="10"/>
  <c r="CE468" i="10"/>
  <c r="CE466" i="10"/>
  <c r="CE464" i="10"/>
  <c r="CE462" i="10"/>
  <c r="CE460" i="10"/>
  <c r="CE458" i="10"/>
  <c r="CE456" i="10"/>
  <c r="CE454" i="10"/>
  <c r="CE452" i="10"/>
  <c r="CE450" i="10"/>
  <c r="CE444" i="10"/>
  <c r="CE422" i="10"/>
  <c r="CE446" i="10"/>
  <c r="CE424" i="10"/>
  <c r="CE492" i="10"/>
  <c r="CE448" i="10"/>
  <c r="CE490" i="10"/>
  <c r="CE476" i="10"/>
  <c r="CE434" i="10"/>
  <c r="CE488" i="10"/>
  <c r="CE478" i="10"/>
  <c r="CE436" i="10"/>
  <c r="CE430" i="10"/>
  <c r="CE480" i="10"/>
  <c r="CE438" i="10"/>
  <c r="CE432" i="10"/>
  <c r="CE482" i="10"/>
  <c r="CE440" i="10"/>
  <c r="CE418" i="10"/>
  <c r="CE399" i="10"/>
  <c r="CE397" i="10"/>
  <c r="CE395" i="10"/>
  <c r="CE393" i="10"/>
  <c r="CE391" i="10"/>
  <c r="CE389" i="10"/>
  <c r="CE484" i="10"/>
  <c r="CE473" i="10"/>
  <c r="CE471" i="10"/>
  <c r="CE469" i="10"/>
  <c r="CE467" i="10"/>
  <c r="CE465" i="10"/>
  <c r="CE463" i="10"/>
  <c r="CE461" i="10"/>
  <c r="CE459" i="10"/>
  <c r="CE457" i="10"/>
  <c r="CE455" i="10"/>
  <c r="CE453" i="10"/>
  <c r="CE451" i="10"/>
  <c r="CE442" i="10"/>
  <c r="CE420" i="10"/>
  <c r="CE407" i="10"/>
  <c r="CE405" i="10"/>
  <c r="CE403" i="10"/>
  <c r="CE354" i="10"/>
  <c r="CE352" i="10"/>
  <c r="CE415" i="10"/>
  <c r="CE406" i="10"/>
  <c r="CE400" i="10"/>
  <c r="CE367" i="10"/>
  <c r="CE365" i="10"/>
  <c r="CE363" i="10"/>
  <c r="CE361" i="10"/>
  <c r="CE359" i="10"/>
  <c r="CE357" i="10"/>
  <c r="CE348" i="10"/>
  <c r="CE388" i="10"/>
  <c r="CE353" i="10"/>
  <c r="CE426" i="10"/>
  <c r="CE414" i="10"/>
  <c r="CE413" i="10"/>
  <c r="CE428" i="10"/>
  <c r="CE398" i="10"/>
  <c r="CE394" i="10"/>
  <c r="CE386" i="10"/>
  <c r="CE385" i="10"/>
  <c r="CE382" i="10"/>
  <c r="CE381" i="10"/>
  <c r="CE378" i="10"/>
  <c r="CE377" i="10"/>
  <c r="CE374" i="10"/>
  <c r="CE373" i="10"/>
  <c r="CE370" i="10"/>
  <c r="CE369" i="10"/>
  <c r="CE360" i="10"/>
  <c r="CE341" i="10"/>
  <c r="CE339" i="10"/>
  <c r="CE326" i="10"/>
  <c r="CE412" i="10"/>
  <c r="CE411" i="10"/>
  <c r="CE390" i="10"/>
  <c r="CE362" i="10"/>
  <c r="CE330" i="10"/>
  <c r="CE321" i="10"/>
  <c r="CE319" i="10"/>
  <c r="CE416" i="10"/>
  <c r="CE410" i="10"/>
  <c r="CE396" i="10"/>
  <c r="CE392" i="10"/>
  <c r="CE384" i="10"/>
  <c r="CE383" i="10"/>
  <c r="CE380" i="10"/>
  <c r="CE371" i="10"/>
  <c r="CE342" i="10"/>
  <c r="CE325" i="10"/>
  <c r="CE315" i="10"/>
  <c r="CE313" i="10"/>
  <c r="CE311" i="10"/>
  <c r="CE288" i="10"/>
  <c r="CE402" i="10"/>
  <c r="CE337" i="10"/>
  <c r="CE335" i="10"/>
  <c r="CE333" i="10"/>
  <c r="CE302" i="10"/>
  <c r="CE300" i="10"/>
  <c r="CE298" i="10"/>
  <c r="CE308" i="10"/>
  <c r="CE306" i="10"/>
  <c r="CE304" i="10"/>
  <c r="CE379" i="10"/>
  <c r="CE358" i="10"/>
  <c r="CE329" i="10"/>
  <c r="CE316" i="10"/>
  <c r="CE314" i="10"/>
  <c r="CE312" i="10"/>
  <c r="CE376" i="10"/>
  <c r="CE356" i="10"/>
  <c r="CE331" i="10"/>
  <c r="CE320" i="10"/>
  <c r="CE318" i="10"/>
  <c r="CE408" i="10"/>
  <c r="CE375" i="10"/>
  <c r="CE364" i="10"/>
  <c r="CE347" i="10"/>
  <c r="CE322" i="10"/>
  <c r="CE301" i="10"/>
  <c r="CE299" i="10"/>
  <c r="CE297" i="10"/>
  <c r="CE282" i="10"/>
  <c r="CE372" i="10"/>
  <c r="CE366" i="10"/>
  <c r="CE340" i="10"/>
  <c r="CE309" i="10"/>
  <c r="CE307" i="10"/>
  <c r="CE305" i="10"/>
  <c r="CE294" i="10"/>
  <c r="CE289" i="10"/>
  <c r="CE270" i="10"/>
  <c r="CE268" i="10"/>
  <c r="CE266" i="10"/>
  <c r="CE264" i="10"/>
  <c r="CE262" i="10"/>
  <c r="CE404" i="10"/>
  <c r="CE280" i="10"/>
  <c r="CE278" i="10"/>
  <c r="CE276" i="10"/>
  <c r="CE274" i="10"/>
  <c r="CE272" i="10"/>
  <c r="CE344" i="10"/>
  <c r="CE295" i="10"/>
  <c r="CE291" i="10"/>
  <c r="CE334" i="10"/>
  <c r="CE351" i="10"/>
  <c r="CE292" i="10"/>
  <c r="CE281" i="10"/>
  <c r="CE269" i="10"/>
  <c r="CE267" i="10"/>
  <c r="CE336" i="10"/>
  <c r="CE279" i="10"/>
  <c r="CE277" i="10"/>
  <c r="CE275" i="10"/>
  <c r="CE273" i="10"/>
  <c r="CE293" i="10"/>
  <c r="CE286" i="10"/>
  <c r="CE285" i="10"/>
  <c r="CE260" i="10"/>
  <c r="CE258" i="10"/>
  <c r="CE263" i="10"/>
  <c r="CE265" i="10"/>
  <c r="CE204" i="10"/>
  <c r="CE202" i="10"/>
  <c r="CE200" i="10"/>
  <c r="CE287" i="10"/>
  <c r="CE225" i="10"/>
  <c r="CE222" i="10"/>
  <c r="CE214" i="10"/>
  <c r="CE212" i="10"/>
  <c r="CE210" i="10"/>
  <c r="CE208" i="10"/>
  <c r="CE206" i="10"/>
  <c r="CE235" i="10"/>
  <c r="CE233" i="10"/>
  <c r="CE231" i="10"/>
  <c r="CE227" i="10"/>
  <c r="CE220" i="10"/>
  <c r="CE218" i="10"/>
  <c r="CE223" i="10"/>
  <c r="CE257" i="10"/>
  <c r="CE203" i="10"/>
  <c r="CE201" i="10"/>
  <c r="CE199" i="10"/>
  <c r="CE172" i="10"/>
  <c r="CE153" i="10"/>
  <c r="CE151" i="10"/>
  <c r="CE149" i="10"/>
  <c r="CE138" i="10"/>
  <c r="CE259" i="10"/>
  <c r="CE255" i="10"/>
  <c r="CE253" i="10"/>
  <c r="CE251" i="10"/>
  <c r="CE249" i="10"/>
  <c r="CE247" i="10"/>
  <c r="CE245" i="10"/>
  <c r="CE243" i="10"/>
  <c r="CE241" i="10"/>
  <c r="CE239" i="10"/>
  <c r="CE254" i="10"/>
  <c r="CE252" i="10"/>
  <c r="CE250" i="10"/>
  <c r="CE248" i="10"/>
  <c r="CE246" i="10"/>
  <c r="CE244" i="10"/>
  <c r="CE242" i="10"/>
  <c r="CE240" i="10"/>
  <c r="CE238" i="10"/>
  <c r="CE237" i="10"/>
  <c r="CE234" i="10"/>
  <c r="CE232" i="10"/>
  <c r="CE230" i="10"/>
  <c r="CE228" i="10"/>
  <c r="CE224" i="10"/>
  <c r="CE219" i="10"/>
  <c r="CE217" i="10"/>
  <c r="CE191" i="10"/>
  <c r="CE184" i="10"/>
  <c r="CE182" i="10"/>
  <c r="CE163" i="10"/>
  <c r="CE161" i="10"/>
  <c r="CE144" i="10"/>
  <c r="CE142" i="10"/>
  <c r="CE209" i="10"/>
  <c r="CE192" i="10"/>
  <c r="CE169" i="10"/>
  <c r="CE167" i="10"/>
  <c r="CE119" i="10"/>
  <c r="CE117" i="10"/>
  <c r="CE115" i="10"/>
  <c r="CE100" i="10"/>
  <c r="CE85" i="10"/>
  <c r="CE83" i="10"/>
  <c r="CE67" i="10"/>
  <c r="CE55" i="10"/>
  <c r="CE170" i="10"/>
  <c r="CE168" i="10"/>
  <c r="CE166" i="10"/>
  <c r="CE158" i="10"/>
  <c r="CE156" i="10"/>
  <c r="CE148" i="10"/>
  <c r="CE137" i="10"/>
  <c r="CE127" i="10"/>
  <c r="CE125" i="10"/>
  <c r="CE123" i="10"/>
  <c r="CE106" i="10"/>
  <c r="CE104" i="10"/>
  <c r="CE70" i="10"/>
  <c r="CE54" i="10"/>
  <c r="CE211" i="10"/>
  <c r="CE196" i="10"/>
  <c r="CE190" i="10"/>
  <c r="CE189" i="10"/>
  <c r="CE188" i="10"/>
  <c r="CE183" i="10"/>
  <c r="CE159" i="10"/>
  <c r="CE157" i="10"/>
  <c r="CE150" i="10"/>
  <c r="CE187" i="10"/>
  <c r="CE179" i="10"/>
  <c r="CE177" i="10"/>
  <c r="CE175" i="10"/>
  <c r="CE152" i="10"/>
  <c r="CE215" i="10"/>
  <c r="CE180" i="10"/>
  <c r="CE178" i="10"/>
  <c r="CE176" i="10"/>
  <c r="CE164" i="10"/>
  <c r="CE154" i="10"/>
  <c r="CE141" i="10"/>
  <c r="CE126" i="10"/>
  <c r="CE124" i="10"/>
  <c r="CE197" i="10"/>
  <c r="CE173" i="10"/>
  <c r="CE143" i="10"/>
  <c r="CE136" i="10"/>
  <c r="CE134" i="10"/>
  <c r="CE132" i="10"/>
  <c r="CE130" i="10"/>
  <c r="CE111" i="10"/>
  <c r="CE109" i="10"/>
  <c r="CE92" i="10"/>
  <c r="CE90" i="10"/>
  <c r="CE77" i="10"/>
  <c r="CE75" i="10"/>
  <c r="CE69" i="10"/>
  <c r="CE65" i="10"/>
  <c r="CE57" i="10"/>
  <c r="CE48" i="10"/>
  <c r="CE35" i="10"/>
  <c r="CE34" i="10"/>
  <c r="CE33" i="10"/>
  <c r="CE32" i="10"/>
  <c r="CE31" i="10"/>
  <c r="CE30" i="10"/>
  <c r="CE29" i="10"/>
  <c r="CE213" i="10"/>
  <c r="CE207" i="10"/>
  <c r="CE145" i="10"/>
  <c r="CE96" i="10"/>
  <c r="CE81" i="10"/>
  <c r="CE79" i="10"/>
  <c r="CE63" i="10"/>
  <c r="CE62" i="10"/>
  <c r="CE61" i="10"/>
  <c r="CE60" i="10"/>
  <c r="CE59" i="10"/>
  <c r="CE56" i="10"/>
  <c r="CE47" i="10"/>
  <c r="CE44" i="10"/>
  <c r="CE43" i="10"/>
  <c r="CE42" i="10"/>
  <c r="CE41" i="10"/>
  <c r="CE40" i="10"/>
  <c r="CE39" i="10"/>
  <c r="CE38" i="10"/>
  <c r="CE37" i="10"/>
  <c r="CE20" i="10"/>
  <c r="CE114" i="10"/>
  <c r="CE80" i="10"/>
  <c r="CE116" i="10"/>
  <c r="CE53" i="10"/>
  <c r="CE24" i="10"/>
  <c r="CE118" i="10"/>
  <c r="CE99" i="10"/>
  <c r="CE89" i="10"/>
  <c r="CE73" i="10"/>
  <c r="CE120" i="10"/>
  <c r="CE108" i="10"/>
  <c r="CE101" i="10"/>
  <c r="CE91" i="10"/>
  <c r="CE84" i="10"/>
  <c r="CE68" i="10"/>
  <c r="CE27" i="10"/>
  <c r="CE23" i="10"/>
  <c r="CE15" i="10"/>
  <c r="CE13" i="10"/>
  <c r="CE11" i="10"/>
  <c r="CE9" i="10"/>
  <c r="CE129" i="10"/>
  <c r="CE110" i="10"/>
  <c r="CE93" i="10"/>
  <c r="CE86" i="10"/>
  <c r="CE66" i="10"/>
  <c r="CE131" i="10"/>
  <c r="CE50" i="10"/>
  <c r="CE26" i="10"/>
  <c r="CE21" i="10"/>
  <c r="CE19" i="10"/>
  <c r="CE133" i="10"/>
  <c r="CE122" i="10"/>
  <c r="CE103" i="10"/>
  <c r="CE95" i="10"/>
  <c r="CE76" i="10"/>
  <c r="CE51" i="10"/>
  <c r="CE135" i="10"/>
  <c r="CE105" i="10"/>
  <c r="CE97" i="10"/>
  <c r="CE71" i="10"/>
  <c r="CE49" i="10"/>
  <c r="CE25" i="10"/>
  <c r="CE18" i="10"/>
  <c r="CE14" i="10"/>
  <c r="CE12" i="10"/>
  <c r="CE10" i="10"/>
  <c r="CE8" i="10"/>
  <c r="CT873" i="10"/>
  <c r="CT865" i="10"/>
  <c r="CT861" i="10"/>
  <c r="CT858" i="10"/>
  <c r="CT856" i="10"/>
  <c r="CT868" i="10"/>
  <c r="CT851" i="10"/>
  <c r="CT870" i="10"/>
  <c r="CT869" i="10"/>
  <c r="CT864" i="10"/>
  <c r="CT867" i="10"/>
  <c r="CT863" i="10"/>
  <c r="CT860" i="10"/>
  <c r="CT849" i="10"/>
  <c r="CT847" i="10"/>
  <c r="CT845" i="10"/>
  <c r="CT843" i="10"/>
  <c r="CT841" i="10"/>
  <c r="CT855" i="10"/>
  <c r="CT854" i="10"/>
  <c r="CT872" i="10"/>
  <c r="CT853" i="10"/>
  <c r="CT828" i="10"/>
  <c r="CT826" i="10"/>
  <c r="CT824" i="10"/>
  <c r="CT822" i="10"/>
  <c r="CT842" i="10"/>
  <c r="CT874" i="10"/>
  <c r="CT862" i="10"/>
  <c r="CT850" i="10"/>
  <c r="CT871" i="10"/>
  <c r="CT859" i="10"/>
  <c r="CT852" i="10"/>
  <c r="CT840" i="10"/>
  <c r="CT838" i="10"/>
  <c r="CT837" i="10"/>
  <c r="CT829" i="10"/>
  <c r="CT811" i="10"/>
  <c r="CT819" i="10"/>
  <c r="CT817" i="10"/>
  <c r="CT815" i="10"/>
  <c r="CT813" i="10"/>
  <c r="CT827" i="10"/>
  <c r="CT846" i="10"/>
  <c r="CT844" i="10"/>
  <c r="CT833" i="10"/>
  <c r="CT834" i="10"/>
  <c r="CT820" i="10"/>
  <c r="CT825" i="10"/>
  <c r="CT810" i="10"/>
  <c r="CT808" i="10"/>
  <c r="CT806" i="10"/>
  <c r="CT804" i="10"/>
  <c r="CT831" i="10"/>
  <c r="CT823" i="10"/>
  <c r="CT800" i="10"/>
  <c r="CT816" i="10"/>
  <c r="CT807" i="10"/>
  <c r="CT836" i="10"/>
  <c r="CT832" i="10"/>
  <c r="CT796" i="10"/>
  <c r="CT793" i="10"/>
  <c r="CT835" i="10"/>
  <c r="CT801" i="10"/>
  <c r="CT788" i="10"/>
  <c r="CT777" i="10"/>
  <c r="CT775" i="10"/>
  <c r="CT798" i="10"/>
  <c r="CT795" i="10"/>
  <c r="CT805" i="10"/>
  <c r="CT797" i="10"/>
  <c r="CT814" i="10"/>
  <c r="CT794" i="10"/>
  <c r="CT818" i="10"/>
  <c r="CT791" i="10"/>
  <c r="CT787" i="10"/>
  <c r="CT809" i="10"/>
  <c r="CT785" i="10"/>
  <c r="CT799" i="10"/>
  <c r="CT780" i="10"/>
  <c r="CT792" i="10"/>
  <c r="CT789" i="10"/>
  <c r="CT781" i="10"/>
  <c r="CT760" i="10"/>
  <c r="CT764" i="10"/>
  <c r="CT790" i="10"/>
  <c r="CT763" i="10"/>
  <c r="CT772" i="10"/>
  <c r="CT767" i="10"/>
  <c r="CT774" i="10"/>
  <c r="CT770" i="10"/>
  <c r="CT756" i="10"/>
  <c r="CT754" i="10"/>
  <c r="CT776" i="10"/>
  <c r="CT771" i="10"/>
  <c r="CT768" i="10"/>
  <c r="CT762" i="10"/>
  <c r="CT745" i="10"/>
  <c r="CT743" i="10"/>
  <c r="CT741" i="10"/>
  <c r="CT739" i="10"/>
  <c r="CT766" i="10"/>
  <c r="CT759" i="10"/>
  <c r="CT751" i="10"/>
  <c r="CT750" i="10"/>
  <c r="CT752" i="10"/>
  <c r="CT782" i="10"/>
  <c r="CT769" i="10"/>
  <c r="CT755" i="10"/>
  <c r="CT735" i="10"/>
  <c r="CT733" i="10"/>
  <c r="CT731" i="10"/>
  <c r="CT729" i="10"/>
  <c r="CT727" i="10"/>
  <c r="CT725" i="10"/>
  <c r="CT749" i="10"/>
  <c r="CT748" i="10"/>
  <c r="CT742" i="10"/>
  <c r="CT753" i="10"/>
  <c r="CT728" i="10"/>
  <c r="CT723" i="10"/>
  <c r="CT721" i="10"/>
  <c r="CT719" i="10"/>
  <c r="CT717" i="10"/>
  <c r="CT715" i="10"/>
  <c r="CT713" i="10"/>
  <c r="CT711" i="10"/>
  <c r="CT709" i="10"/>
  <c r="CT707" i="10"/>
  <c r="CT705" i="10"/>
  <c r="CT703" i="10"/>
  <c r="CT740" i="10"/>
  <c r="CT730" i="10"/>
  <c r="CT746" i="10"/>
  <c r="CT758" i="10"/>
  <c r="CT744" i="10"/>
  <c r="CT738" i="10"/>
  <c r="CT737" i="10"/>
  <c r="CT726" i="10"/>
  <c r="CT732" i="10"/>
  <c r="CY732" i="10" s="1"/>
  <c r="CT712" i="10"/>
  <c r="CT724" i="10"/>
  <c r="CT714" i="10"/>
  <c r="CT736" i="10"/>
  <c r="CT734" i="10"/>
  <c r="CT722" i="10"/>
  <c r="CT706" i="10"/>
  <c r="CT690" i="10"/>
  <c r="CT688" i="10"/>
  <c r="CT686" i="10"/>
  <c r="CT684" i="10"/>
  <c r="CT682" i="10"/>
  <c r="CT680" i="10"/>
  <c r="CT710" i="10"/>
  <c r="CT704" i="10"/>
  <c r="CT702" i="10"/>
  <c r="CT695" i="10"/>
  <c r="CT694" i="10"/>
  <c r="CT716" i="10"/>
  <c r="CT697" i="10"/>
  <c r="CT696" i="10"/>
  <c r="CT699" i="10"/>
  <c r="CT718" i="10"/>
  <c r="CT708" i="10"/>
  <c r="CT701" i="10"/>
  <c r="CT700" i="10"/>
  <c r="CT675" i="10"/>
  <c r="CT672" i="10"/>
  <c r="CT664" i="10"/>
  <c r="CT720" i="10"/>
  <c r="CT676" i="10"/>
  <c r="CT665" i="10"/>
  <c r="CT663" i="10"/>
  <c r="CT661" i="10"/>
  <c r="CT659" i="10"/>
  <c r="CT657" i="10"/>
  <c r="CT655" i="10"/>
  <c r="CT653" i="10"/>
  <c r="CT651" i="10"/>
  <c r="CT649" i="10"/>
  <c r="CT687" i="10"/>
  <c r="CT679" i="10"/>
  <c r="CT671" i="10"/>
  <c r="CT670" i="10"/>
  <c r="CT692" i="10"/>
  <c r="CT689" i="10"/>
  <c r="CT681" i="10"/>
  <c r="CT677" i="10"/>
  <c r="CT693" i="10"/>
  <c r="CT698" i="10"/>
  <c r="CT683" i="10"/>
  <c r="CT685" i="10"/>
  <c r="CT674" i="10"/>
  <c r="CT669" i="10"/>
  <c r="CT668" i="10"/>
  <c r="CT634" i="10"/>
  <c r="CT662" i="10"/>
  <c r="CT660" i="10"/>
  <c r="CT658" i="10"/>
  <c r="CT656" i="10"/>
  <c r="CT654" i="10"/>
  <c r="CT652" i="10"/>
  <c r="CT650" i="10"/>
  <c r="CT642" i="10"/>
  <c r="CT640" i="10"/>
  <c r="CT638" i="10"/>
  <c r="CT628" i="10"/>
  <c r="CT626" i="10"/>
  <c r="CT644" i="10"/>
  <c r="CT630" i="10"/>
  <c r="CT645" i="10"/>
  <c r="CT621" i="10"/>
  <c r="CT619" i="10"/>
  <c r="CT617" i="10"/>
  <c r="CT637" i="10"/>
  <c r="CT622" i="10"/>
  <c r="CT620" i="10"/>
  <c r="CT618" i="10"/>
  <c r="CT646" i="10"/>
  <c r="CT639" i="10"/>
  <c r="CT641" i="10"/>
  <c r="CT635" i="10"/>
  <c r="CT667" i="10"/>
  <c r="CT643" i="10"/>
  <c r="CT627" i="10"/>
  <c r="CT584" i="10"/>
  <c r="CT582" i="10"/>
  <c r="CT580" i="10"/>
  <c r="CT578" i="10"/>
  <c r="CT576" i="10"/>
  <c r="CT574" i="10"/>
  <c r="CT572" i="10"/>
  <c r="CT570" i="10"/>
  <c r="CT568" i="10"/>
  <c r="CT673" i="10"/>
  <c r="CT666" i="10"/>
  <c r="CT647" i="10"/>
  <c r="CT613" i="10"/>
  <c r="CT611" i="10"/>
  <c r="CT609" i="10"/>
  <c r="CT614" i="10"/>
  <c r="CT566" i="10"/>
  <c r="CT564" i="10"/>
  <c r="CT562" i="10"/>
  <c r="CT547" i="10"/>
  <c r="CT551" i="10"/>
  <c r="CT625" i="10"/>
  <c r="CT555" i="10"/>
  <c r="CT631" i="10"/>
  <c r="CT606" i="10"/>
  <c r="CT604" i="10"/>
  <c r="CT602" i="10"/>
  <c r="CT600" i="10"/>
  <c r="CT598" i="10"/>
  <c r="CT596" i="10"/>
  <c r="CT594" i="10"/>
  <c r="CT592" i="10"/>
  <c r="CT585" i="10"/>
  <c r="CT583" i="10"/>
  <c r="CT581" i="10"/>
  <c r="CT579" i="10"/>
  <c r="CT577" i="10"/>
  <c r="CT575" i="10"/>
  <c r="CT573" i="10"/>
  <c r="CT571" i="10"/>
  <c r="CT569" i="10"/>
  <c r="CT559" i="10"/>
  <c r="CT605" i="10"/>
  <c r="CT603" i="10"/>
  <c r="CT601" i="10"/>
  <c r="CT599" i="10"/>
  <c r="CT597" i="10"/>
  <c r="CT595" i="10"/>
  <c r="CT593" i="10"/>
  <c r="CT565" i="10"/>
  <c r="CT563" i="10"/>
  <c r="CT561" i="10"/>
  <c r="CT588" i="10"/>
  <c r="CT633" i="10"/>
  <c r="CT615" i="10"/>
  <c r="CT610" i="10"/>
  <c r="CT590" i="10"/>
  <c r="CT589" i="10"/>
  <c r="CT567" i="10"/>
  <c r="CT556" i="10"/>
  <c r="CT554" i="10"/>
  <c r="CT612" i="10"/>
  <c r="CT558" i="10"/>
  <c r="CT543" i="10"/>
  <c r="CT541" i="10"/>
  <c r="CT539" i="10"/>
  <c r="CT537" i="10"/>
  <c r="CT535" i="10"/>
  <c r="CT533" i="10"/>
  <c r="CT531" i="10"/>
  <c r="CT529" i="10"/>
  <c r="CT527" i="10"/>
  <c r="CT525" i="10"/>
  <c r="CT521" i="10"/>
  <c r="CT517" i="10"/>
  <c r="CT515" i="10"/>
  <c r="CT513" i="10"/>
  <c r="CT511" i="10"/>
  <c r="CT509" i="10"/>
  <c r="CT505" i="10"/>
  <c r="CT503" i="10"/>
  <c r="CT501" i="10"/>
  <c r="CT499" i="10"/>
  <c r="CT497" i="10"/>
  <c r="CT495" i="10"/>
  <c r="CT493" i="10"/>
  <c r="CT491" i="10"/>
  <c r="CT489" i="10"/>
  <c r="CT532" i="10"/>
  <c r="CT504" i="10"/>
  <c r="CT488" i="10"/>
  <c r="CT550" i="10"/>
  <c r="CT534" i="10"/>
  <c r="CT524" i="10"/>
  <c r="CT508" i="10"/>
  <c r="CT490" i="10"/>
  <c r="CT487" i="10"/>
  <c r="CT485" i="10"/>
  <c r="CT483" i="10"/>
  <c r="CT481" i="10"/>
  <c r="CT479" i="10"/>
  <c r="CT477" i="10"/>
  <c r="CT475" i="10"/>
  <c r="CT552" i="10"/>
  <c r="CT546" i="10"/>
  <c r="CT536" i="10"/>
  <c r="CT526" i="10"/>
  <c r="CT510" i="10"/>
  <c r="CT538" i="10"/>
  <c r="CT520" i="10"/>
  <c r="CT512" i="10"/>
  <c r="CT540" i="10"/>
  <c r="CT522" i="10"/>
  <c r="CT514" i="10"/>
  <c r="CT542" i="10"/>
  <c r="CT516" i="10"/>
  <c r="CT548" i="10"/>
  <c r="CT544" i="10"/>
  <c r="CT518" i="10"/>
  <c r="CT500" i="10"/>
  <c r="CT415" i="10"/>
  <c r="CT530" i="10"/>
  <c r="CT502" i="10"/>
  <c r="CT431" i="10"/>
  <c r="CT429" i="10"/>
  <c r="CT427" i="10"/>
  <c r="CT425" i="10"/>
  <c r="CT423" i="10"/>
  <c r="CT421" i="10"/>
  <c r="CT419" i="10"/>
  <c r="CT498" i="10"/>
  <c r="CT496" i="10"/>
  <c r="CT484" i="10"/>
  <c r="CT435" i="10"/>
  <c r="CT434" i="10"/>
  <c r="CT428" i="10"/>
  <c r="CT486" i="10"/>
  <c r="CT437" i="10"/>
  <c r="CT436" i="10"/>
  <c r="CT430" i="10"/>
  <c r="CT494" i="10"/>
  <c r="CT492" i="10"/>
  <c r="CT441" i="10"/>
  <c r="CT440" i="10"/>
  <c r="CT476" i="10"/>
  <c r="CT473" i="10"/>
  <c r="CT471" i="10"/>
  <c r="CT469" i="10"/>
  <c r="CT467" i="10"/>
  <c r="CT465" i="10"/>
  <c r="CT463" i="10"/>
  <c r="CT461" i="10"/>
  <c r="CT459" i="10"/>
  <c r="CT457" i="10"/>
  <c r="CT455" i="10"/>
  <c r="CT453" i="10"/>
  <c r="CT451" i="10"/>
  <c r="CT443" i="10"/>
  <c r="CT442" i="10"/>
  <c r="CT478" i="10"/>
  <c r="CT472" i="10"/>
  <c r="CT470" i="10"/>
  <c r="CT468" i="10"/>
  <c r="CT466" i="10"/>
  <c r="CT464" i="10"/>
  <c r="CT462" i="10"/>
  <c r="CT460" i="10"/>
  <c r="CT458" i="10"/>
  <c r="CT456" i="10"/>
  <c r="CT454" i="10"/>
  <c r="CT452" i="10"/>
  <c r="CY452" i="10" s="1"/>
  <c r="CT450" i="10"/>
  <c r="CT445" i="10"/>
  <c r="CT444" i="10"/>
  <c r="CT480" i="10"/>
  <c r="CT474" i="10"/>
  <c r="CT447" i="10"/>
  <c r="CT446" i="10"/>
  <c r="CT424" i="10"/>
  <c r="CT385" i="10"/>
  <c r="CT383" i="10"/>
  <c r="CT381" i="10"/>
  <c r="CT379" i="10"/>
  <c r="CT377" i="10"/>
  <c r="CT375" i="10"/>
  <c r="CT373" i="10"/>
  <c r="CT371" i="10"/>
  <c r="CT369" i="10"/>
  <c r="CT348" i="10"/>
  <c r="CT482" i="10"/>
  <c r="CT448" i="10"/>
  <c r="CT426" i="10"/>
  <c r="CT399" i="10"/>
  <c r="CT397" i="10"/>
  <c r="CT395" i="10"/>
  <c r="CT393" i="10"/>
  <c r="CT391" i="10"/>
  <c r="CT389" i="10"/>
  <c r="CT412" i="10"/>
  <c r="CT410" i="10"/>
  <c r="CT439" i="10"/>
  <c r="CT438" i="10"/>
  <c r="CT432" i="10"/>
  <c r="CT416" i="10"/>
  <c r="CT390" i="10"/>
  <c r="CT394" i="10"/>
  <c r="CT422" i="10"/>
  <c r="CT414" i="10"/>
  <c r="CT413" i="10"/>
  <c r="CT386" i="10"/>
  <c r="CT382" i="10"/>
  <c r="CT378" i="10"/>
  <c r="CT374" i="10"/>
  <c r="CT370" i="10"/>
  <c r="CT337" i="10"/>
  <c r="CT335" i="10"/>
  <c r="CT333" i="10"/>
  <c r="CT418" i="10"/>
  <c r="CT407" i="10"/>
  <c r="CT411" i="10"/>
  <c r="CT402" i="10"/>
  <c r="CT406" i="10"/>
  <c r="CT420" i="10"/>
  <c r="CT403" i="10"/>
  <c r="CT392" i="10"/>
  <c r="CT384" i="10"/>
  <c r="CT380" i="10"/>
  <c r="CT366" i="10"/>
  <c r="CT365" i="10"/>
  <c r="CT405" i="10"/>
  <c r="CT364" i="10"/>
  <c r="CT330" i="10"/>
  <c r="CT319" i="10"/>
  <c r="CT309" i="10"/>
  <c r="CT307" i="10"/>
  <c r="CT305" i="10"/>
  <c r="CT331" i="10"/>
  <c r="CT320" i="10"/>
  <c r="CT294" i="10"/>
  <c r="CT292" i="10"/>
  <c r="CT372" i="10"/>
  <c r="CT351" i="10"/>
  <c r="CT322" i="10"/>
  <c r="CT302" i="10"/>
  <c r="CT300" i="10"/>
  <c r="CT298" i="10"/>
  <c r="CT396" i="10"/>
  <c r="CT360" i="10"/>
  <c r="CT354" i="10"/>
  <c r="CT353" i="10"/>
  <c r="CT352" i="10"/>
  <c r="CT340" i="10"/>
  <c r="CT339" i="10"/>
  <c r="CT408" i="10"/>
  <c r="CT404" i="10"/>
  <c r="CT362" i="10"/>
  <c r="CT361" i="10"/>
  <c r="CT358" i="10"/>
  <c r="CT342" i="10"/>
  <c r="CT341" i="10"/>
  <c r="CT325" i="10"/>
  <c r="CT316" i="10"/>
  <c r="CT314" i="10"/>
  <c r="CT312" i="10"/>
  <c r="CT400" i="10"/>
  <c r="CT363" i="10"/>
  <c r="CT359" i="10"/>
  <c r="CT356" i="10"/>
  <c r="CT336" i="10"/>
  <c r="CT334" i="10"/>
  <c r="CT326" i="10"/>
  <c r="CT318" i="10"/>
  <c r="CT295" i="10"/>
  <c r="CT293" i="10"/>
  <c r="CT291" i="10"/>
  <c r="CT357" i="10"/>
  <c r="CT347" i="10"/>
  <c r="CT301" i="10"/>
  <c r="CT299" i="10"/>
  <c r="CT297" i="10"/>
  <c r="CT282" i="10"/>
  <c r="CT398" i="10"/>
  <c r="CT311" i="10"/>
  <c r="CT306" i="10"/>
  <c r="CT260" i="10"/>
  <c r="CT376" i="10"/>
  <c r="CT344" i="10"/>
  <c r="CT289" i="10"/>
  <c r="CT287" i="10"/>
  <c r="CT281" i="10"/>
  <c r="CT270" i="10"/>
  <c r="CT268" i="10"/>
  <c r="CT266" i="10"/>
  <c r="CT264" i="10"/>
  <c r="CT262" i="10"/>
  <c r="CT304" i="10"/>
  <c r="CT388" i="10"/>
  <c r="CT329" i="10"/>
  <c r="CT286" i="10"/>
  <c r="CT315" i="10"/>
  <c r="CT285" i="10"/>
  <c r="CT269" i="10"/>
  <c r="CT267" i="10"/>
  <c r="CT265" i="10"/>
  <c r="CT263" i="10"/>
  <c r="CT321" i="10"/>
  <c r="CT313" i="10"/>
  <c r="CT308" i="10"/>
  <c r="CT288" i="10"/>
  <c r="CT279" i="10"/>
  <c r="CT277" i="10"/>
  <c r="CT275" i="10"/>
  <c r="CT273" i="10"/>
  <c r="CT367" i="10"/>
  <c r="CT254" i="10"/>
  <c r="CT252" i="10"/>
  <c r="CT250" i="10"/>
  <c r="CT248" i="10"/>
  <c r="CT246" i="10"/>
  <c r="CT244" i="10"/>
  <c r="CT242" i="10"/>
  <c r="CT240" i="10"/>
  <c r="CT238" i="10"/>
  <c r="CT234" i="10"/>
  <c r="CT232" i="10"/>
  <c r="CT230" i="10"/>
  <c r="CT228" i="10"/>
  <c r="CT224" i="10"/>
  <c r="CT219" i="10"/>
  <c r="CT217" i="10"/>
  <c r="CT280" i="10"/>
  <c r="CT272" i="10"/>
  <c r="CT258" i="10"/>
  <c r="CT196" i="10"/>
  <c r="CT257" i="10"/>
  <c r="CT274" i="10"/>
  <c r="CT259" i="10"/>
  <c r="CT255" i="10"/>
  <c r="CT253" i="10"/>
  <c r="CT251" i="10"/>
  <c r="CT249" i="10"/>
  <c r="CT247" i="10"/>
  <c r="CT245" i="10"/>
  <c r="CT243" i="10"/>
  <c r="CT241" i="10"/>
  <c r="CT239" i="10"/>
  <c r="CT237" i="10"/>
  <c r="CT225" i="10"/>
  <c r="CT222" i="10"/>
  <c r="CT214" i="10"/>
  <c r="CT212" i="10"/>
  <c r="CT210" i="10"/>
  <c r="CT208" i="10"/>
  <c r="CT206" i="10"/>
  <c r="CT235" i="10"/>
  <c r="CT233" i="10"/>
  <c r="CT231" i="10"/>
  <c r="CT227" i="10"/>
  <c r="CT220" i="10"/>
  <c r="CT218" i="10"/>
  <c r="CT276" i="10"/>
  <c r="CT223" i="10"/>
  <c r="CT197" i="10"/>
  <c r="CT190" i="10"/>
  <c r="CT170" i="10"/>
  <c r="CT168" i="10"/>
  <c r="CT166" i="10"/>
  <c r="CT278" i="10"/>
  <c r="CT215" i="10"/>
  <c r="CT213" i="10"/>
  <c r="CT211" i="10"/>
  <c r="CT209" i="10"/>
  <c r="CT207" i="10"/>
  <c r="CT188" i="10"/>
  <c r="CT180" i="10"/>
  <c r="CT178" i="10"/>
  <c r="CT176" i="10"/>
  <c r="CT159" i="10"/>
  <c r="CT157" i="10"/>
  <c r="CT187" i="10"/>
  <c r="CT179" i="10"/>
  <c r="CT177" i="10"/>
  <c r="CT175" i="10"/>
  <c r="CT152" i="10"/>
  <c r="CT151" i="10"/>
  <c r="CT96" i="10"/>
  <c r="CT81" i="10"/>
  <c r="CT79" i="10"/>
  <c r="CT63" i="10"/>
  <c r="CT62" i="10"/>
  <c r="CT61" i="10"/>
  <c r="CT60" i="10"/>
  <c r="CT59" i="10"/>
  <c r="CT56" i="10"/>
  <c r="CT204" i="10"/>
  <c r="CT199" i="10"/>
  <c r="CT164" i="10"/>
  <c r="CT154" i="10"/>
  <c r="CT153" i="10"/>
  <c r="CT142" i="10"/>
  <c r="CT119" i="10"/>
  <c r="CT117" i="10"/>
  <c r="CT115" i="10"/>
  <c r="CT100" i="10"/>
  <c r="CT85" i="10"/>
  <c r="CT83" i="10"/>
  <c r="CT67" i="10"/>
  <c r="CT55" i="10"/>
  <c r="CT201" i="10"/>
  <c r="CT173" i="10"/>
  <c r="CT172" i="10"/>
  <c r="CT161" i="10"/>
  <c r="CT145" i="10"/>
  <c r="CT203" i="10"/>
  <c r="CT200" i="10"/>
  <c r="CT192" i="10"/>
  <c r="CT182" i="10"/>
  <c r="CT169" i="10"/>
  <c r="CT167" i="10"/>
  <c r="CT191" i="10"/>
  <c r="CT184" i="10"/>
  <c r="CT158" i="10"/>
  <c r="CT156" i="10"/>
  <c r="CT148" i="10"/>
  <c r="CT137" i="10"/>
  <c r="CT126" i="10"/>
  <c r="CT124" i="10"/>
  <c r="CT122" i="10"/>
  <c r="CT105" i="10"/>
  <c r="CT103" i="10"/>
  <c r="CT73" i="10"/>
  <c r="CT66" i="10"/>
  <c r="CT49" i="10"/>
  <c r="CT27" i="10"/>
  <c r="CT26" i="10"/>
  <c r="CT25" i="10"/>
  <c r="CT24" i="10"/>
  <c r="CT23" i="10"/>
  <c r="CT202" i="10"/>
  <c r="CT189" i="10"/>
  <c r="CT183" i="10"/>
  <c r="CT163" i="10"/>
  <c r="CT150" i="10"/>
  <c r="CT149" i="10"/>
  <c r="CT138" i="10"/>
  <c r="CT136" i="10"/>
  <c r="CT134" i="10"/>
  <c r="CT132" i="10"/>
  <c r="CT130" i="10"/>
  <c r="CT111" i="10"/>
  <c r="CT109" i="10"/>
  <c r="CT92" i="10"/>
  <c r="CT90" i="10"/>
  <c r="CT77" i="10"/>
  <c r="CT75" i="10"/>
  <c r="CT69" i="10"/>
  <c r="CT65" i="10"/>
  <c r="CT57" i="10"/>
  <c r="CT48" i="10"/>
  <c r="CT35" i="10"/>
  <c r="CT34" i="10"/>
  <c r="CT33" i="10"/>
  <c r="CT32" i="10"/>
  <c r="CT31" i="10"/>
  <c r="CT30" i="10"/>
  <c r="CT29" i="10"/>
  <c r="CT141" i="10"/>
  <c r="CT125" i="10"/>
  <c r="CT97" i="10"/>
  <c r="CT71" i="10"/>
  <c r="CT43" i="10"/>
  <c r="CT39" i="10"/>
  <c r="CT21" i="10"/>
  <c r="CT19" i="10"/>
  <c r="CT18" i="10"/>
  <c r="CT14" i="10"/>
  <c r="CT12" i="10"/>
  <c r="CT10" i="10"/>
  <c r="CT8" i="10"/>
  <c r="CT143" i="10"/>
  <c r="CT129" i="10"/>
  <c r="CT123" i="10"/>
  <c r="CT114" i="10"/>
  <c r="CT104" i="10"/>
  <c r="CT80" i="10"/>
  <c r="CT131" i="10"/>
  <c r="CT127" i="10"/>
  <c r="CT116" i="10"/>
  <c r="CT106" i="10"/>
  <c r="CT53" i="10"/>
  <c r="CT42" i="10"/>
  <c r="CT38" i="10"/>
  <c r="CT144" i="10"/>
  <c r="CT133" i="10"/>
  <c r="CT118" i="10"/>
  <c r="CT99" i="10"/>
  <c r="CT89" i="10"/>
  <c r="CT70" i="10"/>
  <c r="CT54" i="10"/>
  <c r="CT15" i="10"/>
  <c r="CT13" i="10"/>
  <c r="CT11" i="10"/>
  <c r="CT9" i="10"/>
  <c r="CT135" i="10"/>
  <c r="CT120" i="10"/>
  <c r="CT108" i="10"/>
  <c r="CT101" i="10"/>
  <c r="CT91" i="10"/>
  <c r="CT84" i="10"/>
  <c r="CT68" i="10"/>
  <c r="CT41" i="10"/>
  <c r="CT37" i="10"/>
  <c r="CT20" i="10"/>
  <c r="CT110" i="10"/>
  <c r="CT93" i="10"/>
  <c r="CT86" i="10"/>
  <c r="CT50" i="10"/>
  <c r="CT47" i="10"/>
  <c r="CT44" i="10"/>
  <c r="CT40" i="10"/>
  <c r="CT95" i="10"/>
  <c r="CT76" i="10"/>
  <c r="CT51" i="10"/>
  <c r="CY846" i="10"/>
  <c r="BZ8" i="10"/>
  <c r="CX873" i="10"/>
  <c r="CY873" i="10" s="1"/>
  <c r="CX872" i="10"/>
  <c r="CX871" i="10"/>
  <c r="CX870" i="10"/>
  <c r="CX869" i="10"/>
  <c r="CX868" i="10"/>
  <c r="CX867" i="10"/>
  <c r="CX874" i="10"/>
  <c r="CX856" i="10"/>
  <c r="CX860" i="10"/>
  <c r="CX859" i="10"/>
  <c r="CX852" i="10"/>
  <c r="CX855" i="10"/>
  <c r="CX863" i="10"/>
  <c r="CX862" i="10"/>
  <c r="CX846" i="10"/>
  <c r="CX844" i="10"/>
  <c r="CX842" i="10"/>
  <c r="CX840" i="10"/>
  <c r="CX865" i="10"/>
  <c r="CX851" i="10"/>
  <c r="CX854" i="10"/>
  <c r="CX838" i="10"/>
  <c r="CX836" i="10"/>
  <c r="CX834" i="10"/>
  <c r="CX832" i="10"/>
  <c r="CX850" i="10"/>
  <c r="CX849" i="10"/>
  <c r="CX829" i="10"/>
  <c r="CX827" i="10"/>
  <c r="CX825" i="10"/>
  <c r="CX823" i="10"/>
  <c r="CX861" i="10"/>
  <c r="CX845" i="10"/>
  <c r="CX864" i="10"/>
  <c r="CX853" i="10"/>
  <c r="CX858" i="10"/>
  <c r="CX843" i="10"/>
  <c r="CX820" i="10"/>
  <c r="CX818" i="10"/>
  <c r="CX816" i="10"/>
  <c r="CX814" i="10"/>
  <c r="CX847" i="10"/>
  <c r="CX813" i="10"/>
  <c r="CX841" i="10"/>
  <c r="CX837" i="10"/>
  <c r="CY837" i="10" s="1"/>
  <c r="CX831" i="10"/>
  <c r="CX835" i="10"/>
  <c r="CX828" i="10"/>
  <c r="CX822" i="10"/>
  <c r="CX809" i="10"/>
  <c r="CX807" i="10"/>
  <c r="CX805" i="10"/>
  <c r="CX819" i="10"/>
  <c r="CX824" i="10"/>
  <c r="CX815" i="10"/>
  <c r="CX798" i="10"/>
  <c r="CX796" i="10"/>
  <c r="CY796" i="10" s="1"/>
  <c r="CX794" i="10"/>
  <c r="CX792" i="10"/>
  <c r="CX826" i="10"/>
  <c r="CX806" i="10"/>
  <c r="CY806" i="10" s="1"/>
  <c r="CX799" i="10"/>
  <c r="CX833" i="10"/>
  <c r="CX817" i="10"/>
  <c r="CX811" i="10"/>
  <c r="CX801" i="10"/>
  <c r="CX795" i="10"/>
  <c r="CX800" i="10"/>
  <c r="CX789" i="10"/>
  <c r="CX787" i="10"/>
  <c r="CX776" i="10"/>
  <c r="CX774" i="10"/>
  <c r="CX810" i="10"/>
  <c r="CX797" i="10"/>
  <c r="CX791" i="10"/>
  <c r="CX790" i="10"/>
  <c r="CX788" i="10"/>
  <c r="CX775" i="10"/>
  <c r="CX804" i="10"/>
  <c r="CX793" i="10"/>
  <c r="CX781" i="10"/>
  <c r="CX782" i="10"/>
  <c r="CX808" i="10"/>
  <c r="CX759" i="10"/>
  <c r="CX780" i="10"/>
  <c r="CX763" i="10"/>
  <c r="CX785" i="10"/>
  <c r="CX777" i="10"/>
  <c r="CX764" i="10"/>
  <c r="CX762" i="10"/>
  <c r="CX770" i="10"/>
  <c r="CX768" i="10"/>
  <c r="CX760" i="10"/>
  <c r="CX755" i="10"/>
  <c r="CX771" i="10"/>
  <c r="CX766" i="10"/>
  <c r="CX769" i="10"/>
  <c r="CX746" i="10"/>
  <c r="CX744" i="10"/>
  <c r="CX742" i="10"/>
  <c r="CY742" i="10" s="1"/>
  <c r="CX740" i="10"/>
  <c r="CY740" i="10" s="1"/>
  <c r="CX738" i="10"/>
  <c r="CX758" i="10"/>
  <c r="CX756" i="10"/>
  <c r="CX749" i="10"/>
  <c r="CX748" i="10"/>
  <c r="CX741" i="10"/>
  <c r="CX736" i="10"/>
  <c r="CX734" i="10"/>
  <c r="CX732" i="10"/>
  <c r="CX730" i="10"/>
  <c r="CX728" i="10"/>
  <c r="CX726" i="10"/>
  <c r="CX772" i="10"/>
  <c r="CX751" i="10"/>
  <c r="CX750" i="10"/>
  <c r="CX743" i="10"/>
  <c r="CX767" i="10"/>
  <c r="CX733" i="10"/>
  <c r="CX722" i="10"/>
  <c r="CY722" i="10" s="1"/>
  <c r="CX720" i="10"/>
  <c r="CX718" i="10"/>
  <c r="CX716" i="10"/>
  <c r="CX714" i="10"/>
  <c r="CX712" i="10"/>
  <c r="CX710" i="10"/>
  <c r="CX708" i="10"/>
  <c r="CX706" i="10"/>
  <c r="CX704" i="10"/>
  <c r="CX702" i="10"/>
  <c r="CX735" i="10"/>
  <c r="CX752" i="10"/>
  <c r="CX754" i="10"/>
  <c r="CX727" i="10"/>
  <c r="CX745" i="10"/>
  <c r="CX739" i="10"/>
  <c r="CX753" i="10"/>
  <c r="CX731" i="10"/>
  <c r="CX724" i="10"/>
  <c r="CX723" i="10"/>
  <c r="CX717" i="10"/>
  <c r="CY717" i="10" s="1"/>
  <c r="CX711" i="10"/>
  <c r="CY711" i="10" s="1"/>
  <c r="CX689" i="10"/>
  <c r="CX687" i="10"/>
  <c r="CX685" i="10"/>
  <c r="CX683" i="10"/>
  <c r="CX681" i="10"/>
  <c r="CX679" i="10"/>
  <c r="CX737" i="10"/>
  <c r="CX729" i="10"/>
  <c r="CX721" i="10"/>
  <c r="CX713" i="10"/>
  <c r="CX707" i="10"/>
  <c r="CX699" i="10"/>
  <c r="CX698" i="10"/>
  <c r="CX701" i="10"/>
  <c r="CX700" i="10"/>
  <c r="CX715" i="10"/>
  <c r="CX705" i="10"/>
  <c r="CX703" i="10"/>
  <c r="CX725" i="10"/>
  <c r="CX719" i="10"/>
  <c r="CX709" i="10"/>
  <c r="CX695" i="10"/>
  <c r="CX694" i="10"/>
  <c r="CX668" i="10"/>
  <c r="CX667" i="10"/>
  <c r="CX662" i="10"/>
  <c r="CX660" i="10"/>
  <c r="CX658" i="10"/>
  <c r="CX656" i="10"/>
  <c r="CX654" i="10"/>
  <c r="CX652" i="10"/>
  <c r="CX650" i="10"/>
  <c r="CX692" i="10"/>
  <c r="CX690" i="10"/>
  <c r="CX682" i="10"/>
  <c r="CX672" i="10"/>
  <c r="CX693" i="10"/>
  <c r="CX677" i="10"/>
  <c r="CX684" i="10"/>
  <c r="CX673" i="10"/>
  <c r="CX674" i="10"/>
  <c r="CX686" i="10"/>
  <c r="CX675" i="10"/>
  <c r="CX697" i="10"/>
  <c r="CX688" i="10"/>
  <c r="CX680" i="10"/>
  <c r="CX676" i="10"/>
  <c r="CX644" i="10"/>
  <c r="CX635" i="10"/>
  <c r="CX633" i="10"/>
  <c r="CX696" i="10"/>
  <c r="CX671" i="10"/>
  <c r="CX666" i="10"/>
  <c r="CX646" i="10"/>
  <c r="CX645" i="10"/>
  <c r="CX643" i="10"/>
  <c r="CX641" i="10"/>
  <c r="CX639" i="10"/>
  <c r="CX637" i="10"/>
  <c r="CX627" i="10"/>
  <c r="CX625" i="10"/>
  <c r="CX657" i="10"/>
  <c r="CX651" i="10"/>
  <c r="CX638" i="10"/>
  <c r="CX670" i="10"/>
  <c r="CX669" i="10"/>
  <c r="CX665" i="10"/>
  <c r="CX640" i="10"/>
  <c r="CX663" i="10"/>
  <c r="CX655" i="10"/>
  <c r="CX642" i="10"/>
  <c r="CX634" i="10"/>
  <c r="CX626" i="10"/>
  <c r="CX647" i="10"/>
  <c r="CX628" i="10"/>
  <c r="CX661" i="10"/>
  <c r="CY661" i="10" s="1"/>
  <c r="CX653" i="10"/>
  <c r="CX649" i="10"/>
  <c r="CX664" i="10"/>
  <c r="CX631" i="10"/>
  <c r="CX585" i="10"/>
  <c r="CX583" i="10"/>
  <c r="CX581" i="10"/>
  <c r="CX579" i="10"/>
  <c r="CX577" i="10"/>
  <c r="CX575" i="10"/>
  <c r="CX573" i="10"/>
  <c r="CX571" i="10"/>
  <c r="CX569" i="10"/>
  <c r="CX567" i="10"/>
  <c r="CX659" i="10"/>
  <c r="CX622" i="10"/>
  <c r="CX620" i="10"/>
  <c r="CX618" i="10"/>
  <c r="CX614" i="10"/>
  <c r="CX612" i="10"/>
  <c r="CX610" i="10"/>
  <c r="CY610" i="10" s="1"/>
  <c r="CX621" i="10"/>
  <c r="CX619" i="10"/>
  <c r="CX617" i="10"/>
  <c r="CX605" i="10"/>
  <c r="CX603" i="10"/>
  <c r="CX601" i="10"/>
  <c r="CY601" i="10" s="1"/>
  <c r="CX599" i="10"/>
  <c r="CX597" i="10"/>
  <c r="CX595" i="10"/>
  <c r="CX593" i="10"/>
  <c r="CX565" i="10"/>
  <c r="CX563" i="10"/>
  <c r="CX561" i="10"/>
  <c r="CX548" i="10"/>
  <c r="CY548" i="10" s="1"/>
  <c r="CX546" i="10"/>
  <c r="CX606" i="10"/>
  <c r="CX604" i="10"/>
  <c r="CX602" i="10"/>
  <c r="CX600" i="10"/>
  <c r="CX598" i="10"/>
  <c r="CY598" i="10" s="1"/>
  <c r="CX596" i="10"/>
  <c r="CX594" i="10"/>
  <c r="CX592" i="10"/>
  <c r="CX584" i="10"/>
  <c r="CX582" i="10"/>
  <c r="CX580" i="10"/>
  <c r="CX578" i="10"/>
  <c r="CX576" i="10"/>
  <c r="CY576" i="10" s="1"/>
  <c r="CX574" i="10"/>
  <c r="CX572" i="10"/>
  <c r="CX570" i="10"/>
  <c r="CX568" i="10"/>
  <c r="CX552" i="10"/>
  <c r="CX550" i="10"/>
  <c r="CX589" i="10"/>
  <c r="CX556" i="10"/>
  <c r="CX554" i="10"/>
  <c r="CX609" i="10"/>
  <c r="CX588" i="10"/>
  <c r="CX558" i="10"/>
  <c r="CX615" i="10"/>
  <c r="CY615" i="10" s="1"/>
  <c r="CX611" i="10"/>
  <c r="CX590" i="10"/>
  <c r="CX566" i="10"/>
  <c r="CX564" i="10"/>
  <c r="CX562" i="10"/>
  <c r="CX613" i="10"/>
  <c r="CX555" i="10"/>
  <c r="CX630" i="10"/>
  <c r="CX559" i="10"/>
  <c r="CX544" i="10"/>
  <c r="CX542" i="10"/>
  <c r="CX540" i="10"/>
  <c r="CX538" i="10"/>
  <c r="CX536" i="10"/>
  <c r="CX534" i="10"/>
  <c r="CX532" i="10"/>
  <c r="CX530" i="10"/>
  <c r="CX526" i="10"/>
  <c r="CX524" i="10"/>
  <c r="CX522" i="10"/>
  <c r="CX520" i="10"/>
  <c r="CX518" i="10"/>
  <c r="CX516" i="10"/>
  <c r="CX514" i="10"/>
  <c r="CX512" i="10"/>
  <c r="CX510" i="10"/>
  <c r="CX508" i="10"/>
  <c r="CX504" i="10"/>
  <c r="CX502" i="10"/>
  <c r="CX500" i="10"/>
  <c r="CX498" i="10"/>
  <c r="CX496" i="10"/>
  <c r="CX494" i="10"/>
  <c r="CY494" i="10" s="1"/>
  <c r="CX492" i="10"/>
  <c r="CX490" i="10"/>
  <c r="CX488" i="10"/>
  <c r="CX537" i="10"/>
  <c r="CX527" i="10"/>
  <c r="CX511" i="10"/>
  <c r="CX493" i="10"/>
  <c r="CX551" i="10"/>
  <c r="CX547" i="10"/>
  <c r="CX539" i="10"/>
  <c r="CX521" i="10"/>
  <c r="CX513" i="10"/>
  <c r="CX495" i="10"/>
  <c r="CX486" i="10"/>
  <c r="CX484" i="10"/>
  <c r="CX482" i="10"/>
  <c r="CX480" i="10"/>
  <c r="CX478" i="10"/>
  <c r="CX476" i="10"/>
  <c r="CX541" i="10"/>
  <c r="CX515" i="10"/>
  <c r="CX543" i="10"/>
  <c r="CX517" i="10"/>
  <c r="CX499" i="10"/>
  <c r="CX529" i="10"/>
  <c r="CX501" i="10"/>
  <c r="CX531" i="10"/>
  <c r="CX503" i="10"/>
  <c r="CX533" i="10"/>
  <c r="CX505" i="10"/>
  <c r="CX489" i="10"/>
  <c r="CX416" i="10"/>
  <c r="CX414" i="10"/>
  <c r="CX535" i="10"/>
  <c r="CX525" i="10"/>
  <c r="CX509" i="10"/>
  <c r="CX491" i="10"/>
  <c r="CX432" i="10"/>
  <c r="CX430" i="10"/>
  <c r="CX428" i="10"/>
  <c r="CY428" i="10" s="1"/>
  <c r="CX426" i="10"/>
  <c r="CX424" i="10"/>
  <c r="CX422" i="10"/>
  <c r="CX420" i="10"/>
  <c r="CY420" i="10" s="1"/>
  <c r="CX418" i="10"/>
  <c r="CX479" i="10"/>
  <c r="CX442" i="10"/>
  <c r="CX439" i="10"/>
  <c r="CX481" i="10"/>
  <c r="CX472" i="10"/>
  <c r="CX470" i="10"/>
  <c r="CX468" i="10"/>
  <c r="CX466" i="10"/>
  <c r="CX464" i="10"/>
  <c r="CY464" i="10" s="1"/>
  <c r="CX462" i="10"/>
  <c r="CX460" i="10"/>
  <c r="CX458" i="10"/>
  <c r="CX456" i="10"/>
  <c r="CX454" i="10"/>
  <c r="CX452" i="10"/>
  <c r="CX450" i="10"/>
  <c r="CX444" i="10"/>
  <c r="CX441" i="10"/>
  <c r="CX419" i="10"/>
  <c r="CX483" i="10"/>
  <c r="CX474" i="10"/>
  <c r="CX473" i="10"/>
  <c r="CX471" i="10"/>
  <c r="CX469" i="10"/>
  <c r="CX467" i="10"/>
  <c r="CX465" i="10"/>
  <c r="CX463" i="10"/>
  <c r="CX461" i="10"/>
  <c r="CX459" i="10"/>
  <c r="CX457" i="10"/>
  <c r="CX455" i="10"/>
  <c r="CX453" i="10"/>
  <c r="CX451" i="10"/>
  <c r="CX446" i="10"/>
  <c r="CX443" i="10"/>
  <c r="CX497" i="10"/>
  <c r="CX485" i="10"/>
  <c r="CX448" i="10"/>
  <c r="CX445" i="10"/>
  <c r="CY445" i="10" s="1"/>
  <c r="CX487" i="10"/>
  <c r="CX447" i="10"/>
  <c r="CX434" i="10"/>
  <c r="CX436" i="10"/>
  <c r="CX475" i="10"/>
  <c r="CX438" i="10"/>
  <c r="CX435" i="10"/>
  <c r="CX429" i="10"/>
  <c r="CX386" i="10"/>
  <c r="CX384" i="10"/>
  <c r="CX382" i="10"/>
  <c r="CX380" i="10"/>
  <c r="CX378" i="10"/>
  <c r="CX376" i="10"/>
  <c r="CX374" i="10"/>
  <c r="CY374" i="10" s="1"/>
  <c r="CX372" i="10"/>
  <c r="CX370" i="10"/>
  <c r="CX347" i="10"/>
  <c r="CX477" i="10"/>
  <c r="CX440" i="10"/>
  <c r="CX437" i="10"/>
  <c r="CX431" i="10"/>
  <c r="CX400" i="10"/>
  <c r="CX398" i="10"/>
  <c r="CX396" i="10"/>
  <c r="CX394" i="10"/>
  <c r="CX392" i="10"/>
  <c r="CX390" i="10"/>
  <c r="CX388" i="10"/>
  <c r="CX412" i="10"/>
  <c r="CX410" i="10"/>
  <c r="CX404" i="10"/>
  <c r="CX395" i="10"/>
  <c r="CX408" i="10"/>
  <c r="CX405" i="10"/>
  <c r="CX399" i="10"/>
  <c r="CX366" i="10"/>
  <c r="CX364" i="10"/>
  <c r="CX362" i="10"/>
  <c r="CX360" i="10"/>
  <c r="CX358" i="10"/>
  <c r="CX356" i="10"/>
  <c r="CX351" i="10"/>
  <c r="CX423" i="10"/>
  <c r="CX413" i="10"/>
  <c r="CX425" i="10"/>
  <c r="CX407" i="10"/>
  <c r="CX402" i="10"/>
  <c r="CX363" i="10"/>
  <c r="CX336" i="10"/>
  <c r="CX334" i="10"/>
  <c r="CX427" i="10"/>
  <c r="CX411" i="10"/>
  <c r="CX406" i="10"/>
  <c r="CX391" i="10"/>
  <c r="CX383" i="10"/>
  <c r="CX379" i="10"/>
  <c r="CX375" i="10"/>
  <c r="CX371" i="10"/>
  <c r="CX415" i="10"/>
  <c r="CX365" i="10"/>
  <c r="CX357" i="10"/>
  <c r="CX353" i="10"/>
  <c r="CX352" i="10"/>
  <c r="CX344" i="10"/>
  <c r="CX397" i="10"/>
  <c r="CX421" i="10"/>
  <c r="CX393" i="10"/>
  <c r="CX385" i="10"/>
  <c r="CX381" i="10"/>
  <c r="CX377" i="10"/>
  <c r="CX373" i="10"/>
  <c r="CX369" i="10"/>
  <c r="CX308" i="10"/>
  <c r="CX306" i="10"/>
  <c r="CX304" i="10"/>
  <c r="CX354" i="10"/>
  <c r="CX342" i="10"/>
  <c r="CX341" i="10"/>
  <c r="CX325" i="10"/>
  <c r="CX318" i="10"/>
  <c r="CX295" i="10"/>
  <c r="CX293" i="10"/>
  <c r="CX291" i="10"/>
  <c r="CX403" i="10"/>
  <c r="CX361" i="10"/>
  <c r="CX359" i="10"/>
  <c r="CX337" i="10"/>
  <c r="CX335" i="10"/>
  <c r="CX333" i="10"/>
  <c r="CX326" i="10"/>
  <c r="CX301" i="10"/>
  <c r="CX299" i="10"/>
  <c r="CX297" i="10"/>
  <c r="CX309" i="10"/>
  <c r="CX329" i="10"/>
  <c r="CX315" i="10"/>
  <c r="CX313" i="10"/>
  <c r="CX311" i="10"/>
  <c r="CX331" i="10"/>
  <c r="CX330" i="10"/>
  <c r="CX320" i="10"/>
  <c r="CX319" i="10"/>
  <c r="CX294" i="10"/>
  <c r="CX292" i="10"/>
  <c r="CX367" i="10"/>
  <c r="CX348" i="10"/>
  <c r="CX322" i="10"/>
  <c r="CX321" i="10"/>
  <c r="CX302" i="10"/>
  <c r="CX300" i="10"/>
  <c r="CX298" i="10"/>
  <c r="CX281" i="10"/>
  <c r="CX285" i="10"/>
  <c r="CX286" i="10"/>
  <c r="CX269" i="10"/>
  <c r="CX267" i="10"/>
  <c r="CX265" i="10"/>
  <c r="CX263" i="10"/>
  <c r="CX307" i="10"/>
  <c r="CX340" i="10"/>
  <c r="CX339" i="10"/>
  <c r="CX316" i="10"/>
  <c r="CX305" i="10"/>
  <c r="CX314" i="10"/>
  <c r="CX288" i="10"/>
  <c r="CX287" i="10"/>
  <c r="CX270" i="10"/>
  <c r="CX268" i="10"/>
  <c r="CX266" i="10"/>
  <c r="CX264" i="10"/>
  <c r="CX262" i="10"/>
  <c r="CX389" i="10"/>
  <c r="CX289" i="10"/>
  <c r="CX280" i="10"/>
  <c r="CX278" i="10"/>
  <c r="CX276" i="10"/>
  <c r="CX274" i="10"/>
  <c r="CX272" i="10"/>
  <c r="CX312" i="10"/>
  <c r="CX282" i="10"/>
  <c r="CX255" i="10"/>
  <c r="CX253" i="10"/>
  <c r="CX251" i="10"/>
  <c r="CX249" i="10"/>
  <c r="CX247" i="10"/>
  <c r="CX245" i="10"/>
  <c r="CX243" i="10"/>
  <c r="CX241" i="10"/>
  <c r="CX239" i="10"/>
  <c r="CX237" i="10"/>
  <c r="CX279" i="10"/>
  <c r="CX235" i="10"/>
  <c r="CX233" i="10"/>
  <c r="CX231" i="10"/>
  <c r="CX227" i="10"/>
  <c r="CX220" i="10"/>
  <c r="CX218" i="10"/>
  <c r="CX254" i="10"/>
  <c r="CX252" i="10"/>
  <c r="CX250" i="10"/>
  <c r="CX248" i="10"/>
  <c r="CX246" i="10"/>
  <c r="CX244" i="10"/>
  <c r="CY244" i="10" s="1"/>
  <c r="CX242" i="10"/>
  <c r="CX240" i="10"/>
  <c r="CX238" i="10"/>
  <c r="CX223" i="10"/>
  <c r="CX197" i="10"/>
  <c r="CX273" i="10"/>
  <c r="CX260" i="10"/>
  <c r="CY260" i="10" s="1"/>
  <c r="CX215" i="10"/>
  <c r="CX213" i="10"/>
  <c r="CX211" i="10"/>
  <c r="CX209" i="10"/>
  <c r="CX207" i="10"/>
  <c r="CX275" i="10"/>
  <c r="CX234" i="10"/>
  <c r="CX232" i="10"/>
  <c r="CX230" i="10"/>
  <c r="CX228" i="10"/>
  <c r="CX224" i="10"/>
  <c r="CX219" i="10"/>
  <c r="CX217" i="10"/>
  <c r="CX196" i="10"/>
  <c r="CX169" i="10"/>
  <c r="CX167" i="10"/>
  <c r="CX277" i="10"/>
  <c r="CX257" i="10"/>
  <c r="CX259" i="10"/>
  <c r="CX258" i="10"/>
  <c r="CY258" i="10" s="1"/>
  <c r="CX225" i="10"/>
  <c r="CX222" i="10"/>
  <c r="CX214" i="10"/>
  <c r="CX212" i="10"/>
  <c r="CX210" i="10"/>
  <c r="CX208" i="10"/>
  <c r="CX206" i="10"/>
  <c r="CX192" i="10"/>
  <c r="CX179" i="10"/>
  <c r="CX177" i="10"/>
  <c r="CX175" i="10"/>
  <c r="CX158" i="10"/>
  <c r="CX156" i="10"/>
  <c r="CX204" i="10"/>
  <c r="CX201" i="10"/>
  <c r="CX173" i="10"/>
  <c r="CX172" i="10"/>
  <c r="CX145" i="10"/>
  <c r="CX144" i="10"/>
  <c r="CX97" i="10"/>
  <c r="CX95" i="10"/>
  <c r="CX80" i="10"/>
  <c r="CX68" i="10"/>
  <c r="CX51" i="10"/>
  <c r="CX161" i="10"/>
  <c r="CX120" i="10"/>
  <c r="CX118" i="10"/>
  <c r="CX116" i="10"/>
  <c r="CX114" i="10"/>
  <c r="CX101" i="10"/>
  <c r="CX99" i="10"/>
  <c r="CX86" i="10"/>
  <c r="CX84" i="10"/>
  <c r="CX71" i="10"/>
  <c r="CX50" i="10"/>
  <c r="CX203" i="10"/>
  <c r="CX170" i="10"/>
  <c r="CX168" i="10"/>
  <c r="CX166" i="10"/>
  <c r="CX190" i="10"/>
  <c r="CX183" i="10"/>
  <c r="CY183" i="10" s="1"/>
  <c r="CX182" i="10"/>
  <c r="CX200" i="10"/>
  <c r="CX191" i="10"/>
  <c r="CX189" i="10"/>
  <c r="CX188" i="10"/>
  <c r="CX187" i="10"/>
  <c r="CX184" i="10"/>
  <c r="CX159" i="10"/>
  <c r="CX157" i="10"/>
  <c r="CX150" i="10"/>
  <c r="CX149" i="10"/>
  <c r="CX138" i="10"/>
  <c r="CX164" i="10"/>
  <c r="CX163" i="10"/>
  <c r="CX152" i="10"/>
  <c r="CX151" i="10"/>
  <c r="CX202" i="10"/>
  <c r="CX199" i="10"/>
  <c r="CX180" i="10"/>
  <c r="CX178" i="10"/>
  <c r="CX176" i="10"/>
  <c r="CX154" i="10"/>
  <c r="CX153" i="10"/>
  <c r="CX141" i="10"/>
  <c r="CX127" i="10"/>
  <c r="CX125" i="10"/>
  <c r="CX123" i="10"/>
  <c r="CX106" i="10"/>
  <c r="CX104" i="10"/>
  <c r="CX70" i="10"/>
  <c r="CX54" i="10"/>
  <c r="CX143" i="10"/>
  <c r="CX142" i="10"/>
  <c r="CX135" i="10"/>
  <c r="CX133" i="10"/>
  <c r="CX131" i="10"/>
  <c r="CX129" i="10"/>
  <c r="CX110" i="10"/>
  <c r="CX108" i="10"/>
  <c r="CX93" i="10"/>
  <c r="CX91" i="10"/>
  <c r="CX89" i="10"/>
  <c r="CX76" i="10"/>
  <c r="CX53" i="10"/>
  <c r="CX19" i="10"/>
  <c r="CX111" i="10"/>
  <c r="CX42" i="10"/>
  <c r="CX38" i="10"/>
  <c r="CX25" i="10"/>
  <c r="CY25" i="10" s="1"/>
  <c r="CX15" i="10"/>
  <c r="CX13" i="10"/>
  <c r="CY13" i="10" s="1"/>
  <c r="CX11" i="10"/>
  <c r="CX9" i="10"/>
  <c r="CX130" i="10"/>
  <c r="CX126" i="10"/>
  <c r="CX75" i="10"/>
  <c r="CX66" i="10"/>
  <c r="CX57" i="10"/>
  <c r="CX35" i="10"/>
  <c r="CX31" i="10"/>
  <c r="CX20" i="10"/>
  <c r="CX132" i="10"/>
  <c r="CX77" i="10"/>
  <c r="CX63" i="10"/>
  <c r="CX61" i="10"/>
  <c r="CX59" i="10"/>
  <c r="CX49" i="10"/>
  <c r="CX41" i="10"/>
  <c r="CX37" i="10"/>
  <c r="CX24" i="10"/>
  <c r="CY24" i="10" s="1"/>
  <c r="CX134" i="10"/>
  <c r="CX124" i="10"/>
  <c r="CX122" i="10"/>
  <c r="CY122" i="10" s="1"/>
  <c r="CX103" i="10"/>
  <c r="CX96" i="10"/>
  <c r="CX34" i="10"/>
  <c r="CX30" i="10"/>
  <c r="CX21" i="10"/>
  <c r="CX14" i="10"/>
  <c r="CX12" i="10"/>
  <c r="CX10" i="10"/>
  <c r="CX8" i="10"/>
  <c r="CX148" i="10"/>
  <c r="CX136" i="10"/>
  <c r="CX115" i="10"/>
  <c r="CX105" i="10"/>
  <c r="CX79" i="10"/>
  <c r="CX47" i="10"/>
  <c r="CX44" i="10"/>
  <c r="CX40" i="10"/>
  <c r="CX27" i="10"/>
  <c r="CX23" i="10"/>
  <c r="CX18" i="10"/>
  <c r="CX117" i="10"/>
  <c r="CX81" i="10"/>
  <c r="CX55" i="10"/>
  <c r="CX33" i="10"/>
  <c r="CX29" i="10"/>
  <c r="CX119" i="10"/>
  <c r="CX100" i="10"/>
  <c r="CX90" i="10"/>
  <c r="CX83" i="10"/>
  <c r="CX69" i="10"/>
  <c r="CX62" i="10"/>
  <c r="CX60" i="10"/>
  <c r="CX43" i="10"/>
  <c r="CX39" i="10"/>
  <c r="CX26" i="10"/>
  <c r="CX137" i="10"/>
  <c r="CX109" i="10"/>
  <c r="CX92" i="10"/>
  <c r="CX85" i="10"/>
  <c r="CX73" i="10"/>
  <c r="CX67" i="10"/>
  <c r="CX65" i="10"/>
  <c r="CX56" i="10"/>
  <c r="CX48" i="10"/>
  <c r="CX32" i="10"/>
  <c r="K98" i="9"/>
  <c r="AR98" i="9"/>
  <c r="Z93" i="9"/>
  <c r="Y93" i="9"/>
  <c r="J93" i="9"/>
  <c r="AQ91" i="9"/>
  <c r="Z92" i="9"/>
  <c r="Y92" i="9"/>
  <c r="J92" i="9"/>
  <c r="AQ83" i="9"/>
  <c r="K94" i="9"/>
  <c r="AR86" i="9"/>
  <c r="K85" i="9"/>
  <c r="AR85" i="9"/>
  <c r="K88" i="9"/>
  <c r="AR88" i="9"/>
  <c r="K78" i="9"/>
  <c r="AR93" i="9"/>
  <c r="Y83" i="9"/>
  <c r="J83" i="9"/>
  <c r="Z83" i="9"/>
  <c r="AQ81" i="9"/>
  <c r="Z88" i="9"/>
  <c r="Y88" i="9"/>
  <c r="J88" i="9"/>
  <c r="AQ88" i="9"/>
  <c r="Z96" i="9"/>
  <c r="J96" i="9"/>
  <c r="Y96" i="9"/>
  <c r="AQ89" i="9"/>
  <c r="K89" i="9"/>
  <c r="AR82" i="9"/>
  <c r="Z98" i="9"/>
  <c r="Y98" i="9"/>
  <c r="J98" i="9"/>
  <c r="AQ98" i="9"/>
  <c r="K80" i="9"/>
  <c r="AR77" i="9"/>
  <c r="Y89" i="9"/>
  <c r="Z89" i="9"/>
  <c r="J89" i="9"/>
  <c r="AQ82" i="9"/>
  <c r="K87" i="9"/>
  <c r="AR80" i="9"/>
  <c r="K91" i="9"/>
  <c r="AR87" i="9"/>
  <c r="Z81" i="9"/>
  <c r="Y81" i="9"/>
  <c r="J81" i="9"/>
  <c r="AQ94" i="9"/>
  <c r="K77" i="9"/>
  <c r="AR92" i="9"/>
  <c r="Y82" i="9"/>
  <c r="J82" i="9"/>
  <c r="Z82" i="9"/>
  <c r="AQ78" i="9"/>
  <c r="K95" i="9"/>
  <c r="AR97" i="9"/>
  <c r="K83" i="9"/>
  <c r="AR81" i="9"/>
  <c r="Z77" i="9"/>
  <c r="J77" i="9"/>
  <c r="Y77" i="9"/>
  <c r="AQ92" i="9"/>
  <c r="Y80" i="9"/>
  <c r="Z80" i="9"/>
  <c r="J80" i="9"/>
  <c r="AQ77" i="9"/>
  <c r="Z94" i="9"/>
  <c r="Y94" i="9"/>
  <c r="J94" i="9"/>
  <c r="AQ86" i="9"/>
  <c r="K90" i="9"/>
  <c r="AR96" i="9"/>
  <c r="K86" i="9"/>
  <c r="AR84" i="9"/>
  <c r="K96" i="9"/>
  <c r="AR89" i="9"/>
  <c r="Y91" i="9"/>
  <c r="Z91" i="9"/>
  <c r="J91" i="9"/>
  <c r="AQ87" i="9"/>
  <c r="Y85" i="9"/>
  <c r="J85" i="9"/>
  <c r="Z85" i="9"/>
  <c r="AQ85" i="9"/>
  <c r="K97" i="9"/>
  <c r="AR90" i="9"/>
  <c r="Y87" i="9"/>
  <c r="Z87" i="9"/>
  <c r="J87" i="9"/>
  <c r="AQ80" i="9"/>
  <c r="K93" i="9"/>
  <c r="AR91" i="9"/>
  <c r="K92" i="9"/>
  <c r="AR83" i="9"/>
  <c r="Z79" i="9"/>
  <c r="Y79" i="9"/>
  <c r="J79" i="9"/>
  <c r="AQ79" i="9"/>
  <c r="K82" i="9"/>
  <c r="AR78" i="9"/>
  <c r="K84" i="9"/>
  <c r="AR95" i="9"/>
  <c r="Y84" i="9"/>
  <c r="Z84" i="9"/>
  <c r="J84" i="9"/>
  <c r="AQ95" i="9"/>
  <c r="Y78" i="9"/>
  <c r="Z78" i="9"/>
  <c r="J78" i="9"/>
  <c r="AQ93" i="9"/>
  <c r="Y97" i="9"/>
  <c r="Z97" i="9"/>
  <c r="J97" i="9"/>
  <c r="AQ90" i="9"/>
  <c r="K79" i="9"/>
  <c r="AR79" i="9"/>
  <c r="K81" i="9"/>
  <c r="AR94" i="9"/>
  <c r="Y90" i="9"/>
  <c r="Z90" i="9"/>
  <c r="J90" i="9"/>
  <c r="AQ96" i="9"/>
  <c r="Y86" i="9"/>
  <c r="Z86" i="9"/>
  <c r="J86" i="9"/>
  <c r="AQ84" i="9"/>
  <c r="Y95" i="9"/>
  <c r="Z95" i="9"/>
  <c r="J95" i="9"/>
  <c r="AQ97" i="9"/>
  <c r="CY352" i="10" l="1"/>
  <c r="CY8" i="10"/>
  <c r="CY175" i="10"/>
  <c r="CY144" i="10"/>
  <c r="CY285" i="10"/>
  <c r="CY322" i="10"/>
  <c r="CY304" i="10"/>
  <c r="CY339" i="10"/>
  <c r="CY534" i="10"/>
  <c r="CY685" i="10"/>
  <c r="CY818" i="10"/>
  <c r="CY184" i="10"/>
  <c r="CY448" i="10"/>
  <c r="CY835" i="10"/>
  <c r="CY471" i="10"/>
  <c r="CY255" i="10"/>
  <c r="CY508" i="10"/>
  <c r="CY129" i="10"/>
  <c r="CY84" i="10"/>
  <c r="CY118" i="10"/>
  <c r="CY77" i="10"/>
  <c r="CY136" i="10"/>
  <c r="CY164" i="10"/>
  <c r="CY179" i="10"/>
  <c r="CY208" i="10"/>
  <c r="CY274" i="10"/>
  <c r="CY312" i="10"/>
  <c r="CY330" i="10"/>
  <c r="CY365" i="10"/>
  <c r="CY440" i="10"/>
  <c r="CY488" i="10"/>
  <c r="CY422" i="10"/>
  <c r="CY551" i="10"/>
  <c r="CY660" i="10"/>
  <c r="CY707" i="10"/>
  <c r="CY723" i="10"/>
  <c r="CY815" i="10"/>
  <c r="CY299" i="10"/>
  <c r="CY480" i="10"/>
  <c r="CY672" i="10"/>
  <c r="CY782" i="10"/>
  <c r="CY597" i="10"/>
  <c r="CY635" i="10"/>
  <c r="CY581" i="10"/>
  <c r="CY823" i="10"/>
  <c r="CY375" i="10"/>
  <c r="CY178" i="10"/>
  <c r="CY35" i="10"/>
  <c r="CY430" i="10"/>
  <c r="CY44" i="10"/>
  <c r="CY235" i="10"/>
  <c r="CY344" i="10"/>
  <c r="CZ344" i="10" s="1"/>
  <c r="BY344" i="10" s="1"/>
  <c r="CY356" i="10"/>
  <c r="CY739" i="10"/>
  <c r="CY774" i="10"/>
  <c r="CY306" i="10"/>
  <c r="CY97" i="10"/>
  <c r="CY133" i="10"/>
  <c r="CY188" i="10"/>
  <c r="CY203" i="10"/>
  <c r="CY371" i="10"/>
  <c r="CY500" i="10"/>
  <c r="CY687" i="10"/>
  <c r="CY15" i="10"/>
  <c r="CY234" i="10"/>
  <c r="CY408" i="10"/>
  <c r="CY804" i="10"/>
  <c r="CY776" i="10"/>
  <c r="CY38" i="10"/>
  <c r="CY33" i="10"/>
  <c r="CY190" i="10"/>
  <c r="CY125" i="10"/>
  <c r="CY119" i="10"/>
  <c r="CY230" i="10"/>
  <c r="CY246" i="10"/>
  <c r="CY245" i="10"/>
  <c r="CY149" i="10"/>
  <c r="CY202" i="10"/>
  <c r="CY268" i="10"/>
  <c r="CY366" i="10"/>
  <c r="CY308" i="10"/>
  <c r="CY383" i="10"/>
  <c r="CY382" i="10"/>
  <c r="CY484" i="10"/>
  <c r="CY462" i="10"/>
  <c r="CY526" i="10"/>
  <c r="CY544" i="10"/>
  <c r="CY498" i="10"/>
  <c r="CY595" i="10"/>
  <c r="CY621" i="10"/>
  <c r="CY633" i="10"/>
  <c r="CY628" i="10"/>
  <c r="CY701" i="10"/>
  <c r="CY675" i="10"/>
  <c r="CY700" i="10"/>
  <c r="CY809" i="10"/>
  <c r="CY764" i="10"/>
  <c r="CY793" i="10"/>
  <c r="CY843" i="10"/>
  <c r="CY862" i="10"/>
  <c r="CY828" i="10"/>
  <c r="CY868" i="10"/>
  <c r="CY860" i="10"/>
  <c r="CY176" i="10"/>
  <c r="CY264" i="10"/>
  <c r="CY692" i="10"/>
  <c r="CY811" i="10"/>
  <c r="CY634" i="10"/>
  <c r="CY787" i="10"/>
  <c r="CY26" i="10"/>
  <c r="CY91" i="10"/>
  <c r="CY34" i="10"/>
  <c r="CY196" i="10"/>
  <c r="CY167" i="10"/>
  <c r="CY248" i="10"/>
  <c r="CY311" i="10"/>
  <c r="CY369" i="10"/>
  <c r="CY482" i="10"/>
  <c r="CY434" i="10"/>
  <c r="CY536" i="10"/>
  <c r="CY625" i="10"/>
  <c r="CY567" i="10"/>
  <c r="CY568" i="10"/>
  <c r="CY584" i="10"/>
  <c r="CY758" i="10"/>
  <c r="CY766" i="10"/>
  <c r="CY777" i="10"/>
  <c r="CY816" i="10"/>
  <c r="CY814" i="10"/>
  <c r="CY817" i="10"/>
  <c r="CY844" i="10"/>
  <c r="CY684" i="10"/>
  <c r="CY639" i="10"/>
  <c r="CY756" i="10"/>
  <c r="CY798" i="10"/>
  <c r="CY14" i="10"/>
  <c r="CY54" i="10"/>
  <c r="CY51" i="10"/>
  <c r="CY238" i="10"/>
  <c r="CY237" i="10"/>
  <c r="CY253" i="10"/>
  <c r="CY574" i="10"/>
  <c r="CY649" i="10"/>
  <c r="CY841" i="10"/>
  <c r="CY851" i="10"/>
  <c r="CY169" i="10"/>
  <c r="CY213" i="10"/>
  <c r="CY398" i="10"/>
  <c r="CY351" i="10"/>
  <c r="CY309" i="10"/>
  <c r="CY397" i="10"/>
  <c r="CY457" i="10"/>
  <c r="CY473" i="10"/>
  <c r="CY589" i="10"/>
  <c r="CY564" i="10"/>
  <c r="CY645" i="10"/>
  <c r="CY668" i="10"/>
  <c r="CY651" i="10"/>
  <c r="CY718" i="10"/>
  <c r="CY704" i="10"/>
  <c r="CY703" i="10"/>
  <c r="CY775" i="10"/>
  <c r="CZ775" i="10" s="1"/>
  <c r="BY775" i="10" s="1"/>
  <c r="CY855" i="10"/>
  <c r="CY62" i="10"/>
  <c r="CY259" i="10"/>
  <c r="CY381" i="10"/>
  <c r="CY376" i="10"/>
  <c r="CY524" i="10"/>
  <c r="CY542" i="10"/>
  <c r="CY563" i="10"/>
  <c r="CY605" i="10"/>
  <c r="CY741" i="10"/>
  <c r="CY120" i="10"/>
  <c r="CY182" i="10"/>
  <c r="CZ182" i="10" s="1"/>
  <c r="BY182" i="10" s="1"/>
  <c r="CY215" i="10"/>
  <c r="CY276" i="10"/>
  <c r="CY415" i="10"/>
  <c r="CY546" i="10"/>
  <c r="CY532" i="10"/>
  <c r="CY302" i="10"/>
  <c r="CY481" i="10"/>
  <c r="CY492" i="10"/>
  <c r="CY578" i="10"/>
  <c r="CY600" i="10"/>
  <c r="CY579" i="10"/>
  <c r="CY702" i="10"/>
  <c r="CY748" i="10"/>
  <c r="CY871" i="10"/>
  <c r="CY357" i="10"/>
  <c r="CY11" i="10"/>
  <c r="CY427" i="10"/>
  <c r="CY416" i="10"/>
  <c r="CY602" i="10"/>
  <c r="CY12" i="10"/>
  <c r="CY159" i="10"/>
  <c r="CY429" i="10"/>
  <c r="CY789" i="10"/>
  <c r="CY93" i="10"/>
  <c r="CY27" i="10"/>
  <c r="CY89" i="10"/>
  <c r="CY20" i="10"/>
  <c r="CY79" i="10"/>
  <c r="CY132" i="10"/>
  <c r="CY141" i="10"/>
  <c r="CY106" i="10"/>
  <c r="CY166" i="10"/>
  <c r="CY115" i="10"/>
  <c r="CY224" i="10"/>
  <c r="CY242" i="10"/>
  <c r="CY241" i="10"/>
  <c r="CY287" i="10"/>
  <c r="CY267" i="10"/>
  <c r="CY337" i="10"/>
  <c r="CY319" i="10"/>
  <c r="CY378" i="10"/>
  <c r="CY413" i="10"/>
  <c r="CY361" i="10"/>
  <c r="CY354" i="10"/>
  <c r="CY455" i="10"/>
  <c r="CY399" i="10"/>
  <c r="CY436" i="10"/>
  <c r="CY424" i="10"/>
  <c r="CY458" i="10"/>
  <c r="CY474" i="10"/>
  <c r="CY447" i="10"/>
  <c r="CY425" i="10"/>
  <c r="CY556" i="10"/>
  <c r="CY485" i="10"/>
  <c r="CY566" i="10"/>
  <c r="CY617" i="10"/>
  <c r="CY497" i="10"/>
  <c r="CY515" i="10"/>
  <c r="CY535" i="10"/>
  <c r="CY573" i="10"/>
  <c r="CY594" i="10"/>
  <c r="CY561" i="10"/>
  <c r="CY652" i="10"/>
  <c r="CY622" i="10"/>
  <c r="CY658" i="10"/>
  <c r="CY644" i="10"/>
  <c r="CY671" i="10"/>
  <c r="CY696" i="10"/>
  <c r="CY714" i="10"/>
  <c r="CY736" i="10"/>
  <c r="CY753" i="10"/>
  <c r="CZ753" i="10" s="1"/>
  <c r="BY753" i="10" s="1"/>
  <c r="CY797" i="10"/>
  <c r="CY791" i="10"/>
  <c r="CY790" i="10"/>
  <c r="CY829" i="10"/>
  <c r="CY842" i="10"/>
  <c r="CY858" i="10"/>
  <c r="CY824" i="10"/>
  <c r="CY347" i="10"/>
  <c r="CY435" i="10"/>
  <c r="CZ440" i="10" s="1"/>
  <c r="BY440" i="10" s="1"/>
  <c r="CY554" i="10"/>
  <c r="CY759" i="10"/>
  <c r="CY380" i="10"/>
  <c r="CY832" i="10"/>
  <c r="CY514" i="10"/>
  <c r="CY501" i="10"/>
  <c r="CY565" i="10"/>
  <c r="CY582" i="10"/>
  <c r="CY646" i="10"/>
  <c r="CY656" i="10"/>
  <c r="CY693" i="10"/>
  <c r="CY724" i="10"/>
  <c r="CY743" i="10"/>
  <c r="CY111" i="10"/>
  <c r="CY239" i="10"/>
  <c r="CZ238" i="10" s="1"/>
  <c r="BY238" i="10" s="1"/>
  <c r="CY681" i="10"/>
  <c r="CY808" i="10"/>
  <c r="CY96" i="10"/>
  <c r="CY163" i="10"/>
  <c r="CZ164" i="10" s="1"/>
  <c r="BY164" i="10" s="1"/>
  <c r="CY288" i="10"/>
  <c r="CY521" i="10"/>
  <c r="CY130" i="10"/>
  <c r="CY151" i="10"/>
  <c r="CY476" i="10"/>
  <c r="CY522" i="10"/>
  <c r="CY541" i="10"/>
  <c r="CY9" i="10"/>
  <c r="CY59" i="10"/>
  <c r="CY90" i="10"/>
  <c r="CY187" i="10"/>
  <c r="CY55" i="10"/>
  <c r="CY218" i="10"/>
  <c r="CY204" i="10"/>
  <c r="CY273" i="10"/>
  <c r="CY314" i="10"/>
  <c r="CY384" i="10"/>
  <c r="CY362" i="10"/>
  <c r="CY385" i="10"/>
  <c r="CY367" i="10"/>
  <c r="CY407" i="10"/>
  <c r="CZ407" i="10" s="1"/>
  <c r="BY407" i="10" s="1"/>
  <c r="CY461" i="10"/>
  <c r="CY437" i="10"/>
  <c r="CY431" i="10"/>
  <c r="CY504" i="10"/>
  <c r="CY503" i="10"/>
  <c r="CY525" i="10"/>
  <c r="CY609" i="10"/>
  <c r="CZ635" i="10"/>
  <c r="BY635" i="10" s="1"/>
  <c r="CY680" i="10"/>
  <c r="CY677" i="10"/>
  <c r="CY726" i="10"/>
  <c r="CY752" i="10"/>
  <c r="CY849" i="10"/>
  <c r="CY865" i="10"/>
  <c r="CY103" i="10"/>
  <c r="CY393" i="10"/>
  <c r="CY223" i="10"/>
  <c r="CY281" i="10"/>
  <c r="CY459" i="10"/>
  <c r="CY577" i="10"/>
  <c r="CY719" i="10"/>
  <c r="CY388" i="10"/>
  <c r="CZ399" i="10" s="1"/>
  <c r="BY399" i="10" s="1"/>
  <c r="CY372" i="10"/>
  <c r="CY100" i="10"/>
  <c r="CY170" i="10"/>
  <c r="CY405" i="10"/>
  <c r="CY647" i="10"/>
  <c r="CY690" i="10"/>
  <c r="CY662" i="10"/>
  <c r="CY127" i="10"/>
  <c r="CY61" i="10"/>
  <c r="CY21" i="10"/>
  <c r="CY56" i="10"/>
  <c r="CY744" i="10"/>
  <c r="CY270" i="10"/>
  <c r="CY247" i="10"/>
  <c r="CY516" i="10"/>
  <c r="CY799" i="10"/>
  <c r="CZ799" i="10" s="1"/>
  <c r="BY799" i="10" s="1"/>
  <c r="CY438" i="10"/>
  <c r="CY293" i="10"/>
  <c r="CY364" i="10"/>
  <c r="CY539" i="10"/>
  <c r="CY439" i="10"/>
  <c r="CY145" i="10"/>
  <c r="CY50" i="10"/>
  <c r="CY232" i="10"/>
  <c r="CY391" i="10"/>
  <c r="CY479" i="10"/>
  <c r="CY533" i="10"/>
  <c r="CY638" i="10"/>
  <c r="CY686" i="10"/>
  <c r="CY746" i="10"/>
  <c r="CY713" i="10"/>
  <c r="CY850" i="10"/>
  <c r="CY853" i="10"/>
  <c r="CY874" i="10"/>
  <c r="CY603" i="10"/>
  <c r="CY715" i="10"/>
  <c r="CY10" i="10"/>
  <c r="CZ9" i="10" s="1"/>
  <c r="BY9" i="10" s="1"/>
  <c r="DM7" i="10" s="1"/>
  <c r="CY105" i="10"/>
  <c r="CY19" i="10"/>
  <c r="CY110" i="10"/>
  <c r="CY68" i="10"/>
  <c r="CY99" i="10"/>
  <c r="CY37" i="10"/>
  <c r="CY47" i="10"/>
  <c r="CY81" i="10"/>
  <c r="CY32" i="10"/>
  <c r="CY75" i="10"/>
  <c r="CY134" i="10"/>
  <c r="CY154" i="10"/>
  <c r="CY177" i="10"/>
  <c r="CY189" i="10"/>
  <c r="CY123" i="10"/>
  <c r="CY168" i="10"/>
  <c r="CZ168" i="10" s="1"/>
  <c r="BY168" i="10" s="1"/>
  <c r="CY117" i="10"/>
  <c r="CY161" i="10"/>
  <c r="CZ161" i="10" s="1"/>
  <c r="BY161" i="10" s="1"/>
  <c r="CY228" i="10"/>
  <c r="CZ228" i="10" s="1"/>
  <c r="BY228" i="10" s="1"/>
  <c r="CY243" i="10"/>
  <c r="CY138" i="10"/>
  <c r="CY257" i="10"/>
  <c r="CY206" i="10"/>
  <c r="CZ206" i="10" s="1"/>
  <c r="BY206" i="10" s="1"/>
  <c r="CY200" i="10"/>
  <c r="CY286" i="10"/>
  <c r="CY269" i="10"/>
  <c r="CY272" i="10"/>
  <c r="CZ282" i="10" s="1"/>
  <c r="BY282" i="10" s="1"/>
  <c r="CY266" i="10"/>
  <c r="CY340" i="10"/>
  <c r="CY402" i="10"/>
  <c r="CY321" i="10"/>
  <c r="CY341" i="10"/>
  <c r="CZ341" i="10" s="1"/>
  <c r="BY341" i="10" s="1"/>
  <c r="CY414" i="10"/>
  <c r="CY363" i="10"/>
  <c r="CY403" i="10"/>
  <c r="CZ408" i="10" s="1"/>
  <c r="BY408" i="10" s="1"/>
  <c r="CY418" i="10"/>
  <c r="CZ424" i="10" s="1"/>
  <c r="BY424" i="10" s="1"/>
  <c r="CY478" i="10"/>
  <c r="CY446" i="10"/>
  <c r="CY460" i="10"/>
  <c r="CY486" i="10"/>
  <c r="CY496" i="10"/>
  <c r="CY510" i="10"/>
  <c r="CY550" i="10"/>
  <c r="CY487" i="10"/>
  <c r="CY593" i="10"/>
  <c r="CY619" i="10"/>
  <c r="CY499" i="10"/>
  <c r="CY517" i="10"/>
  <c r="CY537" i="10"/>
  <c r="CY575" i="10"/>
  <c r="CY596" i="10"/>
  <c r="CY580" i="10"/>
  <c r="CY637" i="10"/>
  <c r="CY653" i="10"/>
  <c r="CY663" i="10"/>
  <c r="CY683" i="10"/>
  <c r="CY666" i="10"/>
  <c r="CY699" i="10"/>
  <c r="CY673" i="10"/>
  <c r="CY698" i="10"/>
  <c r="CY705" i="10"/>
  <c r="CY735" i="10"/>
  <c r="CY745" i="10"/>
  <c r="CY755" i="10"/>
  <c r="CY762" i="10"/>
  <c r="CY781" i="10"/>
  <c r="CY836" i="10"/>
  <c r="CY813" i="10"/>
  <c r="CZ816" i="10" s="1"/>
  <c r="BY816" i="10" s="1"/>
  <c r="CY861" i="10"/>
  <c r="CY826" i="10"/>
  <c r="CY867" i="10"/>
  <c r="CZ868" i="10" s="1"/>
  <c r="BY868" i="10" s="1"/>
  <c r="CY590" i="10"/>
  <c r="CZ590" i="10" s="1"/>
  <c r="BY590" i="10" s="1"/>
  <c r="CY618" i="10"/>
  <c r="CY630" i="10"/>
  <c r="CY689" i="10"/>
  <c r="CY720" i="10"/>
  <c r="CY721" i="10"/>
  <c r="CY807" i="10"/>
  <c r="CY810" i="10"/>
  <c r="CY840" i="10"/>
  <c r="CZ844" i="10" s="1"/>
  <c r="BY844" i="10" s="1"/>
  <c r="CY822" i="10"/>
  <c r="CY18" i="10"/>
  <c r="CY76" i="10"/>
  <c r="CZ75" i="10" s="1"/>
  <c r="BY75" i="10" s="1"/>
  <c r="CY101" i="10"/>
  <c r="CZ99" i="10" s="1"/>
  <c r="BY99" i="10" s="1"/>
  <c r="CY53" i="10"/>
  <c r="CY40" i="10"/>
  <c r="CY60" i="10"/>
  <c r="CY207" i="10"/>
  <c r="CY92" i="10"/>
  <c r="CY173" i="10"/>
  <c r="CY150" i="10"/>
  <c r="CZ150" i="10" s="1"/>
  <c r="BY150" i="10" s="1"/>
  <c r="CY211" i="10"/>
  <c r="CY137" i="10"/>
  <c r="CY67" i="10"/>
  <c r="CY250" i="10"/>
  <c r="CY249" i="10"/>
  <c r="CY153" i="10"/>
  <c r="CY220" i="10"/>
  <c r="CY212" i="10"/>
  <c r="CY278" i="10"/>
  <c r="CY289" i="10"/>
  <c r="CY282" i="10"/>
  <c r="CY316" i="10"/>
  <c r="CY300" i="10"/>
  <c r="CY313" i="10"/>
  <c r="CY392" i="10"/>
  <c r="CY390" i="10"/>
  <c r="CY370" i="10"/>
  <c r="CZ374" i="10" s="1"/>
  <c r="BY374" i="10" s="1"/>
  <c r="CY386" i="10"/>
  <c r="CY400" i="10"/>
  <c r="CY463" i="10"/>
  <c r="CY432" i="10"/>
  <c r="CY450" i="10"/>
  <c r="CY466" i="10"/>
  <c r="CY477" i="10"/>
  <c r="CY599" i="10"/>
  <c r="CY489" i="10"/>
  <c r="CY505" i="10"/>
  <c r="CY527" i="10"/>
  <c r="CY614" i="10"/>
  <c r="CY570" i="10"/>
  <c r="CY588" i="10"/>
  <c r="CY611" i="10"/>
  <c r="CY659" i="10"/>
  <c r="CY664" i="10"/>
  <c r="CY641" i="10"/>
  <c r="CY640" i="10"/>
  <c r="CZ637" i="10" s="1"/>
  <c r="BY637" i="10" s="1"/>
  <c r="CY682" i="10"/>
  <c r="CY695" i="10"/>
  <c r="CY712" i="10"/>
  <c r="CY708" i="10"/>
  <c r="CY729" i="10"/>
  <c r="CY728" i="10"/>
  <c r="CY763" i="10"/>
  <c r="CY768" i="10"/>
  <c r="CY785" i="10"/>
  <c r="CZ785" i="10" s="1"/>
  <c r="BY785" i="10" s="1"/>
  <c r="CY788" i="10"/>
  <c r="CY827" i="10"/>
  <c r="CY833" i="10"/>
  <c r="CZ833" i="10" s="1"/>
  <c r="BY833" i="10" s="1"/>
  <c r="CY825" i="10"/>
  <c r="CZ825" i="10" s="1"/>
  <c r="BY825" i="10" s="1"/>
  <c r="CY819" i="10"/>
  <c r="CY856" i="10"/>
  <c r="CY852" i="10"/>
  <c r="CY870" i="10"/>
  <c r="CZ870" i="10" s="1"/>
  <c r="BY870" i="10" s="1"/>
  <c r="CY795" i="10"/>
  <c r="CY135" i="10"/>
  <c r="CY116" i="10"/>
  <c r="CZ114" i="10" s="1"/>
  <c r="BY114" i="10" s="1"/>
  <c r="CY143" i="10"/>
  <c r="CY39" i="10"/>
  <c r="CY31" i="10"/>
  <c r="CY69" i="10"/>
  <c r="CY148" i="10"/>
  <c r="CY142" i="10"/>
  <c r="CY210" i="10"/>
  <c r="CY275" i="10"/>
  <c r="CY265" i="10"/>
  <c r="CY297" i="10"/>
  <c r="CY318" i="10"/>
  <c r="CY360" i="10"/>
  <c r="CY292" i="10"/>
  <c r="CY410" i="10"/>
  <c r="CY426" i="10"/>
  <c r="CY540" i="10"/>
  <c r="CY543" i="10"/>
  <c r="CY654" i="10"/>
  <c r="CY734" i="10"/>
  <c r="CY738" i="10"/>
  <c r="CY767" i="10"/>
  <c r="CY794" i="10"/>
  <c r="CY869" i="10"/>
  <c r="CY95" i="10"/>
  <c r="CZ95" i="10" s="1"/>
  <c r="BY95" i="10" s="1"/>
  <c r="CY131" i="10"/>
  <c r="CZ137" i="10" s="1"/>
  <c r="BY137" i="10" s="1"/>
  <c r="CY108" i="10"/>
  <c r="CY41" i="10"/>
  <c r="CY48" i="10"/>
  <c r="CZ49" i="10" s="1"/>
  <c r="BY49" i="10" s="1"/>
  <c r="CY109" i="10"/>
  <c r="CZ110" i="10" s="1"/>
  <c r="BY110" i="10" s="1"/>
  <c r="CY197" i="10"/>
  <c r="CZ197" i="10" s="1"/>
  <c r="BY197" i="10" s="1"/>
  <c r="CY180" i="10"/>
  <c r="CY157" i="10"/>
  <c r="CZ156" i="10" s="1"/>
  <c r="BY156" i="10" s="1"/>
  <c r="CY83" i="10"/>
  <c r="CZ85" i="10" s="1"/>
  <c r="BY85" i="10" s="1"/>
  <c r="CY192" i="10"/>
  <c r="CY191" i="10"/>
  <c r="CY252" i="10"/>
  <c r="CY251" i="10"/>
  <c r="CY172" i="10"/>
  <c r="CY227" i="10"/>
  <c r="CZ227" i="10" s="1"/>
  <c r="BY227" i="10" s="1"/>
  <c r="CY214" i="10"/>
  <c r="CY263" i="10"/>
  <c r="CZ263" i="10" s="1"/>
  <c r="BY263" i="10" s="1"/>
  <c r="CY334" i="10"/>
  <c r="CY280" i="10"/>
  <c r="CY329" i="10"/>
  <c r="CZ329" i="10" s="1"/>
  <c r="BY329" i="10" s="1"/>
  <c r="CY315" i="10"/>
  <c r="CZ315" i="10" s="1"/>
  <c r="BY315" i="10" s="1"/>
  <c r="CY411" i="10"/>
  <c r="CY373" i="10"/>
  <c r="CY394" i="10"/>
  <c r="CY348" i="10"/>
  <c r="CZ348" i="10" s="1"/>
  <c r="BY348" i="10" s="1"/>
  <c r="CY406" i="10"/>
  <c r="CY442" i="10"/>
  <c r="CY465" i="10"/>
  <c r="CZ465" i="10" s="1"/>
  <c r="BY465" i="10" s="1"/>
  <c r="CY490" i="10"/>
  <c r="CZ490" i="10" s="1"/>
  <c r="BY490" i="10" s="1"/>
  <c r="CY468" i="10"/>
  <c r="CY419" i="10"/>
  <c r="CY512" i="10"/>
  <c r="CZ513" i="10" s="1"/>
  <c r="BY513" i="10" s="1"/>
  <c r="CY552" i="10"/>
  <c r="CZ552" i="10" s="1"/>
  <c r="BY552" i="10" s="1"/>
  <c r="CY547" i="10"/>
  <c r="CY491" i="10"/>
  <c r="CY558" i="10"/>
  <c r="CZ559" i="10" s="1"/>
  <c r="BY559" i="10" s="1"/>
  <c r="CY583" i="10"/>
  <c r="CZ564" i="10" s="1"/>
  <c r="BY564" i="10" s="1"/>
  <c r="CY604" i="10"/>
  <c r="CY559" i="10"/>
  <c r="CY613" i="10"/>
  <c r="CY650" i="10"/>
  <c r="CY642" i="10"/>
  <c r="CY710" i="10"/>
  <c r="CY665" i="10"/>
  <c r="CY727" i="10"/>
  <c r="CY730" i="10"/>
  <c r="CY760" i="10"/>
  <c r="CZ760" i="10" s="1"/>
  <c r="BY760" i="10" s="1"/>
  <c r="CY754" i="10"/>
  <c r="CY770" i="10"/>
  <c r="CY834" i="10"/>
  <c r="CY863" i="10"/>
  <c r="CY29" i="10"/>
  <c r="CZ29" i="10" s="1"/>
  <c r="BY29" i="10" s="1"/>
  <c r="CY831" i="10"/>
  <c r="CZ831" i="10" s="1"/>
  <c r="BY831" i="10" s="1"/>
  <c r="CY277" i="10"/>
  <c r="CY404" i="10"/>
  <c r="CY396" i="10"/>
  <c r="CY294" i="10"/>
  <c r="CY412" i="10"/>
  <c r="CY441" i="10"/>
  <c r="CY518" i="10"/>
  <c r="CY475" i="10"/>
  <c r="CY509" i="10"/>
  <c r="CY529" i="10"/>
  <c r="CY572" i="10"/>
  <c r="CY626" i="10"/>
  <c r="CY670" i="10"/>
  <c r="CY657" i="10"/>
  <c r="CY697" i="10"/>
  <c r="CY709" i="10"/>
  <c r="CZ694" i="10" s="1"/>
  <c r="BY694" i="10" s="1"/>
  <c r="CY731" i="10"/>
  <c r="CY801" i="10"/>
  <c r="CY800" i="10"/>
  <c r="CZ800" i="10" s="1"/>
  <c r="BY800" i="10" s="1"/>
  <c r="CY859" i="10"/>
  <c r="CY845" i="10"/>
  <c r="CY49" i="10"/>
  <c r="CY66" i="10"/>
  <c r="CY80" i="10"/>
  <c r="CZ80" i="10" s="1"/>
  <c r="BY80" i="10" s="1"/>
  <c r="CY42" i="10"/>
  <c r="CY57" i="10"/>
  <c r="CY124" i="10"/>
  <c r="CY70" i="10"/>
  <c r="CZ71" i="10" s="1"/>
  <c r="BY71" i="10" s="1"/>
  <c r="CY156" i="10"/>
  <c r="CY85" i="10"/>
  <c r="CY209" i="10"/>
  <c r="CY217" i="10"/>
  <c r="CY199" i="10"/>
  <c r="CY231" i="10"/>
  <c r="CY222" i="10"/>
  <c r="CZ224" i="10" s="1"/>
  <c r="BY224" i="10" s="1"/>
  <c r="CY291" i="10"/>
  <c r="CY305" i="10"/>
  <c r="CY320" i="10"/>
  <c r="CZ322" i="10" s="1"/>
  <c r="BY322" i="10" s="1"/>
  <c r="CY358" i="10"/>
  <c r="CY333" i="10"/>
  <c r="CY325" i="10"/>
  <c r="CY451" i="10"/>
  <c r="CY467" i="10"/>
  <c r="CY395" i="10"/>
  <c r="CY454" i="10"/>
  <c r="CY470" i="10"/>
  <c r="CY443" i="10"/>
  <c r="CZ443" i="10" s="1"/>
  <c r="BY443" i="10" s="1"/>
  <c r="CY421" i="10"/>
  <c r="CY520" i="10"/>
  <c r="CZ520" i="10" s="1"/>
  <c r="BY520" i="10" s="1"/>
  <c r="CY502" i="10"/>
  <c r="CY562" i="10"/>
  <c r="CZ582" i="10" s="1"/>
  <c r="BY582" i="10" s="1"/>
  <c r="CY493" i="10"/>
  <c r="CY511" i="10"/>
  <c r="CY569" i="10"/>
  <c r="CY585" i="10"/>
  <c r="CY606" i="10"/>
  <c r="CY612" i="10"/>
  <c r="CY643" i="10"/>
  <c r="CY676" i="10"/>
  <c r="CZ676" i="10" s="1"/>
  <c r="BY676" i="10" s="1"/>
  <c r="CY667" i="10"/>
  <c r="CZ667" i="10" s="1"/>
  <c r="BY667" i="10" s="1"/>
  <c r="CY725" i="10"/>
  <c r="CY750" i="10"/>
  <c r="CY749" i="10"/>
  <c r="CZ749" i="10" s="1"/>
  <c r="BY749" i="10" s="1"/>
  <c r="CY769" i="10"/>
  <c r="CY772" i="10"/>
  <c r="CY792" i="10"/>
  <c r="CY780" i="10"/>
  <c r="CZ782" i="10" s="1"/>
  <c r="BY782" i="10" s="1"/>
  <c r="CY847" i="10"/>
  <c r="CZ847" i="10" s="1"/>
  <c r="BY847" i="10" s="1"/>
  <c r="CY854" i="10"/>
  <c r="CY872" i="10"/>
  <c r="CY279" i="10"/>
  <c r="CY298" i="10"/>
  <c r="CY389" i="10"/>
  <c r="CY444" i="10"/>
  <c r="CY531" i="10"/>
  <c r="CZ530" i="10" s="1"/>
  <c r="BY530" i="10" s="1"/>
  <c r="CY716" i="10"/>
  <c r="CY733" i="10"/>
  <c r="CY71" i="10"/>
  <c r="CY86" i="10"/>
  <c r="CY23" i="10"/>
  <c r="CY73" i="10"/>
  <c r="CZ73" i="10" s="1"/>
  <c r="BY73" i="10" s="1"/>
  <c r="CY114" i="10"/>
  <c r="CY43" i="10"/>
  <c r="CY63" i="10"/>
  <c r="CZ60" i="10" s="1"/>
  <c r="BY60" i="10" s="1"/>
  <c r="CY30" i="10"/>
  <c r="CY65" i="10"/>
  <c r="CY126" i="10"/>
  <c r="CZ125" i="10" s="1"/>
  <c r="BY125" i="10" s="1"/>
  <c r="CY152" i="10"/>
  <c r="CZ154" i="10" s="1"/>
  <c r="BY154" i="10" s="1"/>
  <c r="CY104" i="10"/>
  <c r="CY158" i="10"/>
  <c r="CY219" i="10"/>
  <c r="CY240" i="10"/>
  <c r="CZ248" i="10" s="1"/>
  <c r="BY248" i="10" s="1"/>
  <c r="CY201" i="10"/>
  <c r="CY233" i="10"/>
  <c r="CY225" i="10"/>
  <c r="CZ225" i="10" s="1"/>
  <c r="BY225" i="10" s="1"/>
  <c r="CY336" i="10"/>
  <c r="CY295" i="10"/>
  <c r="CY262" i="10"/>
  <c r="CY307" i="10"/>
  <c r="CZ305" i="10" s="1"/>
  <c r="BY305" i="10" s="1"/>
  <c r="CY301" i="10"/>
  <c r="CZ301" i="10" s="1"/>
  <c r="BY301" i="10" s="1"/>
  <c r="CY331" i="10"/>
  <c r="CY379" i="10"/>
  <c r="CY335" i="10"/>
  <c r="CY342" i="10"/>
  <c r="CZ342" i="10" s="1"/>
  <c r="BY342" i="10" s="1"/>
  <c r="CY326" i="10"/>
  <c r="CZ326" i="10" s="1"/>
  <c r="BY326" i="10" s="1"/>
  <c r="CY377" i="10"/>
  <c r="CY359" i="10"/>
  <c r="CY453" i="10"/>
  <c r="CZ461" i="10" s="1"/>
  <c r="BY461" i="10" s="1"/>
  <c r="CY469" i="10"/>
  <c r="CY456" i="10"/>
  <c r="CY472" i="10"/>
  <c r="CY423" i="10"/>
  <c r="CZ418" i="10" s="1"/>
  <c r="BY418" i="10" s="1"/>
  <c r="CY538" i="10"/>
  <c r="CY530" i="10"/>
  <c r="CY483" i="10"/>
  <c r="CY495" i="10"/>
  <c r="CZ495" i="10" s="1"/>
  <c r="BY495" i="10" s="1"/>
  <c r="CY513" i="10"/>
  <c r="CY571" i="10"/>
  <c r="CY592" i="10"/>
  <c r="CY627" i="10"/>
  <c r="CZ628" i="10" s="1"/>
  <c r="BY628" i="10" s="1"/>
  <c r="CY555" i="10"/>
  <c r="CZ556" i="10" s="1"/>
  <c r="BY556" i="10" s="1"/>
  <c r="CY620" i="10"/>
  <c r="CY631" i="10"/>
  <c r="CZ631" i="10" s="1"/>
  <c r="BY631" i="10" s="1"/>
  <c r="CY655" i="10"/>
  <c r="CY674" i="10"/>
  <c r="CY679" i="10"/>
  <c r="CZ687" i="10" s="1"/>
  <c r="BY687" i="10" s="1"/>
  <c r="CY688" i="10"/>
  <c r="CY669" i="10"/>
  <c r="CZ659" i="10" s="1"/>
  <c r="BY659" i="10" s="1"/>
  <c r="CY694" i="10"/>
  <c r="CY706" i="10"/>
  <c r="CY737" i="10"/>
  <c r="CY751" i="10"/>
  <c r="CZ754" i="10" s="1"/>
  <c r="BY754" i="10" s="1"/>
  <c r="CY771" i="10"/>
  <c r="CY820" i="10"/>
  <c r="CY805" i="10"/>
  <c r="CZ804" i="10" s="1"/>
  <c r="BY804" i="10" s="1"/>
  <c r="CY838" i="10"/>
  <c r="CZ838" i="10" s="1"/>
  <c r="BY838" i="10" s="1"/>
  <c r="CY864" i="10"/>
  <c r="CY254" i="10"/>
  <c r="CY353" i="10"/>
  <c r="CZ351" i="10" s="1"/>
  <c r="BY351" i="10" s="1"/>
  <c r="CZ116" i="10"/>
  <c r="BY116" i="10" s="1"/>
  <c r="CZ776" i="10"/>
  <c r="BY776" i="10" s="1"/>
  <c r="CZ853" i="10"/>
  <c r="BY853" i="10" s="1"/>
  <c r="CZ20" i="10"/>
  <c r="BY20" i="10" s="1"/>
  <c r="CZ166" i="10"/>
  <c r="BY166" i="10" s="1"/>
  <c r="CZ287" i="10"/>
  <c r="BY287" i="10" s="1"/>
  <c r="CZ267" i="10"/>
  <c r="BY267" i="10" s="1"/>
  <c r="CZ319" i="10"/>
  <c r="BY319" i="10" s="1"/>
  <c r="CZ354" i="10"/>
  <c r="BY354" i="10" s="1"/>
  <c r="CZ617" i="10"/>
  <c r="BY617" i="10" s="1"/>
  <c r="CZ644" i="10"/>
  <c r="BY644" i="10" s="1"/>
  <c r="CZ774" i="10"/>
  <c r="BY774" i="10" s="1"/>
  <c r="CZ494" i="10"/>
  <c r="BY494" i="10" s="1"/>
  <c r="CZ12" i="10"/>
  <c r="BY12" i="10" s="1"/>
  <c r="DM10" i="10" s="1"/>
  <c r="CZ183" i="10"/>
  <c r="BY183" i="10" s="1"/>
  <c r="CZ10" i="10"/>
  <c r="BY10" i="10" s="1"/>
  <c r="DM8" i="10" s="1"/>
  <c r="CZ19" i="10"/>
  <c r="BY19" i="10" s="1"/>
  <c r="CZ177" i="10"/>
  <c r="BY177" i="10" s="1"/>
  <c r="CZ189" i="10"/>
  <c r="BY189" i="10" s="1"/>
  <c r="CZ123" i="10"/>
  <c r="BY123" i="10" s="1"/>
  <c r="CZ138" i="10"/>
  <c r="BY138" i="10" s="1"/>
  <c r="CZ257" i="10"/>
  <c r="BY257" i="10" s="1"/>
  <c r="CZ402" i="10"/>
  <c r="BY402" i="10" s="1"/>
  <c r="CZ321" i="10"/>
  <c r="BY321" i="10" s="1"/>
  <c r="CZ619" i="10"/>
  <c r="BY619" i="10" s="1"/>
  <c r="CZ762" i="10"/>
  <c r="BY762" i="10" s="1"/>
  <c r="CZ781" i="10"/>
  <c r="BY781" i="10" s="1"/>
  <c r="CZ62" i="10"/>
  <c r="BY62" i="10" s="1"/>
  <c r="CZ184" i="10"/>
  <c r="BY184" i="10" s="1"/>
  <c r="CZ51" i="10"/>
  <c r="BY51" i="10" s="1"/>
  <c r="CZ258" i="10"/>
  <c r="BY258" i="10" s="1"/>
  <c r="CZ851" i="10"/>
  <c r="BY851" i="10" s="1"/>
  <c r="CZ56" i="10"/>
  <c r="BY56" i="10" s="1"/>
  <c r="CZ96" i="10"/>
  <c r="BY96" i="10" s="1"/>
  <c r="CZ77" i="10"/>
  <c r="BY77" i="10" s="1"/>
  <c r="CZ190" i="10"/>
  <c r="BY190" i="10" s="1"/>
  <c r="CZ202" i="10"/>
  <c r="BY202" i="10" s="1"/>
  <c r="CZ288" i="10"/>
  <c r="BY288" i="10" s="1"/>
  <c r="CZ383" i="10"/>
  <c r="BY383" i="10" s="1"/>
  <c r="CZ330" i="10"/>
  <c r="BY330" i="10" s="1"/>
  <c r="CZ621" i="10"/>
  <c r="BY621" i="10" s="1"/>
  <c r="CZ521" i="10"/>
  <c r="BY521" i="10" s="1"/>
  <c r="CZ764" i="10"/>
  <c r="BY764" i="10" s="1"/>
  <c r="CZ815" i="10"/>
  <c r="BY815" i="10" s="1"/>
  <c r="CZ828" i="10"/>
  <c r="BY828" i="10" s="1"/>
  <c r="CZ15" i="10"/>
  <c r="BY15" i="10" s="1"/>
  <c r="DM13" i="10" s="1"/>
  <c r="CZ259" i="10"/>
  <c r="BY259" i="10" s="1"/>
  <c r="CZ255" i="10"/>
  <c r="BY255" i="10" s="1"/>
  <c r="CZ169" i="10"/>
  <c r="BY169" i="10" s="1"/>
  <c r="CZ213" i="10"/>
  <c r="BY213" i="10" s="1"/>
  <c r="CZ645" i="10"/>
  <c r="BY645" i="10" s="1"/>
  <c r="CZ91" i="10"/>
  <c r="BY91" i="10" s="1"/>
  <c r="CZ34" i="10"/>
  <c r="BY34" i="10" s="1"/>
  <c r="CZ90" i="10"/>
  <c r="BY90" i="10" s="1"/>
  <c r="CZ187" i="10"/>
  <c r="BY187" i="10" s="1"/>
  <c r="CZ55" i="10"/>
  <c r="BY55" i="10" s="1"/>
  <c r="CZ204" i="10"/>
  <c r="BY204" i="10" s="1"/>
  <c r="CZ270" i="10"/>
  <c r="BY270" i="10" s="1"/>
  <c r="CZ385" i="10"/>
  <c r="BY385" i="10" s="1"/>
  <c r="CZ367" i="10"/>
  <c r="BY367" i="10" s="1"/>
  <c r="CZ525" i="10"/>
  <c r="BY525" i="10" s="1"/>
  <c r="CZ680" i="10"/>
  <c r="BY680" i="10" s="1"/>
  <c r="CZ758" i="10"/>
  <c r="BY758" i="10" s="1"/>
  <c r="CZ777" i="10"/>
  <c r="BY777" i="10" s="1"/>
  <c r="CZ814" i="10"/>
  <c r="BY814" i="10" s="1"/>
  <c r="CZ849" i="10"/>
  <c r="BY849" i="10" s="1"/>
  <c r="CZ101" i="10"/>
  <c r="BY101" i="10" s="1"/>
  <c r="CZ211" i="10"/>
  <c r="BY211" i="10" s="1"/>
  <c r="CZ67" i="10"/>
  <c r="BY67" i="10" s="1"/>
  <c r="CZ466" i="10"/>
  <c r="BY466" i="10" s="1"/>
  <c r="CZ641" i="10"/>
  <c r="BY641" i="10" s="1"/>
  <c r="CZ640" i="10"/>
  <c r="BY640" i="10" s="1"/>
  <c r="CZ788" i="10"/>
  <c r="BY788" i="10" s="1"/>
  <c r="CZ856" i="10"/>
  <c r="BY856" i="10" s="1"/>
  <c r="CZ795" i="10"/>
  <c r="BY795" i="10" s="1"/>
  <c r="CZ191" i="10"/>
  <c r="BY191" i="10" s="1"/>
  <c r="CZ172" i="10"/>
  <c r="BY172" i="10" s="1"/>
  <c r="CZ411" i="10"/>
  <c r="BY411" i="10" s="1"/>
  <c r="CZ406" i="10"/>
  <c r="BY406" i="10" s="1"/>
  <c r="CZ512" i="10"/>
  <c r="BY512" i="10" s="1"/>
  <c r="CZ547" i="10"/>
  <c r="BY547" i="10" s="1"/>
  <c r="CZ642" i="10"/>
  <c r="BY642" i="10" s="1"/>
  <c r="CZ572" i="10"/>
  <c r="BY572" i="10" s="1"/>
  <c r="CZ801" i="10"/>
  <c r="BY801" i="10" s="1"/>
  <c r="CZ57" i="10"/>
  <c r="BY57" i="10" s="1"/>
  <c r="CZ124" i="10"/>
  <c r="BY124" i="10" s="1"/>
  <c r="CZ209" i="10"/>
  <c r="BY209" i="10" s="1"/>
  <c r="CZ222" i="10"/>
  <c r="BY222" i="10" s="1"/>
  <c r="CZ320" i="10"/>
  <c r="BY320" i="10" s="1"/>
  <c r="CZ358" i="10"/>
  <c r="BY358" i="10" s="1"/>
  <c r="CZ467" i="10"/>
  <c r="BY467" i="10" s="1"/>
  <c r="CZ725" i="10"/>
  <c r="BY725" i="10" s="1"/>
  <c r="CZ854" i="10"/>
  <c r="BY854" i="10" s="1"/>
  <c r="CZ262" i="10"/>
  <c r="BY262" i="10" s="1"/>
  <c r="CZ307" i="10"/>
  <c r="BY307" i="10" s="1"/>
  <c r="CZ377" i="10"/>
  <c r="BY377" i="10" s="1"/>
  <c r="CZ472" i="10"/>
  <c r="BY472" i="10" s="1"/>
  <c r="CZ620" i="10"/>
  <c r="BY620" i="10" s="1"/>
  <c r="CZ706" i="10"/>
  <c r="BY706" i="10" s="1"/>
  <c r="CZ820" i="10"/>
  <c r="BY820" i="10" s="1"/>
  <c r="CZ353" i="10"/>
  <c r="BY353" i="10" s="1"/>
  <c r="CZ416" i="10"/>
  <c r="BY416" i="10" s="1"/>
  <c r="CZ524" i="10"/>
  <c r="BY524" i="10" s="1"/>
  <c r="CZ306" i="10"/>
  <c r="BY306" i="10" s="1"/>
  <c r="CZ873" i="10"/>
  <c r="BY873" i="10" s="1"/>
  <c r="CZ634" i="10"/>
  <c r="BY634" i="10" s="1"/>
  <c r="CZ546" i="10"/>
  <c r="BY546" i="10" s="1"/>
  <c r="CZ304" i="10"/>
  <c r="BY304" i="10" s="1"/>
  <c r="CZ188" i="10"/>
  <c r="BY188" i="10" s="1"/>
  <c r="CZ796" i="10"/>
  <c r="BY796" i="10" s="1"/>
  <c r="CZ382" i="10"/>
  <c r="BY382" i="10" s="1"/>
  <c r="CZ163" i="10"/>
  <c r="BY163" i="10" s="1"/>
  <c r="CZ106" i="10"/>
  <c r="BY106" i="10" s="1"/>
  <c r="CZ625" i="10"/>
  <c r="BY625" i="10" s="1"/>
  <c r="CZ176" i="10"/>
  <c r="BY176" i="10" s="1"/>
  <c r="CZ798" i="10"/>
  <c r="BY798" i="10" s="1"/>
  <c r="CZ234" i="10"/>
  <c r="BY234" i="10" s="1"/>
  <c r="CZ633" i="10"/>
  <c r="BY633" i="10" s="1"/>
  <c r="CZ610" i="10"/>
  <c r="BY610" i="10" s="1"/>
  <c r="CZ50" i="10"/>
  <c r="BY50" i="10" s="1"/>
  <c r="CZ285" i="10"/>
  <c r="BY285" i="10" s="1"/>
  <c r="CZ235" i="10"/>
  <c r="BY235" i="10" s="1"/>
  <c r="CZ244" i="10"/>
  <c r="BY244" i="10" s="1"/>
  <c r="CZ639" i="10"/>
  <c r="BY639" i="10" s="1"/>
  <c r="L83" i="9"/>
  <c r="AS81" i="9"/>
  <c r="Q95" i="9"/>
  <c r="M95" i="9"/>
  <c r="AT97" i="9"/>
  <c r="Q97" i="9"/>
  <c r="M97" i="9"/>
  <c r="AT90" i="9"/>
  <c r="Q87" i="9"/>
  <c r="M87" i="9"/>
  <c r="AT80" i="9"/>
  <c r="Q91" i="9"/>
  <c r="M91" i="9"/>
  <c r="AT87" i="9"/>
  <c r="L81" i="9"/>
  <c r="AS94" i="9"/>
  <c r="Q89" i="9"/>
  <c r="M89" i="9"/>
  <c r="AT82" i="9"/>
  <c r="L88" i="9"/>
  <c r="AS88" i="9"/>
  <c r="L92" i="9"/>
  <c r="AS83" i="9"/>
  <c r="L85" i="9"/>
  <c r="AS85" i="9"/>
  <c r="Q93" i="9"/>
  <c r="M93" i="9"/>
  <c r="AT91" i="9"/>
  <c r="Q90" i="9"/>
  <c r="M90" i="9"/>
  <c r="AT96" i="9"/>
  <c r="Q84" i="9"/>
  <c r="M84" i="9"/>
  <c r="AT95" i="9"/>
  <c r="M80" i="9"/>
  <c r="Q80" i="9"/>
  <c r="AT77" i="9"/>
  <c r="L91" i="9"/>
  <c r="AS87" i="9"/>
  <c r="L77" i="9"/>
  <c r="AS92" i="9"/>
  <c r="Q82" i="9"/>
  <c r="M82" i="9"/>
  <c r="AT78" i="9"/>
  <c r="Q81" i="9"/>
  <c r="M81" i="9"/>
  <c r="AT94" i="9"/>
  <c r="L89" i="9"/>
  <c r="AS82" i="9"/>
  <c r="Q88" i="9"/>
  <c r="M88" i="9"/>
  <c r="AT88" i="9"/>
  <c r="Q92" i="9"/>
  <c r="M92" i="9"/>
  <c r="AT83" i="9"/>
  <c r="Q86" i="9"/>
  <c r="M86" i="9"/>
  <c r="AT84" i="9"/>
  <c r="Q78" i="9"/>
  <c r="M78" i="9"/>
  <c r="AT93" i="9"/>
  <c r="L94" i="9"/>
  <c r="AS86" i="9"/>
  <c r="L86" i="9"/>
  <c r="AS84" i="9"/>
  <c r="L78" i="9"/>
  <c r="AS93" i="9"/>
  <c r="Q85" i="9"/>
  <c r="M85" i="9"/>
  <c r="AT85" i="9"/>
  <c r="Q94" i="9"/>
  <c r="M94" i="9"/>
  <c r="AT86" i="9"/>
  <c r="Q77" i="9"/>
  <c r="M77" i="9"/>
  <c r="AT92" i="9"/>
  <c r="L82" i="9"/>
  <c r="AS78" i="9"/>
  <c r="L96" i="9"/>
  <c r="AS89" i="9"/>
  <c r="Q83" i="9"/>
  <c r="M83" i="9"/>
  <c r="AT81" i="9"/>
  <c r="L93" i="9"/>
  <c r="AS91" i="9"/>
  <c r="Q96" i="9"/>
  <c r="M96" i="9"/>
  <c r="AT89" i="9"/>
  <c r="L79" i="9"/>
  <c r="AS79" i="9"/>
  <c r="L98" i="9"/>
  <c r="AS98" i="9"/>
  <c r="L95" i="9"/>
  <c r="AS97" i="9"/>
  <c r="L90" i="9"/>
  <c r="AS96" i="9"/>
  <c r="L97" i="9"/>
  <c r="AS90" i="9"/>
  <c r="L84" i="9"/>
  <c r="AS95" i="9"/>
  <c r="Q79" i="9"/>
  <c r="M79" i="9"/>
  <c r="AT79" i="9"/>
  <c r="L87" i="9"/>
  <c r="AS80" i="9"/>
  <c r="L80" i="9"/>
  <c r="AS77" i="9"/>
  <c r="Q98" i="9"/>
  <c r="M98" i="9"/>
  <c r="AT98" i="9"/>
  <c r="CZ464" i="10" l="1"/>
  <c r="BY464" i="10" s="1"/>
  <c r="CZ550" i="10"/>
  <c r="BY550" i="10" s="1"/>
  <c r="CZ63" i="10"/>
  <c r="BY63" i="10" s="1"/>
  <c r="CZ311" i="10"/>
  <c r="BY311" i="10" s="1"/>
  <c r="CZ111" i="10"/>
  <c r="BY111" i="10" s="1"/>
  <c r="CZ241" i="10"/>
  <c r="BY241" i="10" s="1"/>
  <c r="CZ638" i="10"/>
  <c r="BY638" i="10" s="1"/>
  <c r="CZ260" i="10"/>
  <c r="BY260" i="10" s="1"/>
  <c r="CZ254" i="10"/>
  <c r="BY254" i="10" s="1"/>
  <c r="CZ627" i="10"/>
  <c r="BY627" i="10" s="1"/>
  <c r="CZ252" i="10"/>
  <c r="BY252" i="10" s="1"/>
  <c r="CZ347" i="10"/>
  <c r="BY347" i="10" s="1"/>
  <c r="CZ308" i="10"/>
  <c r="BY308" i="10" s="1"/>
  <c r="CZ751" i="10"/>
  <c r="BY751" i="10" s="1"/>
  <c r="CZ872" i="10"/>
  <c r="BY872" i="10" s="1"/>
  <c r="CZ869" i="10"/>
  <c r="BY869" i="10" s="1"/>
  <c r="CZ570" i="10"/>
  <c r="BY570" i="10" s="1"/>
  <c r="CZ752" i="10"/>
  <c r="BY752" i="10" s="1"/>
  <c r="CZ372" i="10"/>
  <c r="BY372" i="10" s="1"/>
  <c r="CZ808" i="10"/>
  <c r="BY808" i="10" s="1"/>
  <c r="CZ376" i="10"/>
  <c r="BY376" i="10" s="1"/>
  <c r="CZ268" i="10"/>
  <c r="BY268" i="10" s="1"/>
  <c r="CZ129" i="10"/>
  <c r="BY129" i="10" s="1"/>
  <c r="CZ471" i="10"/>
  <c r="BY471" i="10" s="1"/>
  <c r="CZ135" i="10"/>
  <c r="BY135" i="10" s="1"/>
  <c r="CZ266" i="10"/>
  <c r="BY266" i="10" s="1"/>
  <c r="CZ223" i="10"/>
  <c r="BY223" i="10" s="1"/>
  <c r="CZ841" i="10"/>
  <c r="BY841" i="10" s="1"/>
  <c r="CZ269" i="10"/>
  <c r="BY269" i="10" s="1"/>
  <c r="CZ134" i="10"/>
  <c r="BY134" i="10" s="1"/>
  <c r="CZ669" i="10"/>
  <c r="BY669" i="10" s="1"/>
  <c r="CZ331" i="10"/>
  <c r="BY331" i="10" s="1"/>
  <c r="CZ792" i="10"/>
  <c r="BY792" i="10" s="1"/>
  <c r="CZ280" i="10"/>
  <c r="BY280" i="10" s="1"/>
  <c r="CZ313" i="10"/>
  <c r="BY313" i="10" s="1"/>
  <c r="CZ589" i="10"/>
  <c r="BY589" i="10" s="1"/>
  <c r="CZ253" i="10"/>
  <c r="BY253" i="10" s="1"/>
  <c r="CZ371" i="10"/>
  <c r="BY371" i="10" s="1"/>
  <c r="CZ531" i="10"/>
  <c r="BY531" i="10" s="1"/>
  <c r="CZ386" i="10"/>
  <c r="BY386" i="10" s="1"/>
  <c r="CZ158" i="10"/>
  <c r="BY158" i="10" s="1"/>
  <c r="CZ120" i="10"/>
  <c r="BY120" i="10" s="1"/>
  <c r="CZ646" i="10"/>
  <c r="BY646" i="10" s="1"/>
  <c r="CZ232" i="10"/>
  <c r="BY232" i="10" s="1"/>
  <c r="CZ54" i="10"/>
  <c r="BY54" i="10" s="1"/>
  <c r="CZ534" i="10"/>
  <c r="BY534" i="10" s="1"/>
  <c r="CZ403" i="10"/>
  <c r="BY403" i="10" s="1"/>
  <c r="CZ429" i="10"/>
  <c r="BY429" i="10" s="1"/>
  <c r="CZ369" i="10"/>
  <c r="BY369" i="10" s="1"/>
  <c r="CZ175" i="10"/>
  <c r="BY175" i="10" s="1"/>
  <c r="CZ867" i="10"/>
  <c r="BY867" i="10" s="1"/>
  <c r="CZ588" i="10"/>
  <c r="BY588" i="10" s="1"/>
  <c r="CZ21" i="10"/>
  <c r="BY21" i="10" s="1"/>
  <c r="CZ47" i="10"/>
  <c r="BY47" i="10" s="1"/>
  <c r="CZ834" i="10"/>
  <c r="BY834" i="10" s="1"/>
  <c r="CZ453" i="10"/>
  <c r="BY453" i="10" s="1"/>
  <c r="CZ450" i="10"/>
  <c r="BY450" i="10" s="1"/>
  <c r="CZ501" i="10"/>
  <c r="BY501" i="10" s="1"/>
  <c r="CZ132" i="10"/>
  <c r="BY132" i="10" s="1"/>
  <c r="CZ264" i="10"/>
  <c r="BY264" i="10" s="1"/>
  <c r="CZ827" i="10"/>
  <c r="BY827" i="10" s="1"/>
  <c r="CZ817" i="10"/>
  <c r="BY817" i="10" s="1"/>
  <c r="CZ136" i="10"/>
  <c r="BY136" i="10" s="1"/>
  <c r="CZ97" i="10"/>
  <c r="BY97" i="10" s="1"/>
  <c r="CZ865" i="10"/>
  <c r="BY865" i="10" s="1"/>
  <c r="CZ538" i="10"/>
  <c r="BY538" i="10" s="1"/>
  <c r="CZ772" i="10"/>
  <c r="BY772" i="10" s="1"/>
  <c r="CZ44" i="10"/>
  <c r="BY44" i="10" s="1"/>
  <c r="CZ731" i="10"/>
  <c r="BY731" i="10" s="1"/>
  <c r="CZ275" i="10"/>
  <c r="BY275" i="10" s="1"/>
  <c r="CZ592" i="10"/>
  <c r="BY592" i="10" s="1"/>
  <c r="CZ499" i="10"/>
  <c r="BY499" i="10" s="1"/>
  <c r="CZ794" i="10"/>
  <c r="BY794" i="10" s="1"/>
  <c r="CZ414" i="10"/>
  <c r="BY414" i="10" s="1"/>
  <c r="CZ141" i="10"/>
  <c r="BY141" i="10" s="1"/>
  <c r="CZ789" i="10"/>
  <c r="BY789" i="10" s="1"/>
  <c r="CZ573" i="10"/>
  <c r="BY573" i="10" s="1"/>
  <c r="CZ477" i="10"/>
  <c r="BY477" i="10" s="1"/>
  <c r="CZ312" i="10"/>
  <c r="BY312" i="10" s="1"/>
  <c r="CZ92" i="10"/>
  <c r="BY92" i="10" s="1"/>
  <c r="CZ822" i="10"/>
  <c r="BY822" i="10" s="1"/>
  <c r="CZ622" i="10"/>
  <c r="BY622" i="10" s="1"/>
  <c r="CZ666" i="10"/>
  <c r="BY666" i="10" s="1"/>
  <c r="CZ496" i="10"/>
  <c r="BY496" i="10" s="1"/>
  <c r="CZ286" i="10"/>
  <c r="BY286" i="10" s="1"/>
  <c r="CZ117" i="10"/>
  <c r="BY117" i="10" s="1"/>
  <c r="CZ855" i="10"/>
  <c r="BY855" i="10" s="1"/>
  <c r="CZ503" i="10"/>
  <c r="BY503" i="10" s="1"/>
  <c r="CZ89" i="10"/>
  <c r="BY89" i="10" s="1"/>
  <c r="CZ421" i="10"/>
  <c r="BY421" i="10" s="1"/>
  <c r="CZ470" i="10"/>
  <c r="BY470" i="10" s="1"/>
  <c r="CZ688" i="10"/>
  <c r="BY688" i="10" s="1"/>
  <c r="CZ249" i="10"/>
  <c r="BY249" i="10" s="1"/>
  <c r="CZ843" i="10"/>
  <c r="BY843" i="10" s="1"/>
  <c r="CZ384" i="10"/>
  <c r="BY384" i="10" s="1"/>
  <c r="CZ428" i="10"/>
  <c r="BY428" i="10" s="1"/>
  <c r="CZ468" i="10"/>
  <c r="BY468" i="10" s="1"/>
  <c r="CZ364" i="10"/>
  <c r="BY364" i="10" s="1"/>
  <c r="CZ714" i="10"/>
  <c r="BY714" i="10" s="1"/>
  <c r="CZ728" i="10"/>
  <c r="BY728" i="10" s="1"/>
  <c r="CZ705" i="10"/>
  <c r="BY705" i="10" s="1"/>
  <c r="CZ742" i="10"/>
  <c r="BY742" i="10" s="1"/>
  <c r="CZ724" i="10"/>
  <c r="BY724" i="10" s="1"/>
  <c r="CZ718" i="10"/>
  <c r="BY718" i="10" s="1"/>
  <c r="CZ703" i="10"/>
  <c r="BY703" i="10" s="1"/>
  <c r="CZ692" i="10"/>
  <c r="BY692" i="10" s="1"/>
  <c r="CZ697" i="10"/>
  <c r="BY697" i="10" s="1"/>
  <c r="CZ294" i="10"/>
  <c r="BY294" i="10" s="1"/>
  <c r="CZ295" i="10"/>
  <c r="BY295" i="10" s="1"/>
  <c r="CZ293" i="10"/>
  <c r="BY293" i="10" s="1"/>
  <c r="CZ291" i="10"/>
  <c r="BY291" i="10" s="1"/>
  <c r="CZ609" i="10"/>
  <c r="BY609" i="10" s="1"/>
  <c r="CZ611" i="10"/>
  <c r="BY611" i="10" s="1"/>
  <c r="CZ612" i="10"/>
  <c r="BY612" i="10" s="1"/>
  <c r="CZ298" i="10"/>
  <c r="BY298" i="10" s="1"/>
  <c r="CZ297" i="10"/>
  <c r="BY297" i="10" s="1"/>
  <c r="CZ302" i="10"/>
  <c r="BY302" i="10" s="1"/>
  <c r="CZ604" i="10"/>
  <c r="BY604" i="10" s="1"/>
  <c r="CZ597" i="10"/>
  <c r="BY597" i="10" s="1"/>
  <c r="CZ832" i="10"/>
  <c r="BY832" i="10" s="1"/>
  <c r="CZ835" i="10"/>
  <c r="BY835" i="10" s="1"/>
  <c r="CZ864" i="10"/>
  <c r="BY864" i="10" s="1"/>
  <c r="CZ543" i="10"/>
  <c r="BY543" i="10" s="1"/>
  <c r="CZ300" i="10"/>
  <c r="BY300" i="10" s="1"/>
  <c r="CZ726" i="10"/>
  <c r="BY726" i="10" s="1"/>
  <c r="CZ723" i="10"/>
  <c r="BY723" i="10" s="1"/>
  <c r="CZ733" i="10"/>
  <c r="BY733" i="10" s="1"/>
  <c r="CZ104" i="10"/>
  <c r="BY104" i="10" s="1"/>
  <c r="CZ103" i="10"/>
  <c r="BY103" i="10" s="1"/>
  <c r="CZ105" i="10"/>
  <c r="BY105" i="10" s="1"/>
  <c r="CZ325" i="10"/>
  <c r="BY325" i="10" s="1"/>
  <c r="CZ510" i="10"/>
  <c r="BY510" i="10" s="1"/>
  <c r="CZ516" i="10"/>
  <c r="BY516" i="10" s="1"/>
  <c r="CZ514" i="10"/>
  <c r="BY514" i="10" s="1"/>
  <c r="CZ515" i="10"/>
  <c r="BY515" i="10" s="1"/>
  <c r="CZ432" i="10"/>
  <c r="BY432" i="10" s="1"/>
  <c r="CZ768" i="10"/>
  <c r="BY768" i="10" s="1"/>
  <c r="CZ769" i="10"/>
  <c r="BY769" i="10" s="1"/>
  <c r="CZ770" i="10"/>
  <c r="BY770" i="10" s="1"/>
  <c r="CZ425" i="10"/>
  <c r="BY425" i="10" s="1"/>
  <c r="CZ420" i="10"/>
  <c r="BY420" i="10" s="1"/>
  <c r="CZ426" i="10"/>
  <c r="BY426" i="10" s="1"/>
  <c r="CZ149" i="10"/>
  <c r="BY149" i="10" s="1"/>
  <c r="CZ339" i="10"/>
  <c r="BY339" i="10" s="1"/>
  <c r="CZ81" i="10"/>
  <c r="BY81" i="10" s="1"/>
  <c r="CZ430" i="10"/>
  <c r="BY430" i="10" s="1"/>
  <c r="CZ555" i="10"/>
  <c r="BY555" i="10" s="1"/>
  <c r="CZ664" i="10"/>
  <c r="BY664" i="10" s="1"/>
  <c r="CZ700" i="10"/>
  <c r="BY700" i="10" s="1"/>
  <c r="CZ593" i="10"/>
  <c r="BY593" i="10" s="1"/>
  <c r="CZ657" i="10"/>
  <c r="BY657" i="10" s="1"/>
  <c r="CZ395" i="10"/>
  <c r="BY395" i="10" s="1"/>
  <c r="CZ663" i="10"/>
  <c r="BY663" i="10" s="1"/>
  <c r="CZ729" i="10"/>
  <c r="BY729" i="10" s="1"/>
  <c r="CZ392" i="10"/>
  <c r="BY392" i="10" s="1"/>
  <c r="CZ389" i="10"/>
  <c r="BY389" i="10" s="1"/>
  <c r="CZ394" i="10"/>
  <c r="BY394" i="10" s="1"/>
  <c r="CZ391" i="10"/>
  <c r="BY391" i="10" s="1"/>
  <c r="CZ393" i="10"/>
  <c r="BY393" i="10" s="1"/>
  <c r="CZ398" i="10"/>
  <c r="BY398" i="10" s="1"/>
  <c r="CZ43" i="10"/>
  <c r="BY43" i="10" s="1"/>
  <c r="CZ38" i="10"/>
  <c r="BY38" i="10" s="1"/>
  <c r="CZ37" i="10"/>
  <c r="BY37" i="10" s="1"/>
  <c r="CZ42" i="10"/>
  <c r="BY42" i="10" s="1"/>
  <c r="CZ40" i="10"/>
  <c r="BY40" i="10" s="1"/>
  <c r="CZ695" i="10"/>
  <c r="BY695" i="10" s="1"/>
  <c r="CZ537" i="10"/>
  <c r="BY537" i="10" s="1"/>
  <c r="CZ743" i="10"/>
  <c r="BY743" i="10" s="1"/>
  <c r="CZ615" i="10"/>
  <c r="BY615" i="10" s="1"/>
  <c r="CZ766" i="10"/>
  <c r="BY766" i="10" s="1"/>
  <c r="CZ860" i="10"/>
  <c r="BY860" i="10" s="1"/>
  <c r="CZ861" i="10"/>
  <c r="BY861" i="10" s="1"/>
  <c r="CZ862" i="10"/>
  <c r="BY862" i="10" s="1"/>
  <c r="CZ203" i="10"/>
  <c r="BY203" i="10" s="1"/>
  <c r="CZ200" i="10"/>
  <c r="BY200" i="10" s="1"/>
  <c r="CZ730" i="10"/>
  <c r="BY730" i="10" s="1"/>
  <c r="CZ152" i="10"/>
  <c r="BY152" i="10" s="1"/>
  <c r="CZ153" i="10"/>
  <c r="BY153" i="10" s="1"/>
  <c r="CZ674" i="10"/>
  <c r="BY674" i="10" s="1"/>
  <c r="CZ423" i="10"/>
  <c r="BY423" i="10" s="1"/>
  <c r="CZ511" i="10"/>
  <c r="BY511" i="10" s="1"/>
  <c r="CZ708" i="10"/>
  <c r="BY708" i="10" s="1"/>
  <c r="CZ390" i="10"/>
  <c r="BY390" i="10" s="1"/>
  <c r="CZ745" i="10"/>
  <c r="BY745" i="10" s="1"/>
  <c r="CZ601" i="10"/>
  <c r="BY601" i="10" s="1"/>
  <c r="CZ541" i="10"/>
  <c r="BY541" i="10" s="1"/>
  <c r="CZ539" i="10"/>
  <c r="BY539" i="10" s="1"/>
  <c r="CZ41" i="10"/>
  <c r="BY41" i="10" s="1"/>
  <c r="CZ27" i="10"/>
  <c r="BY27" i="10" s="1"/>
  <c r="CZ25" i="10"/>
  <c r="BY25" i="10" s="1"/>
  <c r="CZ26" i="10"/>
  <c r="BY26" i="10" s="1"/>
  <c r="CZ217" i="10"/>
  <c r="BY217" i="10" s="1"/>
  <c r="CZ219" i="10"/>
  <c r="BY219" i="10" s="1"/>
  <c r="CZ218" i="10"/>
  <c r="BY218" i="10" s="1"/>
  <c r="CZ732" i="10"/>
  <c r="BY732" i="10" s="1"/>
  <c r="CZ722" i="10"/>
  <c r="BY722" i="10" s="1"/>
  <c r="CZ199" i="10"/>
  <c r="BY199" i="10" s="1"/>
  <c r="CZ613" i="10"/>
  <c r="BY613" i="10" s="1"/>
  <c r="CZ738" i="10"/>
  <c r="BY738" i="10" s="1"/>
  <c r="CZ720" i="10"/>
  <c r="BY720" i="10" s="1"/>
  <c r="CZ79" i="10"/>
  <c r="BY79" i="10" s="1"/>
  <c r="CZ23" i="10"/>
  <c r="BY23" i="10" s="1"/>
  <c r="CZ463" i="10"/>
  <c r="BY463" i="10" s="1"/>
  <c r="CZ598" i="10"/>
  <c r="BY598" i="10" s="1"/>
  <c r="CZ533" i="10"/>
  <c r="BY533" i="10" s="1"/>
  <c r="CZ787" i="10"/>
  <c r="BY787" i="10" s="1"/>
  <c r="CZ581" i="10"/>
  <c r="BY581" i="10" s="1"/>
  <c r="CZ456" i="10"/>
  <c r="BY456" i="10" s="1"/>
  <c r="CZ245" i="10"/>
  <c r="BY245" i="10" s="1"/>
  <c r="CZ823" i="10"/>
  <c r="BY823" i="10" s="1"/>
  <c r="CZ480" i="10"/>
  <c r="BY480" i="10" s="1"/>
  <c r="CZ536" i="10"/>
  <c r="BY536" i="10" s="1"/>
  <c r="CZ380" i="10"/>
  <c r="BY380" i="10" s="1"/>
  <c r="CZ805" i="10"/>
  <c r="BY805" i="10" s="1"/>
  <c r="CZ679" i="10"/>
  <c r="BY679" i="10" s="1"/>
  <c r="CZ571" i="10"/>
  <c r="BY571" i="10" s="1"/>
  <c r="CZ569" i="10"/>
  <c r="BY569" i="10" s="1"/>
  <c r="CZ231" i="10"/>
  <c r="BY231" i="10" s="1"/>
  <c r="CZ670" i="10"/>
  <c r="BY670" i="10" s="1"/>
  <c r="CZ373" i="10"/>
  <c r="BY373" i="10" s="1"/>
  <c r="CZ109" i="10"/>
  <c r="BY109" i="10" s="1"/>
  <c r="CZ852" i="10"/>
  <c r="BY852" i="10" s="1"/>
  <c r="CZ370" i="10"/>
  <c r="BY370" i="10" s="1"/>
  <c r="CZ250" i="10"/>
  <c r="BY250" i="10" s="1"/>
  <c r="CZ810" i="10"/>
  <c r="BY810" i="10" s="1"/>
  <c r="CZ167" i="10"/>
  <c r="BY167" i="10" s="1"/>
  <c r="CZ542" i="10"/>
  <c r="BY542" i="10" s="1"/>
  <c r="CZ540" i="10"/>
  <c r="BY540" i="10" s="1"/>
  <c r="CZ793" i="10"/>
  <c r="BY793" i="10" s="1"/>
  <c r="CZ544" i="10"/>
  <c r="BY544" i="10" s="1"/>
  <c r="CZ119" i="10"/>
  <c r="BY119" i="10" s="1"/>
  <c r="CZ118" i="10"/>
  <c r="BY118" i="10" s="1"/>
  <c r="CZ14" i="10"/>
  <c r="BY14" i="10" s="1"/>
  <c r="DM12" i="10" s="1"/>
  <c r="CZ826" i="10"/>
  <c r="BY826" i="10" s="1"/>
  <c r="CZ460" i="10"/>
  <c r="BY460" i="10" s="1"/>
  <c r="CZ790" i="10"/>
  <c r="BY790" i="10" s="1"/>
  <c r="CZ115" i="10"/>
  <c r="BY115" i="10" s="1"/>
  <c r="CZ93" i="10"/>
  <c r="BY93" i="10" s="1"/>
  <c r="CZ13" i="10"/>
  <c r="BY13" i="10" s="1"/>
  <c r="DM11" i="10" s="1"/>
  <c r="CZ201" i="10"/>
  <c r="BY201" i="10" s="1"/>
  <c r="CZ30" i="10"/>
  <c r="BY30" i="10" s="1"/>
  <c r="CZ479" i="10"/>
  <c r="BY479" i="10" s="1"/>
  <c r="CZ309" i="10"/>
  <c r="BY309" i="10" s="1"/>
  <c r="CZ159" i="10"/>
  <c r="BY159" i="10" s="1"/>
  <c r="CZ842" i="10"/>
  <c r="BY842" i="10" s="1"/>
  <c r="CZ413" i="10"/>
  <c r="BY413" i="10" s="1"/>
  <c r="CZ548" i="10"/>
  <c r="BY548" i="10" s="1"/>
  <c r="CZ337" i="10"/>
  <c r="BY337" i="10" s="1"/>
  <c r="CZ192" i="10"/>
  <c r="BY192" i="10" s="1"/>
  <c r="CZ108" i="10"/>
  <c r="BY108" i="10" s="1"/>
  <c r="CZ652" i="10"/>
  <c r="BY652" i="10" s="1"/>
  <c r="CZ299" i="10"/>
  <c r="BY299" i="10" s="1"/>
  <c r="CZ289" i="10"/>
  <c r="BY289" i="10" s="1"/>
  <c r="CZ133" i="10"/>
  <c r="BY133" i="10" s="1"/>
  <c r="CZ478" i="10"/>
  <c r="BY478" i="10" s="1"/>
  <c r="CZ791" i="10"/>
  <c r="BY791" i="10" s="1"/>
  <c r="CZ661" i="10"/>
  <c r="BY661" i="10" s="1"/>
  <c r="CZ375" i="10"/>
  <c r="BY375" i="10" s="1"/>
  <c r="CZ427" i="10"/>
  <c r="BY427" i="10" s="1"/>
  <c r="CZ445" i="10"/>
  <c r="BY445" i="10" s="1"/>
  <c r="CZ444" i="10"/>
  <c r="BY444" i="10" s="1"/>
  <c r="CZ178" i="10"/>
  <c r="BY178" i="10" s="1"/>
  <c r="CZ452" i="10"/>
  <c r="BY452" i="10" s="1"/>
  <c r="CZ797" i="10"/>
  <c r="BY797" i="10" s="1"/>
  <c r="CZ846" i="10"/>
  <c r="BY846" i="10" s="1"/>
  <c r="CZ672" i="10"/>
  <c r="BY672" i="10" s="1"/>
  <c r="CZ771" i="10"/>
  <c r="BY771" i="10" s="1"/>
  <c r="CZ655" i="10"/>
  <c r="BY655" i="10" s="1"/>
  <c r="CZ379" i="10"/>
  <c r="BY379" i="10" s="1"/>
  <c r="CZ750" i="10"/>
  <c r="BY750" i="10" s="1"/>
  <c r="CZ562" i="10"/>
  <c r="BY562" i="10" s="1"/>
  <c r="CZ845" i="10"/>
  <c r="BY845" i="10" s="1"/>
  <c r="CZ529" i="10"/>
  <c r="BY529" i="10" s="1"/>
  <c r="CZ665" i="10"/>
  <c r="BY665" i="10" s="1"/>
  <c r="CZ419" i="10"/>
  <c r="BY419" i="10" s="1"/>
  <c r="CZ131" i="10"/>
  <c r="BY131" i="10" s="1"/>
  <c r="CZ431" i="10"/>
  <c r="BY431" i="10" s="1"/>
  <c r="CZ314" i="10"/>
  <c r="BY314" i="10" s="1"/>
  <c r="CZ196" i="10"/>
  <c r="BY196" i="10" s="1"/>
  <c r="CZ239" i="10"/>
  <c r="BY239" i="10" s="1"/>
  <c r="CZ381" i="10"/>
  <c r="BY381" i="10" s="1"/>
  <c r="CZ148" i="10"/>
  <c r="BY148" i="10" s="1"/>
  <c r="CZ551" i="10"/>
  <c r="BY551" i="10" s="1"/>
  <c r="CZ422" i="10"/>
  <c r="BY422" i="10" s="1"/>
  <c r="CZ281" i="10"/>
  <c r="BY281" i="10" s="1"/>
  <c r="CZ179" i="10"/>
  <c r="BY179" i="10" s="1"/>
  <c r="CZ237" i="10"/>
  <c r="BY237" i="10" s="1"/>
  <c r="CZ836" i="10"/>
  <c r="BY836" i="10" s="1"/>
  <c r="CZ441" i="10"/>
  <c r="BY441" i="10" s="1"/>
  <c r="CZ8" i="10"/>
  <c r="BY8" i="10" s="1"/>
  <c r="DM6" i="10" s="1"/>
  <c r="CZ352" i="10"/>
  <c r="BY352" i="10" s="1"/>
  <c r="CZ780" i="10"/>
  <c r="BY780" i="10" s="1"/>
  <c r="CZ566" i="10"/>
  <c r="BY566" i="10" s="1"/>
  <c r="CZ76" i="10"/>
  <c r="BY76" i="10" s="1"/>
  <c r="CZ142" i="10"/>
  <c r="BY142" i="10" s="1"/>
  <c r="CZ578" i="10"/>
  <c r="BY578" i="10" s="1"/>
  <c r="CZ415" i="10"/>
  <c r="BY415" i="10" s="1"/>
  <c r="CZ458" i="10"/>
  <c r="BY458" i="10" s="1"/>
  <c r="CZ837" i="10"/>
  <c r="BY837" i="10" s="1"/>
  <c r="CZ824" i="10"/>
  <c r="BY824" i="10" s="1"/>
  <c r="CZ683" i="10"/>
  <c r="BY683" i="10" s="1"/>
  <c r="CZ594" i="10"/>
  <c r="BY594" i="10" s="1"/>
  <c r="CZ486" i="10"/>
  <c r="BY486" i="10" s="1"/>
  <c r="CZ336" i="10"/>
  <c r="BY336" i="10" s="1"/>
  <c r="CZ86" i="10"/>
  <c r="BY86" i="10" s="1"/>
  <c r="CZ279" i="10"/>
  <c r="BY279" i="10" s="1"/>
  <c r="CZ755" i="10"/>
  <c r="BY755" i="10" s="1"/>
  <c r="CZ561" i="10"/>
  <c r="BY561" i="10" s="1"/>
  <c r="CZ436" i="10"/>
  <c r="BY436" i="10" s="1"/>
  <c r="CZ363" i="10"/>
  <c r="BY363" i="10" s="1"/>
  <c r="CZ210" i="10"/>
  <c r="BY210" i="10" s="1"/>
  <c r="CZ66" i="10"/>
  <c r="BY66" i="10" s="1"/>
  <c r="CZ717" i="10"/>
  <c r="BY717" i="10" s="1"/>
  <c r="CZ518" i="10"/>
  <c r="BY518" i="10" s="1"/>
  <c r="CZ35" i="10"/>
  <c r="BY35" i="10" s="1"/>
  <c r="CZ671" i="10"/>
  <c r="BY671" i="10" s="1"/>
  <c r="CZ558" i="10"/>
  <c r="BY558" i="10" s="1"/>
  <c r="CZ500" i="10"/>
  <c r="BY500" i="10" s="1"/>
  <c r="CZ242" i="10"/>
  <c r="BY242" i="10" s="1"/>
  <c r="CZ48" i="10"/>
  <c r="BY48" i="10" s="1"/>
  <c r="CZ850" i="10"/>
  <c r="BY850" i="10" s="1"/>
  <c r="CZ643" i="10"/>
  <c r="BY643" i="10" s="1"/>
  <c r="CZ527" i="10"/>
  <c r="BY527" i="10" s="1"/>
  <c r="CZ488" i="10"/>
  <c r="BY488" i="10" s="1"/>
  <c r="CZ316" i="10"/>
  <c r="BY316" i="10" s="1"/>
  <c r="CZ240" i="10"/>
  <c r="BY240" i="10" s="1"/>
  <c r="CZ59" i="10"/>
  <c r="BY59" i="10" s="1"/>
  <c r="CZ871" i="10"/>
  <c r="BY871" i="10" s="1"/>
  <c r="CZ675" i="10"/>
  <c r="BY675" i="10" s="1"/>
  <c r="CZ215" i="10"/>
  <c r="BY215" i="10" s="1"/>
  <c r="CZ122" i="10"/>
  <c r="BY122" i="10" s="1"/>
  <c r="CZ715" i="10"/>
  <c r="BY715" i="10" s="1"/>
  <c r="CZ11" i="10"/>
  <c r="BY11" i="10" s="1"/>
  <c r="DM9" i="10" s="1"/>
  <c r="CZ567" i="10"/>
  <c r="BY567" i="10" s="1"/>
  <c r="CZ585" i="10"/>
  <c r="BY585" i="10" s="1"/>
  <c r="CZ454" i="10"/>
  <c r="BY454" i="10" s="1"/>
  <c r="CZ491" i="10"/>
  <c r="BY491" i="10" s="1"/>
  <c r="CZ457" i="10"/>
  <c r="BY457" i="10" s="1"/>
  <c r="CZ576" i="10"/>
  <c r="BY576" i="10" s="1"/>
  <c r="CZ412" i="10"/>
  <c r="BY412" i="10" s="1"/>
  <c r="CZ656" i="10"/>
  <c r="BY656" i="10" s="1"/>
  <c r="CZ595" i="10"/>
  <c r="BY595" i="10" s="1"/>
  <c r="CZ230" i="10"/>
  <c r="BY230" i="10" s="1"/>
  <c r="CZ574" i="10"/>
  <c r="BY574" i="10" s="1"/>
  <c r="CZ340" i="10"/>
  <c r="BY340" i="10" s="1"/>
  <c r="CZ829" i="10"/>
  <c r="BY829" i="10" s="1"/>
  <c r="CZ144" i="10"/>
  <c r="BY144" i="10" s="1"/>
  <c r="CZ813" i="10"/>
  <c r="BY813" i="10" s="1"/>
  <c r="CZ686" i="10"/>
  <c r="BY686" i="10" s="1"/>
  <c r="CZ575" i="10"/>
  <c r="BY575" i="10" s="1"/>
  <c r="CZ378" i="10"/>
  <c r="BY378" i="10" s="1"/>
  <c r="CZ233" i="10"/>
  <c r="BY233" i="10" s="1"/>
  <c r="CZ360" i="10"/>
  <c r="BY360" i="10" s="1"/>
  <c r="CZ69" i="10"/>
  <c r="BY69" i="10" s="1"/>
  <c r="CZ276" i="10"/>
  <c r="BY276" i="10" s="1"/>
  <c r="CZ405" i="10"/>
  <c r="BY405" i="10" s="1"/>
  <c r="CZ748" i="10"/>
  <c r="BY748" i="10" s="1"/>
  <c r="CZ532" i="10"/>
  <c r="BY532" i="10" s="1"/>
  <c r="CZ469" i="10"/>
  <c r="BY469" i="10" s="1"/>
  <c r="CZ493" i="10"/>
  <c r="BY493" i="10" s="1"/>
  <c r="CZ70" i="10"/>
  <c r="BY70" i="10" s="1"/>
  <c r="CZ727" i="10"/>
  <c r="BY727" i="10" s="1"/>
  <c r="CZ583" i="10"/>
  <c r="BY583" i="10" s="1"/>
  <c r="CZ442" i="10"/>
  <c r="BY442" i="10" s="1"/>
  <c r="CZ214" i="10"/>
  <c r="BY214" i="10" s="1"/>
  <c r="CZ712" i="10"/>
  <c r="BY712" i="10" s="1"/>
  <c r="CZ721" i="10"/>
  <c r="BY721" i="10" s="1"/>
  <c r="CZ677" i="10"/>
  <c r="BY677" i="10" s="1"/>
  <c r="CZ504" i="10"/>
  <c r="BY504" i="10" s="1"/>
  <c r="CZ273" i="10"/>
  <c r="BY273" i="10" s="1"/>
  <c r="CZ704" i="10"/>
  <c r="BY704" i="10" s="1"/>
  <c r="CZ473" i="10"/>
  <c r="BY473" i="10" s="1"/>
  <c r="CZ508" i="10"/>
  <c r="BY508" i="10" s="1"/>
  <c r="CZ475" i="10"/>
  <c r="BY475" i="10" s="1"/>
  <c r="CZ602" i="10"/>
  <c r="BY602" i="10" s="1"/>
  <c r="CZ707" i="10"/>
  <c r="BY707" i="10" s="1"/>
  <c r="CZ660" i="10"/>
  <c r="BY660" i="10" s="1"/>
  <c r="CZ208" i="10"/>
  <c r="BY208" i="10" s="1"/>
  <c r="CZ84" i="10"/>
  <c r="BY84" i="10" s="1"/>
  <c r="CZ649" i="10"/>
  <c r="BY649" i="10" s="1"/>
  <c r="CZ735" i="10"/>
  <c r="BY735" i="10" s="1"/>
  <c r="CZ653" i="10"/>
  <c r="BY653" i="10" s="1"/>
  <c r="CZ446" i="10"/>
  <c r="BY446" i="10" s="1"/>
  <c r="CZ68" i="10"/>
  <c r="BY68" i="10" s="1"/>
  <c r="CZ740" i="10"/>
  <c r="BY740" i="10" s="1"/>
  <c r="CZ874" i="10"/>
  <c r="BY874" i="10" s="1"/>
  <c r="CZ685" i="10"/>
  <c r="BY685" i="10" s="1"/>
  <c r="CZ535" i="10"/>
  <c r="BY535" i="10" s="1"/>
  <c r="CZ455" i="10"/>
  <c r="BY455" i="10" s="1"/>
  <c r="CZ716" i="10"/>
  <c r="BY716" i="10" s="1"/>
  <c r="CZ277" i="10"/>
  <c r="BY277" i="10" s="1"/>
  <c r="CZ318" i="10"/>
  <c r="BY318" i="10" s="1"/>
  <c r="CZ31" i="10"/>
  <c r="BY31" i="10" s="1"/>
  <c r="CZ763" i="10"/>
  <c r="BY763" i="10" s="1"/>
  <c r="CZ807" i="10"/>
  <c r="BY807" i="10" s="1"/>
  <c r="CZ719" i="10"/>
  <c r="BY719" i="10" s="1"/>
  <c r="CZ522" i="10"/>
  <c r="BY522" i="10" s="1"/>
  <c r="CZ684" i="10"/>
  <c r="BY684" i="10" s="1"/>
  <c r="CZ690" i="10"/>
  <c r="BY690" i="10" s="1"/>
  <c r="CZ711" i="10"/>
  <c r="BY711" i="10" s="1"/>
  <c r="CZ65" i="10"/>
  <c r="BY65" i="10" s="1"/>
  <c r="CZ334" i="10"/>
  <c r="BY334" i="10" s="1"/>
  <c r="CZ39" i="10"/>
  <c r="BY39" i="10" s="1"/>
  <c r="CZ819" i="10"/>
  <c r="BY819" i="10" s="1"/>
  <c r="CZ53" i="10"/>
  <c r="BY53" i="10" s="1"/>
  <c r="CZ702" i="10"/>
  <c r="BY702" i="10" s="1"/>
  <c r="CZ24" i="10"/>
  <c r="BY24" i="10" s="1"/>
  <c r="CZ170" i="10"/>
  <c r="BY170" i="10" s="1"/>
  <c r="CZ356" i="10"/>
  <c r="BY356" i="10" s="1"/>
  <c r="CZ811" i="10"/>
  <c r="BY811" i="10" s="1"/>
  <c r="CZ737" i="10"/>
  <c r="BY737" i="10" s="1"/>
  <c r="CZ483" i="10"/>
  <c r="BY483" i="10" s="1"/>
  <c r="CZ359" i="10"/>
  <c r="BY359" i="10" s="1"/>
  <c r="CZ502" i="10"/>
  <c r="BY502" i="10" s="1"/>
  <c r="CZ451" i="10"/>
  <c r="BY451" i="10" s="1"/>
  <c r="CZ709" i="10"/>
  <c r="BY709" i="10" s="1"/>
  <c r="CZ863" i="10"/>
  <c r="BY863" i="10" s="1"/>
  <c r="CZ710" i="10"/>
  <c r="BY710" i="10" s="1"/>
  <c r="CZ251" i="10"/>
  <c r="BY251" i="10" s="1"/>
  <c r="CZ654" i="10"/>
  <c r="BY654" i="10" s="1"/>
  <c r="CZ682" i="10"/>
  <c r="BY682" i="10" s="1"/>
  <c r="CZ505" i="10"/>
  <c r="BY505" i="10" s="1"/>
  <c r="CZ400" i="10"/>
  <c r="BY400" i="10" s="1"/>
  <c r="CZ278" i="10"/>
  <c r="BY278" i="10" s="1"/>
  <c r="CZ437" i="10"/>
  <c r="BY437" i="10" s="1"/>
  <c r="CZ362" i="10"/>
  <c r="BY362" i="10" s="1"/>
  <c r="CZ651" i="10"/>
  <c r="BY651" i="10" s="1"/>
  <c r="CZ397" i="10"/>
  <c r="BY397" i="10" s="1"/>
  <c r="CZ741" i="10"/>
  <c r="BY741" i="10" s="1"/>
  <c r="CZ357" i="10"/>
  <c r="BY357" i="10" s="1"/>
  <c r="CZ396" i="10"/>
  <c r="BY396" i="10" s="1"/>
  <c r="CZ579" i="10"/>
  <c r="BY579" i="10" s="1"/>
  <c r="CZ498" i="10"/>
  <c r="BY498" i="10" s="1"/>
  <c r="CZ484" i="10"/>
  <c r="BY484" i="10" s="1"/>
  <c r="CZ366" i="10"/>
  <c r="BY366" i="10" s="1"/>
  <c r="CZ448" i="10"/>
  <c r="BY448" i="10" s="1"/>
  <c r="CZ698" i="10"/>
  <c r="BY698" i="10" s="1"/>
  <c r="CZ580" i="10"/>
  <c r="BY580" i="10" s="1"/>
  <c r="CZ487" i="10"/>
  <c r="BY487" i="10" s="1"/>
  <c r="CZ243" i="10"/>
  <c r="BY243" i="10" s="1"/>
  <c r="CZ734" i="10"/>
  <c r="BY734" i="10" s="1"/>
  <c r="CZ858" i="10"/>
  <c r="BY858" i="10" s="1"/>
  <c r="CZ736" i="10"/>
  <c r="BY736" i="10" s="1"/>
  <c r="CZ658" i="10"/>
  <c r="BY658" i="10" s="1"/>
  <c r="CZ497" i="10"/>
  <c r="BY497" i="10" s="1"/>
  <c r="CZ447" i="10"/>
  <c r="BY447" i="10" s="1"/>
  <c r="CZ361" i="10"/>
  <c r="BY361" i="10" s="1"/>
  <c r="CZ713" i="10"/>
  <c r="BY713" i="10" s="1"/>
  <c r="CZ145" i="10"/>
  <c r="BY145" i="10" s="1"/>
  <c r="CZ859" i="10"/>
  <c r="BY859" i="10" s="1"/>
  <c r="CZ626" i="10"/>
  <c r="BY626" i="10" s="1"/>
  <c r="CZ83" i="10"/>
  <c r="BY83" i="10" s="1"/>
  <c r="CZ265" i="10"/>
  <c r="BY265" i="10" s="1"/>
  <c r="CZ143" i="10"/>
  <c r="BY143" i="10" s="1"/>
  <c r="CZ247" i="10"/>
  <c r="BY247" i="10" s="1"/>
  <c r="CZ61" i="10"/>
  <c r="BY61" i="10" s="1"/>
  <c r="CZ100" i="10"/>
  <c r="BY100" i="10" s="1"/>
  <c r="CZ489" i="10"/>
  <c r="BY489" i="10" s="1"/>
  <c r="CZ212" i="10"/>
  <c r="BY212" i="10" s="1"/>
  <c r="CZ207" i="10"/>
  <c r="BY207" i="10" s="1"/>
  <c r="CZ476" i="10"/>
  <c r="BY476" i="10" s="1"/>
  <c r="CZ584" i="10"/>
  <c r="BY584" i="10" s="1"/>
  <c r="CZ434" i="10"/>
  <c r="BY434" i="10" s="1"/>
  <c r="CZ681" i="10"/>
  <c r="BY681" i="10" s="1"/>
  <c r="CZ438" i="10"/>
  <c r="BY438" i="10" s="1"/>
  <c r="CZ605" i="10"/>
  <c r="BY605" i="10" s="1"/>
  <c r="CZ662" i="10"/>
  <c r="BY662" i="10" s="1"/>
  <c r="CZ492" i="10"/>
  <c r="BY492" i="10" s="1"/>
  <c r="CZ809" i="10"/>
  <c r="BY809" i="10" s="1"/>
  <c r="CZ701" i="10"/>
  <c r="BY701" i="10" s="1"/>
  <c r="CZ565" i="10"/>
  <c r="BY565" i="10" s="1"/>
  <c r="CZ459" i="10"/>
  <c r="BY459" i="10" s="1"/>
  <c r="CZ246" i="10"/>
  <c r="BY246" i="10" s="1"/>
  <c r="CZ33" i="10"/>
  <c r="BY33" i="10" s="1"/>
  <c r="CZ435" i="10"/>
  <c r="BY435" i="10" s="1"/>
  <c r="CZ673" i="10"/>
  <c r="BY673" i="10" s="1"/>
  <c r="CZ596" i="10"/>
  <c r="BY596" i="10" s="1"/>
  <c r="CZ272" i="10"/>
  <c r="BY272" i="10" s="1"/>
  <c r="CZ32" i="10"/>
  <c r="BY32" i="10" s="1"/>
  <c r="CZ410" i="10"/>
  <c r="BY410" i="10" s="1"/>
  <c r="CZ739" i="10"/>
  <c r="BY739" i="10" s="1"/>
  <c r="CZ474" i="10"/>
  <c r="BY474" i="10" s="1"/>
  <c r="CZ746" i="10"/>
  <c r="BY746" i="10" s="1"/>
  <c r="CZ157" i="10"/>
  <c r="BY157" i="10" s="1"/>
  <c r="CZ689" i="10"/>
  <c r="BY689" i="10" s="1"/>
  <c r="CZ481" i="10"/>
  <c r="BY481" i="10" s="1"/>
  <c r="CZ127" i="10"/>
  <c r="BY127" i="10" s="1"/>
  <c r="CZ151" i="10"/>
  <c r="BY151" i="10" s="1"/>
  <c r="CZ335" i="10"/>
  <c r="BY335" i="10" s="1"/>
  <c r="CZ126" i="10"/>
  <c r="BY126" i="10" s="1"/>
  <c r="CZ606" i="10"/>
  <c r="BY606" i="10" s="1"/>
  <c r="CZ333" i="10"/>
  <c r="BY333" i="10" s="1"/>
  <c r="CZ650" i="10"/>
  <c r="BY650" i="10" s="1"/>
  <c r="CZ599" i="10"/>
  <c r="BY599" i="10" s="1"/>
  <c r="CZ568" i="10"/>
  <c r="BY568" i="10" s="1"/>
  <c r="CZ482" i="10"/>
  <c r="BY482" i="10" s="1"/>
  <c r="CZ668" i="10"/>
  <c r="BY668" i="10" s="1"/>
  <c r="CZ563" i="10"/>
  <c r="BY563" i="10" s="1"/>
  <c r="CZ744" i="10"/>
  <c r="BY744" i="10" s="1"/>
  <c r="CZ693" i="10"/>
  <c r="BY693" i="10" s="1"/>
  <c r="CZ577" i="10"/>
  <c r="BY577" i="10" s="1"/>
  <c r="CZ526" i="10"/>
  <c r="BY526" i="10" s="1"/>
  <c r="CZ365" i="10"/>
  <c r="BY365" i="10" s="1"/>
  <c r="CZ274" i="10"/>
  <c r="BY274" i="10" s="1"/>
  <c r="CZ756" i="10"/>
  <c r="BY756" i="10" s="1"/>
  <c r="CZ404" i="10"/>
  <c r="BY404" i="10" s="1"/>
  <c r="CZ699" i="10"/>
  <c r="BY699" i="10" s="1"/>
  <c r="CZ818" i="10"/>
  <c r="BY818" i="10" s="1"/>
  <c r="CZ180" i="10"/>
  <c r="BY180" i="10" s="1"/>
  <c r="CZ220" i="10"/>
  <c r="BY220" i="10" s="1"/>
  <c r="CZ173" i="10"/>
  <c r="BY173" i="10" s="1"/>
  <c r="CZ18" i="10"/>
  <c r="BY18" i="10" s="1"/>
  <c r="CZ630" i="10"/>
  <c r="BY630" i="10" s="1"/>
  <c r="CZ130" i="10"/>
  <c r="BY130" i="10" s="1"/>
  <c r="CZ603" i="10"/>
  <c r="BY603" i="10" s="1"/>
  <c r="CZ696" i="10"/>
  <c r="BY696" i="10" s="1"/>
  <c r="CZ485" i="10"/>
  <c r="BY485" i="10" s="1"/>
  <c r="CZ618" i="10"/>
  <c r="BY618" i="10" s="1"/>
  <c r="CZ600" i="10"/>
  <c r="BY600" i="10" s="1"/>
  <c r="CZ388" i="10"/>
  <c r="BY388" i="10" s="1"/>
  <c r="CZ759" i="10"/>
  <c r="BY759" i="10" s="1"/>
  <c r="CZ462" i="10"/>
  <c r="BY462" i="10" s="1"/>
  <c r="CZ517" i="10"/>
  <c r="BY517" i="10" s="1"/>
  <c r="CZ806" i="10"/>
  <c r="BY806" i="10" s="1"/>
  <c r="CZ509" i="10"/>
  <c r="BY509" i="10" s="1"/>
  <c r="CZ767" i="10"/>
  <c r="BY767" i="10" s="1"/>
  <c r="CZ292" i="10"/>
  <c r="BY292" i="10" s="1"/>
  <c r="CZ614" i="10"/>
  <c r="BY614" i="10" s="1"/>
  <c r="CZ840" i="10"/>
  <c r="BY840" i="10" s="1"/>
  <c r="CZ439" i="10"/>
  <c r="BY439" i="10" s="1"/>
  <c r="CZ647" i="10"/>
  <c r="BY647" i="10" s="1"/>
  <c r="CZ554" i="10"/>
  <c r="BY554" i="10" s="1"/>
  <c r="AF98" i="9"/>
  <c r="AI97" i="9"/>
  <c r="AD96" i="9"/>
  <c r="AG95" i="9"/>
  <c r="AJ94" i="9"/>
  <c r="AE93" i="9"/>
  <c r="AH92" i="9"/>
  <c r="AD98" i="9"/>
  <c r="AG97" i="9"/>
  <c r="AJ96" i="9"/>
  <c r="AE95" i="9"/>
  <c r="AH94" i="9"/>
  <c r="AC93" i="9"/>
  <c r="AF92" i="9"/>
  <c r="AI91" i="9"/>
  <c r="AD90" i="9"/>
  <c r="AG89" i="9"/>
  <c r="AJ88" i="9"/>
  <c r="AE87" i="9"/>
  <c r="AH86" i="9"/>
  <c r="AC85" i="9"/>
  <c r="AH98" i="9"/>
  <c r="AC97" i="9"/>
  <c r="AF96" i="9"/>
  <c r="AI95" i="9"/>
  <c r="AD94" i="9"/>
  <c r="AG93" i="9"/>
  <c r="AJ92" i="9"/>
  <c r="AE91" i="9"/>
  <c r="AH90" i="9"/>
  <c r="AC89" i="9"/>
  <c r="AF88" i="9"/>
  <c r="AI87" i="9"/>
  <c r="AD86" i="9"/>
  <c r="AG85" i="9"/>
  <c r="AI98" i="9"/>
  <c r="AF97" i="9"/>
  <c r="AE96" i="9"/>
  <c r="AJ93" i="9"/>
  <c r="AG92" i="9"/>
  <c r="AG91" i="9"/>
  <c r="AE89" i="9"/>
  <c r="AH88" i="9"/>
  <c r="AE86" i="9"/>
  <c r="AI85" i="9"/>
  <c r="AI84" i="9"/>
  <c r="AD83" i="9"/>
  <c r="AG82" i="9"/>
  <c r="AJ81" i="9"/>
  <c r="AE80" i="9"/>
  <c r="AH79" i="9"/>
  <c r="AC78" i="9"/>
  <c r="AF77" i="9"/>
  <c r="AC98" i="9"/>
  <c r="AJ95" i="9"/>
  <c r="AG94" i="9"/>
  <c r="AF93" i="9"/>
  <c r="AC92" i="9"/>
  <c r="AC91" i="9"/>
  <c r="AG90" i="9"/>
  <c r="AD88" i="9"/>
  <c r="AG87" i="9"/>
  <c r="AE85" i="9"/>
  <c r="AF84" i="9"/>
  <c r="AI83" i="9"/>
  <c r="AD82" i="9"/>
  <c r="AH95" i="9"/>
  <c r="AF94" i="9"/>
  <c r="AD93" i="9"/>
  <c r="AF90" i="9"/>
  <c r="AJ89" i="9"/>
  <c r="AC88" i="9"/>
  <c r="AF87" i="9"/>
  <c r="AJ86" i="9"/>
  <c r="AD85" i="9"/>
  <c r="AE84" i="9"/>
  <c r="AH83" i="9"/>
  <c r="AC82" i="9"/>
  <c r="AF81" i="9"/>
  <c r="AI80" i="9"/>
  <c r="AD79" i="9"/>
  <c r="AG78" i="9"/>
  <c r="AJ77" i="9"/>
  <c r="AI96" i="9"/>
  <c r="AF95" i="9"/>
  <c r="AE94" i="9"/>
  <c r="AE90" i="9"/>
  <c r="AI89" i="9"/>
  <c r="AD87" i="9"/>
  <c r="AJ97" i="9"/>
  <c r="AH96" i="9"/>
  <c r="AD95" i="9"/>
  <c r="AC94" i="9"/>
  <c r="AJ91" i="9"/>
  <c r="AC90" i="9"/>
  <c r="AH89" i="9"/>
  <c r="AC87" i="9"/>
  <c r="AG86" i="9"/>
  <c r="AC84" i="9"/>
  <c r="AF83" i="9"/>
  <c r="AI82" i="9"/>
  <c r="AD81" i="9"/>
  <c r="AG80" i="9"/>
  <c r="AJ79" i="9"/>
  <c r="AE78" i="9"/>
  <c r="AH77" i="9"/>
  <c r="AI90" i="9"/>
  <c r="AI94" i="9"/>
  <c r="AJ87" i="9"/>
  <c r="AG83" i="9"/>
  <c r="AH81" i="9"/>
  <c r="AD80" i="9"/>
  <c r="AC79" i="9"/>
  <c r="AJ98" i="9"/>
  <c r="AI93" i="9"/>
  <c r="AH87" i="9"/>
  <c r="AE83" i="9"/>
  <c r="AG81" i="9"/>
  <c r="AC80" i="9"/>
  <c r="AI77" i="9"/>
  <c r="AG98" i="9"/>
  <c r="AH93" i="9"/>
  <c r="AI92" i="9"/>
  <c r="AC83" i="9"/>
  <c r="AJ82" i="9"/>
  <c r="AE81" i="9"/>
  <c r="AJ78" i="9"/>
  <c r="AG77" i="9"/>
  <c r="AE98" i="9"/>
  <c r="AH97" i="9"/>
  <c r="AE92" i="9"/>
  <c r="AH91" i="9"/>
  <c r="AF89" i="9"/>
  <c r="AJ85" i="9"/>
  <c r="AH82" i="9"/>
  <c r="AC81" i="9"/>
  <c r="AI78" i="9"/>
  <c r="AE77" i="9"/>
  <c r="AG96" i="9"/>
  <c r="AF91" i="9"/>
  <c r="AC96" i="9"/>
  <c r="AD91" i="9"/>
  <c r="AI86" i="9"/>
  <c r="AH85" i="9"/>
  <c r="AE97" i="9"/>
  <c r="AD92" i="9"/>
  <c r="AD89" i="9"/>
  <c r="AG88" i="9"/>
  <c r="AG84" i="9"/>
  <c r="AI79" i="9"/>
  <c r="AD97" i="9"/>
  <c r="AE88" i="9"/>
  <c r="AD84" i="9"/>
  <c r="AI81" i="9"/>
  <c r="AG79" i="9"/>
  <c r="AJ90" i="9"/>
  <c r="AJ83" i="9"/>
  <c r="AF79" i="9"/>
  <c r="AF86" i="9"/>
  <c r="AF82" i="9"/>
  <c r="AJ84" i="9"/>
  <c r="AH80" i="9"/>
  <c r="AE79" i="9"/>
  <c r="AH84" i="9"/>
  <c r="AF80" i="9"/>
  <c r="AH78" i="9"/>
  <c r="AF85" i="9"/>
  <c r="AF78" i="9"/>
  <c r="AD77" i="9"/>
  <c r="AI88" i="9"/>
  <c r="AJ80" i="9"/>
  <c r="AD78" i="9"/>
  <c r="AE82" i="9"/>
  <c r="AC95" i="9"/>
  <c r="AC77" i="9"/>
  <c r="AC86"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X52" i="2" l="1"/>
  <c r="U27" i="2"/>
  <c r="X38" i="2"/>
  <c r="X24" i="2"/>
  <c r="U41" i="2"/>
  <c r="U56" i="2"/>
  <c r="Q21" i="4"/>
  <c r="AG21" i="4" s="1"/>
  <c r="L27" i="7" l="1"/>
  <c r="Z27" i="7" s="1"/>
  <c r="L26" i="7"/>
  <c r="Z26" i="7" s="1"/>
  <c r="D48" i="2"/>
  <c r="N53" i="2"/>
  <c r="N48" i="2"/>
  <c r="J53" i="2"/>
  <c r="J48" i="2"/>
  <c r="G48" i="2"/>
  <c r="D53" i="2"/>
  <c r="G53" i="2"/>
  <c r="L22" i="7" l="1"/>
  <c r="Z22" i="7" s="1"/>
  <c r="L21" i="7"/>
  <c r="Z21" i="7" s="1"/>
  <c r="L25" i="7"/>
  <c r="Z25" i="7" s="1"/>
  <c r="L20" i="7"/>
  <c r="Z20" i="7" s="1"/>
  <c r="L24" i="7"/>
  <c r="Z24" i="7" s="1"/>
  <c r="L23" i="7"/>
  <c r="Z23" i="7" s="1"/>
  <c r="M16" i="4" l="1"/>
  <c r="M19" i="4" l="1"/>
  <c r="M23" i="4"/>
  <c r="M26" i="4"/>
  <c r="M28" i="4"/>
  <c r="M29" i="4"/>
  <c r="M30" i="4"/>
  <c r="M31" i="4"/>
  <c r="M32" i="4"/>
  <c r="M33" i="4"/>
  <c r="M34" i="4"/>
  <c r="M35" i="4"/>
  <c r="M36" i="4"/>
  <c r="M37" i="4"/>
  <c r="N16" i="4"/>
  <c r="N17" i="4"/>
  <c r="N18" i="4"/>
  <c r="N19" i="4"/>
  <c r="N20" i="4"/>
  <c r="N21" i="4"/>
  <c r="N22" i="4"/>
  <c r="N23" i="4"/>
  <c r="N24" i="4"/>
  <c r="N25" i="4"/>
  <c r="N26" i="4"/>
  <c r="N27" i="4"/>
  <c r="N28" i="4"/>
  <c r="N29" i="4"/>
  <c r="N30" i="4"/>
  <c r="N31" i="4"/>
  <c r="N32" i="4"/>
  <c r="N33" i="4"/>
  <c r="N34" i="4"/>
  <c r="N35" i="4"/>
  <c r="N36" i="4"/>
  <c r="N37" i="4"/>
  <c r="M20" i="4"/>
  <c r="M25" i="4"/>
  <c r="O18" i="4"/>
  <c r="O21" i="4"/>
  <c r="O25" i="4"/>
  <c r="O28" i="4"/>
  <c r="O31" i="4"/>
  <c r="O34" i="4"/>
  <c r="O37" i="4"/>
  <c r="P16" i="4"/>
  <c r="P17" i="4"/>
  <c r="P18" i="4"/>
  <c r="P19" i="4"/>
  <c r="P20" i="4"/>
  <c r="P21" i="4"/>
  <c r="P22" i="4"/>
  <c r="P23" i="4"/>
  <c r="P24" i="4"/>
  <c r="P25" i="4"/>
  <c r="P26" i="4"/>
  <c r="P27" i="4"/>
  <c r="P28" i="4"/>
  <c r="P29" i="4"/>
  <c r="P30" i="4"/>
  <c r="P31" i="4"/>
  <c r="P32" i="4"/>
  <c r="P33" i="4"/>
  <c r="P34" i="4"/>
  <c r="P35" i="4"/>
  <c r="P36" i="4"/>
  <c r="P37" i="4"/>
  <c r="M17" i="4"/>
  <c r="M18" i="4"/>
  <c r="M21" i="4"/>
  <c r="M22" i="4"/>
  <c r="M27" i="4"/>
  <c r="O16" i="4"/>
  <c r="O17" i="4"/>
  <c r="O19" i="4"/>
  <c r="O20" i="4"/>
  <c r="O22" i="4"/>
  <c r="O23" i="4"/>
  <c r="O24" i="4"/>
  <c r="O26" i="4"/>
  <c r="O27" i="4"/>
  <c r="O29" i="4"/>
  <c r="O30" i="4"/>
  <c r="O32" i="4"/>
  <c r="O33" i="4"/>
  <c r="O35" i="4"/>
  <c r="O36" i="4"/>
  <c r="Q16" i="4"/>
  <c r="AB16" i="4" s="1"/>
  <c r="Q17" i="4"/>
  <c r="AC17" i="4" s="1"/>
  <c r="Q18" i="4"/>
  <c r="AD18" i="4" s="1"/>
  <c r="Q19" i="4"/>
  <c r="AE19" i="4" s="1"/>
  <c r="Q20" i="4"/>
  <c r="AF20" i="4" s="1"/>
  <c r="Q22" i="4"/>
  <c r="AH22" i="4" s="1"/>
  <c r="Q23" i="4"/>
  <c r="AI23" i="4" s="1"/>
  <c r="Q24" i="4"/>
  <c r="AJ24" i="4" s="1"/>
  <c r="Q25" i="4"/>
  <c r="AK25" i="4" s="1"/>
  <c r="Q26" i="4"/>
  <c r="AL26" i="4" s="1"/>
  <c r="Q27" i="4"/>
  <c r="AM27" i="4" s="1"/>
  <c r="Q28" i="4"/>
  <c r="AN28" i="4" s="1"/>
  <c r="Q29" i="4"/>
  <c r="AO29" i="4" s="1"/>
  <c r="Q30" i="4"/>
  <c r="AP30" i="4" s="1"/>
  <c r="Q31" i="4"/>
  <c r="AQ31" i="4" s="1"/>
  <c r="Q32" i="4"/>
  <c r="AR32" i="4" s="1"/>
  <c r="Q33" i="4"/>
  <c r="AS33" i="4" s="1"/>
  <c r="Q34" i="4"/>
  <c r="AT34" i="4" s="1"/>
  <c r="Q35" i="4"/>
  <c r="AU35" i="4" s="1"/>
  <c r="Q36" i="4"/>
  <c r="AV36" i="4" s="1"/>
  <c r="Q37" i="4"/>
  <c r="AW37" i="4" s="1"/>
  <c r="M24"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<sst xmlns="http://schemas.openxmlformats.org/spreadsheetml/2006/main" count="7957" uniqueCount="1064">
  <si>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</si>
  <si>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</si>
  <si>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</si>
  <si>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</si>
  <si>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</si>
  <si>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</si>
  <si>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</si>
  <si>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</si>
  <si>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</si>
  <si>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</si>
  <si>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</si>
  <si>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</si>
  <si>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</si>
  <si>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</si>
  <si>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</si>
  <si>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</si>
  <si>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</si>
  <si>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</si>
  <si>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</si>
  <si>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</si>
  <si>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</si>
  <si>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</si>
  <si>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</si>
  <si>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</si>
  <si>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</si>
  <si>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</si>
  <si>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</si>
  <si>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</si>
  <si>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</si>
  <si>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</si>
  <si>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</si>
  <si>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</si>
  <si>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</si>
  <si>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</si>
  <si>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</si>
  <si>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</si>
  <si>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</si>
  <si>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</si>
  <si>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</si>
  <si>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</si>
  <si>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</si>
  <si>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</si>
  <si>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</si>
  <si>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</si>
  <si>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</si>
  <si>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</si>
  <si>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</si>
  <si>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</si>
  <si>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</si>
  <si>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</si>
  <si>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</si>
  <si>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</si>
  <si>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</si>
  <si>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</si>
  <si>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</si>
  <si>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</si>
  <si>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</si>
  <si>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</si>
  <si>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</si>
  <si>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</si>
  <si>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</si>
  <si>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</si>
  <si>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</si>
  <si>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</si>
  <si>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</si>
  <si>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</si>
  <si>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</si>
  <si>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</si>
  <si>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</si>
  <si>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</si>
  <si>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</si>
  <si>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</si>
  <si>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</si>
  <si>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</si>
  <si>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</si>
  <si>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</si>
  <si>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</si>
  <si>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</si>
  <si>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</si>
  <si>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</si>
  <si>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</si>
  <si>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</si>
  <si>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</si>
  <si>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</si>
  <si>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</si>
  <si>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</si>
  <si>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</si>
  <si>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</si>
  <si>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</si>
  <si>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</si>
  <si>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</si>
  <si>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</si>
  <si>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</si>
  <si>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</si>
  <si>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</si>
  <si>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</si>
  <si>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</si>
  <si>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</si>
  <si>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</si>
  <si>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</si>
  <si>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</si>
  <si>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</si>
  <si>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</si>
  <si>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</si>
  <si>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</si>
  <si>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</si>
  <si>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</si>
  <si>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</si>
  <si>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</si>
  <si>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</si>
  <si>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</si>
  <si>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</si>
  <si>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</si>
  <si>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</si>
  <si>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</si>
  <si>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</si>
  <si>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</si>
  <si>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</si>
  <si>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</si>
  <si>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</si>
  <si>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</si>
  <si>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</si>
  <si>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</si>
  <si>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</si>
  <si>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</si>
  <si>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</si>
  <si>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</si>
  <si>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</si>
  <si>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</si>
  <si>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</si>
  <si>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</si>
  <si>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</si>
  <si>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</si>
  <si>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</si>
  <si>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</si>
  <si>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</si>
  <si>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</si>
  <si>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</si>
  <si>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</si>
  <si>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</si>
  <si>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</si>
  <si>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</si>
  <si>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</si>
  <si>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</si>
  <si>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</si>
  <si>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</si>
  <si>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</si>
  <si>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</si>
  <si>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</si>
  <si>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</si>
  <si>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</si>
  <si>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</si>
  <si>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</si>
  <si>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</si>
  <si>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</si>
  <si>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</si>
  <si>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</si>
  <si>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</si>
  <si>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</si>
  <si>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</si>
  <si>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</si>
  <si>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</si>
  <si>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</si>
  <si>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</si>
  <si>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</si>
  <si>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</si>
  <si>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</si>
  <si>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</si>
  <si>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</si>
  <si>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</si>
  <si>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</si>
  <si>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</si>
  <si>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</si>
  <si>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</si>
  <si>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</si>
  <si>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</si>
  <si>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</si>
  <si>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</si>
  <si>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</si>
  <si>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</si>
  <si>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</si>
  <si>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</si>
  <si>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Ward Name: Handbridge Park Ward</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</si>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</sst>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E322366E-8F0C-4D95-A1F7-119A0321A7FE}"/>
    <cellStyle name="Hyperlink 2" xfId="2" xr:uid="{F4660BFB-3150-4497-8B6A-7066353B567F}"/>
    <cellStyle name="Normal" xfId="0" builtinId="0"/>
    <cellStyle name="Normal 2" xfId="1" xr:uid="{E30E4FDD-90E3-42FF-9820-5830372714E7}"/>
    <cellStyle name="Normal 2 2 2" xfId="3" xr:uid="{71472E9D-1A33-45A2-9103-CEB14276C957}"/>
    <cellStyle name="Normal 3" xfId="4" xr:uid="{62B3AD9C-FAAD-4B93-AE0A-AE61309D29DA}"/>
    <cellStyle name="Normal 5" xfId="9" xr:uid="{DD181623-6219-406A-99C2-A5025C338EE6}"/>
    <cellStyle name="Normal 6" xfId="7" xr:uid="{F5E6C9ED-9056-458D-8012-1BB39C8BA2BE}"/>
    <cellStyle name="Per cent 2" xfId="8" xr:uid="{7F4890E7-09E5-4E3E-9A93-57511F914113}"/>
    <cellStyle name="Percent 2" xfId="6" xr:uid="{0A97A774-AD4D-43A7-AC0E-305661D540AE}"/>
    <cellStyle name="Percent 2 2" xfId="10" xr:uid="{BC34BAFE-14ED-4A98-A427-E535D88DBE17}"/>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4.5532685999623207E-2</c:v>
                </c:pt>
                <c:pt idx="1">
                  <c:v>0.15048666634487345</c:v>
                </c:pt>
                <c:pt idx="2">
                  <c:v>6.852546595783171E-2</c:v>
                </c:pt>
                <c:pt idx="3">
                  <c:v>0.11442137065053935</c:v>
                </c:pt>
                <c:pt idx="4">
                  <c:v>0.1906625071938701</c:v>
                </c:pt>
                <c:pt idx="5">
                  <c:v>0.21768497743391155</c:v>
                </c:pt>
                <c:pt idx="6">
                  <c:v>0.11124456081631424</c:v>
                </c:pt>
                <c:pt idx="7">
                  <c:v>0.10144176560303629</c:v>
                </c:pt>
              </c:numCache>
            </c:numRef>
          </c:val>
          <c:extLst>
            <c:ext xmlns:c16="http://schemas.microsoft.com/office/drawing/2014/chart" uri="{C3380CC4-5D6E-409C-BE32-E72D297353CC}">
              <c16:uniqueId val="{00000000-81BF-493E-B124-E22D62B31746}"/>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81BF-493E-B124-E22D62B31746}"/>
              </c:ext>
            </c:extLst>
          </c:dPt>
          <c:dPt>
            <c:idx val="14"/>
            <c:invertIfNegative val="0"/>
            <c:bubble3D val="0"/>
            <c:extLst>
              <c:ext xmlns:c16="http://schemas.microsoft.com/office/drawing/2014/chart" uri="{C3380CC4-5D6E-409C-BE32-E72D297353CC}">
                <c16:uniqueId val="{00000002-81BF-493E-B124-E22D62B31746}"/>
              </c:ext>
            </c:extLst>
          </c:dPt>
          <c:dPt>
            <c:idx val="15"/>
            <c:invertIfNegative val="0"/>
            <c:bubble3D val="0"/>
            <c:extLst>
              <c:ext xmlns:c16="http://schemas.microsoft.com/office/drawing/2014/chart" uri="{C3380CC4-5D6E-409C-BE32-E72D297353CC}">
                <c16:uniqueId val="{00000003-81BF-493E-B124-E22D62B31746}"/>
              </c:ext>
            </c:extLst>
          </c:dPt>
          <c:dPt>
            <c:idx val="16"/>
            <c:invertIfNegative val="0"/>
            <c:bubble3D val="0"/>
            <c:extLst>
              <c:ext xmlns:c16="http://schemas.microsoft.com/office/drawing/2014/chart" uri="{C3380CC4-5D6E-409C-BE32-E72D297353CC}">
                <c16:uniqueId val="{00000004-81BF-493E-B124-E22D62B31746}"/>
              </c:ext>
            </c:extLst>
          </c:dPt>
          <c:dPt>
            <c:idx val="17"/>
            <c:invertIfNegative val="0"/>
            <c:bubble3D val="0"/>
            <c:extLst>
              <c:ext xmlns:c16="http://schemas.microsoft.com/office/drawing/2014/chart" uri="{C3380CC4-5D6E-409C-BE32-E72D297353CC}">
                <c16:uniqueId val="{00000005-81BF-493E-B124-E22D62B31746}"/>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81BF-493E-B124-E22D62B31746}"/>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0.16174638325186388</c:v>
                </c:pt>
                <c:pt idx="1">
                  <c:v>0.5266731139241837</c:v>
                </c:pt>
                <c:pt idx="2">
                  <c:v>0.22305588102856863</c:v>
                </c:pt>
                <c:pt idx="3">
                  <c:v>8.8524621795384006E-2</c:v>
                </c:pt>
              </c:numCache>
            </c:numRef>
          </c:val>
          <c:extLst>
            <c:ext xmlns:c16="http://schemas.microsoft.com/office/drawing/2014/chart" uri="{C3380CC4-5D6E-409C-BE32-E72D297353CC}">
              <c16:uniqueId val="{00000000-5702-411E-8FD9-F0361D8336D3}"/>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5702-411E-8FD9-F0361D8336D3}"/>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E127-45FA-96AA-A8D3BEF444CB}"/>
              </c:ext>
            </c:extLst>
          </c:dPt>
          <c:dPt>
            <c:idx val="1"/>
            <c:invertIfNegative val="0"/>
            <c:bubble3D val="0"/>
            <c:spPr>
              <a:solidFill>
                <a:srgbClr val="001EFF"/>
              </a:solidFill>
            </c:spPr>
            <c:extLst>
              <c:ext xmlns:c16="http://schemas.microsoft.com/office/drawing/2014/chart" uri="{C3380CC4-5D6E-409C-BE32-E72D297353CC}">
                <c16:uniqueId val="{00000002-E127-45FA-96AA-A8D3BEF444CB}"/>
              </c:ext>
            </c:extLst>
          </c:dPt>
          <c:dPt>
            <c:idx val="2"/>
            <c:invertIfNegative val="0"/>
            <c:bubble3D val="0"/>
            <c:spPr>
              <a:solidFill>
                <a:srgbClr val="7D38B9"/>
              </a:solidFill>
            </c:spPr>
            <c:extLst>
              <c:ext xmlns:c16="http://schemas.microsoft.com/office/drawing/2014/chart" uri="{C3380CC4-5D6E-409C-BE32-E72D297353CC}">
                <c16:uniqueId val="{00000004-E127-45FA-96AA-A8D3BEF444CB}"/>
              </c:ext>
            </c:extLst>
          </c:dPt>
          <c:dPt>
            <c:idx val="3"/>
            <c:invertIfNegative val="0"/>
            <c:bubble3D val="0"/>
            <c:spPr>
              <a:solidFill>
                <a:srgbClr val="62BB46"/>
              </a:solidFill>
            </c:spPr>
            <c:extLst>
              <c:ext xmlns:c16="http://schemas.microsoft.com/office/drawing/2014/chart" uri="{C3380CC4-5D6E-409C-BE32-E72D297353CC}">
                <c16:uniqueId val="{00000006-E127-45FA-96AA-A8D3BEF444CB}"/>
              </c:ext>
            </c:extLst>
          </c:dPt>
          <c:dPt>
            <c:idx val="4"/>
            <c:invertIfNegative val="0"/>
            <c:bubble3D val="0"/>
            <c:spPr>
              <a:solidFill>
                <a:srgbClr val="FA610B"/>
              </a:solidFill>
            </c:spPr>
            <c:extLst>
              <c:ext xmlns:c16="http://schemas.microsoft.com/office/drawing/2014/chart" uri="{C3380CC4-5D6E-409C-BE32-E72D297353CC}">
                <c16:uniqueId val="{00000008-E127-45FA-96AA-A8D3BEF444CB}"/>
              </c:ext>
            </c:extLst>
          </c:dPt>
          <c:dPt>
            <c:idx val="5"/>
            <c:invertIfNegative val="0"/>
            <c:bubble3D val="0"/>
            <c:spPr>
              <a:solidFill>
                <a:srgbClr val="00D8FF"/>
              </a:solidFill>
            </c:spPr>
            <c:extLst>
              <c:ext xmlns:c16="http://schemas.microsoft.com/office/drawing/2014/chart" uri="{C3380CC4-5D6E-409C-BE32-E72D297353CC}">
                <c16:uniqueId val="{0000000A-E127-45FA-96AA-A8D3BEF444CB}"/>
              </c:ext>
            </c:extLst>
          </c:dPt>
          <c:dPt>
            <c:idx val="6"/>
            <c:invertIfNegative val="0"/>
            <c:bubble3D val="0"/>
            <c:spPr>
              <a:solidFill>
                <a:srgbClr val="696969"/>
              </a:solidFill>
            </c:spPr>
            <c:extLst>
              <c:ext xmlns:c16="http://schemas.microsoft.com/office/drawing/2014/chart" uri="{C3380CC4-5D6E-409C-BE32-E72D297353CC}">
                <c16:uniqueId val="{0000000C-E127-45FA-96AA-A8D3BEF444CB}"/>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11.842105263157894</c:v>
                </c:pt>
                <c:pt idx="1">
                  <c:v>25.438596491228072</c:v>
                </c:pt>
                <c:pt idx="2">
                  <c:v>31.578947368421051</c:v>
                </c:pt>
                <c:pt idx="3">
                  <c:v>19.298245614035086</c:v>
                </c:pt>
                <c:pt idx="4">
                  <c:v>9.2105263157894726</c:v>
                </c:pt>
                <c:pt idx="5">
                  <c:v>2.6315789473684208</c:v>
                </c:pt>
                <c:pt idx="6">
                  <c:v>0</c:v>
                </c:pt>
              </c:numCache>
            </c:numRef>
          </c:val>
          <c:extLst>
            <c:ext xmlns:c16="http://schemas.microsoft.com/office/drawing/2014/chart" uri="{C3380CC4-5D6E-409C-BE32-E72D297353CC}">
              <c16:uniqueId val="{0000000D-E127-45FA-96AA-A8D3BEF444CB}"/>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E127-45FA-96AA-A8D3BEF444CB}"/>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190.61160637750726</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7ED5-48C3-A055-957DCBEFA67A}"/>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125.83065521662013</c:v>
                </c:pt>
                <c:pt idx="2">
                  <c:v>100</c:v>
                </c:pt>
                <c:pt idx="3">
                  <c:v>100</c:v>
                </c:pt>
                <c:pt idx="4">
                  <c:v>100</c:v>
                </c:pt>
                <c:pt idx="5">
                  <c:v>100</c:v>
                </c:pt>
                <c:pt idx="6">
                  <c:v>100</c:v>
                </c:pt>
              </c:numCache>
            </c:numRef>
          </c:val>
          <c:extLst>
            <c:ext xmlns:c16="http://schemas.microsoft.com/office/drawing/2014/chart" uri="{C3380CC4-5D6E-409C-BE32-E72D297353CC}">
              <c16:uniqueId val="{00000001-7ED5-48C3-A055-957DCBEFA67A}"/>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131.96394792478023</c:v>
                </c:pt>
                <c:pt idx="3">
                  <c:v>100</c:v>
                </c:pt>
                <c:pt idx="4">
                  <c:v>100</c:v>
                </c:pt>
                <c:pt idx="5">
                  <c:v>100</c:v>
                </c:pt>
                <c:pt idx="6">
                  <c:v>100</c:v>
                </c:pt>
              </c:numCache>
            </c:numRef>
          </c:val>
          <c:extLst>
            <c:ext xmlns:c16="http://schemas.microsoft.com/office/drawing/2014/chart" uri="{C3380CC4-5D6E-409C-BE32-E72D297353CC}">
              <c16:uniqueId val="{00000002-7ED5-48C3-A055-957DCBEFA67A}"/>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80.102713735198975</c:v>
                </c:pt>
                <c:pt idx="4">
                  <c:v>100</c:v>
                </c:pt>
                <c:pt idx="5">
                  <c:v>100</c:v>
                </c:pt>
                <c:pt idx="6">
                  <c:v>100</c:v>
                </c:pt>
              </c:numCache>
            </c:numRef>
          </c:val>
          <c:extLst>
            <c:ext xmlns:c16="http://schemas.microsoft.com/office/drawing/2014/chart" uri="{C3380CC4-5D6E-409C-BE32-E72D297353CC}">
              <c16:uniqueId val="{00000003-7ED5-48C3-A055-957DCBEFA67A}"/>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58.841390807335067</c:v>
                </c:pt>
                <c:pt idx="5">
                  <c:v>100</c:v>
                </c:pt>
                <c:pt idx="6">
                  <c:v>100</c:v>
                </c:pt>
              </c:numCache>
            </c:numRef>
          </c:val>
          <c:extLst>
            <c:ext xmlns:c16="http://schemas.microsoft.com/office/drawing/2014/chart" uri="{C3380CC4-5D6E-409C-BE32-E72D297353CC}">
              <c16:uniqueId val="{00000004-7ED5-48C3-A055-957DCBEFA67A}"/>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28.962020865080291</c:v>
                </c:pt>
                <c:pt idx="6">
                  <c:v>100</c:v>
                </c:pt>
              </c:numCache>
            </c:numRef>
          </c:val>
          <c:extLst>
            <c:ext xmlns:c16="http://schemas.microsoft.com/office/drawing/2014/chart" uri="{C3380CC4-5D6E-409C-BE32-E72D297353CC}">
              <c16:uniqueId val="{00000005-7ED5-48C3-A055-957DCBEFA67A}"/>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0</c:v>
                </c:pt>
              </c:numCache>
            </c:numRef>
          </c:val>
          <c:extLst>
            <c:ext xmlns:c16="http://schemas.microsoft.com/office/drawing/2014/chart" uri="{C3380CC4-5D6E-409C-BE32-E72D297353CC}">
              <c16:uniqueId val="{00000006-7ED5-48C3-A055-957DCBEFA67A}"/>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D0EE-4DC6-835B-99886854588B}"/>
              </c:ext>
            </c:extLst>
          </c:dPt>
          <c:dPt>
            <c:idx val="1"/>
            <c:invertIfNegative val="0"/>
            <c:bubble3D val="0"/>
            <c:spPr>
              <a:solidFill>
                <a:srgbClr val="FF7EDC"/>
              </a:solidFill>
            </c:spPr>
            <c:extLst>
              <c:ext xmlns:c16="http://schemas.microsoft.com/office/drawing/2014/chart" uri="{C3380CC4-5D6E-409C-BE32-E72D297353CC}">
                <c16:uniqueId val="{00000003-D0EE-4DC6-835B-99886854588B}"/>
              </c:ext>
            </c:extLst>
          </c:dPt>
          <c:dPt>
            <c:idx val="2"/>
            <c:invertIfNegative val="0"/>
            <c:bubble3D val="0"/>
            <c:spPr>
              <a:solidFill>
                <a:srgbClr val="FFB6E6"/>
              </a:solidFill>
            </c:spPr>
            <c:extLst>
              <c:ext xmlns:c16="http://schemas.microsoft.com/office/drawing/2014/chart" uri="{C3380CC4-5D6E-409C-BE32-E72D297353CC}">
                <c16:uniqueId val="{00000005-D0EE-4DC6-835B-99886854588B}"/>
              </c:ext>
            </c:extLst>
          </c:dPt>
          <c:dPt>
            <c:idx val="3"/>
            <c:invertIfNegative val="0"/>
            <c:bubble3D val="0"/>
            <c:spPr>
              <a:solidFill>
                <a:srgbClr val="001EFF"/>
              </a:solidFill>
            </c:spPr>
            <c:extLst>
              <c:ext xmlns:c16="http://schemas.microsoft.com/office/drawing/2014/chart" uri="{C3380CC4-5D6E-409C-BE32-E72D297353CC}">
                <c16:uniqueId val="{00000007-D0EE-4DC6-835B-99886854588B}"/>
              </c:ext>
            </c:extLst>
          </c:dPt>
          <c:dPt>
            <c:idx val="4"/>
            <c:invertIfNegative val="0"/>
            <c:bubble3D val="0"/>
            <c:spPr>
              <a:solidFill>
                <a:srgbClr val="1894FF"/>
              </a:solidFill>
            </c:spPr>
            <c:extLst>
              <c:ext xmlns:c16="http://schemas.microsoft.com/office/drawing/2014/chart" uri="{C3380CC4-5D6E-409C-BE32-E72D297353CC}">
                <c16:uniqueId val="{00000009-D0EE-4DC6-835B-99886854588B}"/>
              </c:ext>
            </c:extLst>
          </c:dPt>
          <c:dPt>
            <c:idx val="5"/>
            <c:invertIfNegative val="0"/>
            <c:bubble3D val="0"/>
            <c:spPr>
              <a:solidFill>
                <a:srgbClr val="7D38B9"/>
              </a:solidFill>
            </c:spPr>
            <c:extLst>
              <c:ext xmlns:c16="http://schemas.microsoft.com/office/drawing/2014/chart" uri="{C3380CC4-5D6E-409C-BE32-E72D297353CC}">
                <c16:uniqueId val="{0000000B-D0EE-4DC6-835B-99886854588B}"/>
              </c:ext>
            </c:extLst>
          </c:dPt>
          <c:dPt>
            <c:idx val="6"/>
            <c:invertIfNegative val="0"/>
            <c:bubble3D val="0"/>
            <c:spPr>
              <a:solidFill>
                <a:srgbClr val="9860DA"/>
              </a:solidFill>
            </c:spPr>
            <c:extLst>
              <c:ext xmlns:c16="http://schemas.microsoft.com/office/drawing/2014/chart" uri="{C3380CC4-5D6E-409C-BE32-E72D297353CC}">
                <c16:uniqueId val="{0000000D-D0EE-4DC6-835B-99886854588B}"/>
              </c:ext>
            </c:extLst>
          </c:dPt>
          <c:dPt>
            <c:idx val="7"/>
            <c:invertIfNegative val="0"/>
            <c:bubble3D val="0"/>
            <c:spPr>
              <a:solidFill>
                <a:srgbClr val="A286DA"/>
              </a:solidFill>
            </c:spPr>
            <c:extLst>
              <c:ext xmlns:c16="http://schemas.microsoft.com/office/drawing/2014/chart" uri="{C3380CC4-5D6E-409C-BE32-E72D297353CC}">
                <c16:uniqueId val="{0000000F-D0EE-4DC6-835B-99886854588B}"/>
              </c:ext>
            </c:extLst>
          </c:dPt>
          <c:dPt>
            <c:idx val="8"/>
            <c:invertIfNegative val="0"/>
            <c:bubble3D val="0"/>
            <c:spPr>
              <a:solidFill>
                <a:srgbClr val="C2AAEE"/>
              </a:solidFill>
            </c:spPr>
            <c:extLst>
              <c:ext xmlns:c16="http://schemas.microsoft.com/office/drawing/2014/chart" uri="{C3380CC4-5D6E-409C-BE32-E72D297353CC}">
                <c16:uniqueId val="{00000011-D0EE-4DC6-835B-99886854588B}"/>
              </c:ext>
            </c:extLst>
          </c:dPt>
          <c:dPt>
            <c:idx val="9"/>
            <c:invertIfNegative val="0"/>
            <c:bubble3D val="0"/>
            <c:spPr>
              <a:solidFill>
                <a:srgbClr val="DCCAFC"/>
              </a:solidFill>
            </c:spPr>
            <c:extLst>
              <c:ext xmlns:c16="http://schemas.microsoft.com/office/drawing/2014/chart" uri="{C3380CC4-5D6E-409C-BE32-E72D297353CC}">
                <c16:uniqueId val="{00000013-D0EE-4DC6-835B-99886854588B}"/>
              </c:ext>
            </c:extLst>
          </c:dPt>
          <c:dPt>
            <c:idx val="10"/>
            <c:invertIfNegative val="0"/>
            <c:bubble3D val="0"/>
            <c:spPr>
              <a:solidFill>
                <a:srgbClr val="62BB46"/>
              </a:solidFill>
            </c:spPr>
            <c:extLst>
              <c:ext xmlns:c16="http://schemas.microsoft.com/office/drawing/2014/chart" uri="{C3380CC4-5D6E-409C-BE32-E72D297353CC}">
                <c16:uniqueId val="{00000015-D0EE-4DC6-835B-99886854588B}"/>
              </c:ext>
            </c:extLst>
          </c:dPt>
          <c:dPt>
            <c:idx val="11"/>
            <c:invertIfNegative val="0"/>
            <c:bubble3D val="0"/>
            <c:spPr>
              <a:solidFill>
                <a:srgbClr val="76BB70"/>
              </a:solidFill>
            </c:spPr>
            <c:extLst>
              <c:ext xmlns:c16="http://schemas.microsoft.com/office/drawing/2014/chart" uri="{C3380CC4-5D6E-409C-BE32-E72D297353CC}">
                <c16:uniqueId val="{00000017-D0EE-4DC6-835B-99886854588B}"/>
              </c:ext>
            </c:extLst>
          </c:dPt>
          <c:dPt>
            <c:idx val="12"/>
            <c:invertIfNegative val="0"/>
            <c:bubble3D val="0"/>
            <c:spPr>
              <a:solidFill>
                <a:srgbClr val="86C888"/>
              </a:solidFill>
            </c:spPr>
            <c:extLst>
              <c:ext xmlns:c16="http://schemas.microsoft.com/office/drawing/2014/chart" uri="{C3380CC4-5D6E-409C-BE32-E72D297353CC}">
                <c16:uniqueId val="{00000019-D0EE-4DC6-835B-99886854588B}"/>
              </c:ext>
            </c:extLst>
          </c:dPt>
          <c:dPt>
            <c:idx val="13"/>
            <c:invertIfNegative val="0"/>
            <c:bubble3D val="0"/>
            <c:spPr>
              <a:solidFill>
                <a:srgbClr val="A0CEA0"/>
              </a:solidFill>
            </c:spPr>
            <c:extLst>
              <c:ext xmlns:c16="http://schemas.microsoft.com/office/drawing/2014/chart" uri="{C3380CC4-5D6E-409C-BE32-E72D297353CC}">
                <c16:uniqueId val="{0000001B-D0EE-4DC6-835B-99886854588B}"/>
              </c:ext>
            </c:extLst>
          </c:dPt>
          <c:dPt>
            <c:idx val="14"/>
            <c:invertIfNegative val="0"/>
            <c:bubble3D val="0"/>
            <c:spPr>
              <a:solidFill>
                <a:srgbClr val="B8E2C2"/>
              </a:solidFill>
            </c:spPr>
            <c:extLst>
              <c:ext xmlns:c16="http://schemas.microsoft.com/office/drawing/2014/chart" uri="{C3380CC4-5D6E-409C-BE32-E72D297353CC}">
                <c16:uniqueId val="{0000001D-D0EE-4DC6-835B-99886854588B}"/>
              </c:ext>
            </c:extLst>
          </c:dPt>
          <c:dPt>
            <c:idx val="15"/>
            <c:invertIfNegative val="0"/>
            <c:bubble3D val="0"/>
            <c:spPr>
              <a:solidFill>
                <a:srgbClr val="FA610B"/>
              </a:solidFill>
            </c:spPr>
            <c:extLst>
              <c:ext xmlns:c16="http://schemas.microsoft.com/office/drawing/2014/chart" uri="{C3380CC4-5D6E-409C-BE32-E72D297353CC}">
                <c16:uniqueId val="{0000001F-D0EE-4DC6-835B-99886854588B}"/>
              </c:ext>
            </c:extLst>
          </c:dPt>
          <c:dPt>
            <c:idx val="16"/>
            <c:invertIfNegative val="0"/>
            <c:bubble3D val="0"/>
            <c:spPr>
              <a:solidFill>
                <a:srgbClr val="FA8C11"/>
              </a:solidFill>
            </c:spPr>
            <c:extLst>
              <c:ext xmlns:c16="http://schemas.microsoft.com/office/drawing/2014/chart" uri="{C3380CC4-5D6E-409C-BE32-E72D297353CC}">
                <c16:uniqueId val="{00000021-D0EE-4DC6-835B-99886854588B}"/>
              </c:ext>
            </c:extLst>
          </c:dPt>
          <c:dPt>
            <c:idx val="17"/>
            <c:invertIfNegative val="0"/>
            <c:bubble3D val="0"/>
            <c:spPr>
              <a:solidFill>
                <a:srgbClr val="FAB636"/>
              </a:solidFill>
            </c:spPr>
            <c:extLst>
              <c:ext xmlns:c16="http://schemas.microsoft.com/office/drawing/2014/chart" uri="{C3380CC4-5D6E-409C-BE32-E72D297353CC}">
                <c16:uniqueId val="{00000023-D0EE-4DC6-835B-99886854588B}"/>
              </c:ext>
            </c:extLst>
          </c:dPt>
          <c:dPt>
            <c:idx val="18"/>
            <c:invertIfNegative val="0"/>
            <c:bubble3D val="0"/>
            <c:spPr>
              <a:solidFill>
                <a:srgbClr val="00D8FF"/>
              </a:solidFill>
            </c:spPr>
            <c:extLst>
              <c:ext xmlns:c16="http://schemas.microsoft.com/office/drawing/2014/chart" uri="{C3380CC4-5D6E-409C-BE32-E72D297353CC}">
                <c16:uniqueId val="{00000025-D0EE-4DC6-835B-99886854588B}"/>
              </c:ext>
            </c:extLst>
          </c:dPt>
          <c:dPt>
            <c:idx val="19"/>
            <c:invertIfNegative val="0"/>
            <c:bubble3D val="0"/>
            <c:spPr>
              <a:solidFill>
                <a:srgbClr val="86F2FF"/>
              </a:solidFill>
            </c:spPr>
            <c:extLst>
              <c:ext xmlns:c16="http://schemas.microsoft.com/office/drawing/2014/chart" uri="{C3380CC4-5D6E-409C-BE32-E72D297353CC}">
                <c16:uniqueId val="{00000027-D0EE-4DC6-835B-99886854588B}"/>
              </c:ext>
            </c:extLst>
          </c:dPt>
          <c:dPt>
            <c:idx val="20"/>
            <c:invertIfNegative val="0"/>
            <c:bubble3D val="0"/>
            <c:spPr>
              <a:solidFill>
                <a:srgbClr val="B4FFFF"/>
              </a:solidFill>
            </c:spPr>
            <c:extLst>
              <c:ext xmlns:c16="http://schemas.microsoft.com/office/drawing/2014/chart" uri="{C3380CC4-5D6E-409C-BE32-E72D297353CC}">
                <c16:uniqueId val="{00000029-D0EE-4DC6-835B-99886854588B}"/>
              </c:ext>
            </c:extLst>
          </c:dPt>
          <c:dPt>
            <c:idx val="21"/>
            <c:invertIfNegative val="0"/>
            <c:bubble3D val="0"/>
            <c:spPr>
              <a:solidFill>
                <a:srgbClr val="696969"/>
              </a:solidFill>
            </c:spPr>
            <c:extLst>
              <c:ext xmlns:c16="http://schemas.microsoft.com/office/drawing/2014/chart" uri="{C3380CC4-5D6E-409C-BE32-E72D297353CC}">
                <c16:uniqueId val="{0000002B-D0EE-4DC6-835B-99886854588B}"/>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11.842105263157894</c:v>
                </c:pt>
                <c:pt idx="3">
                  <c:v>25.438596491228072</c:v>
                </c:pt>
                <c:pt idx="4">
                  <c:v>0</c:v>
                </c:pt>
                <c:pt idx="5">
                  <c:v>14.035087719298245</c:v>
                </c:pt>
                <c:pt idx="6">
                  <c:v>7.0175438596491224</c:v>
                </c:pt>
                <c:pt idx="7">
                  <c:v>0</c:v>
                </c:pt>
                <c:pt idx="8">
                  <c:v>4.3859649122807012</c:v>
                </c:pt>
                <c:pt idx="9">
                  <c:v>6.140350877192982</c:v>
                </c:pt>
                <c:pt idx="10">
                  <c:v>9.6491228070175428</c:v>
                </c:pt>
                <c:pt idx="11">
                  <c:v>1.3157894736842104</c:v>
                </c:pt>
                <c:pt idx="12">
                  <c:v>6.5789473684210522</c:v>
                </c:pt>
                <c:pt idx="13">
                  <c:v>0</c:v>
                </c:pt>
                <c:pt idx="14">
                  <c:v>1.7543859649122806</c:v>
                </c:pt>
                <c:pt idx="15">
                  <c:v>6.5789473684210522</c:v>
                </c:pt>
                <c:pt idx="16">
                  <c:v>0.43859649122807015</c:v>
                </c:pt>
                <c:pt idx="17">
                  <c:v>2.1929824561403506</c:v>
                </c:pt>
                <c:pt idx="18">
                  <c:v>0</c:v>
                </c:pt>
                <c:pt idx="19">
                  <c:v>1.3157894736842104</c:v>
                </c:pt>
                <c:pt idx="20">
                  <c:v>1.3157894736842104</c:v>
                </c:pt>
                <c:pt idx="21">
                  <c:v>0</c:v>
                </c:pt>
              </c:numCache>
            </c:numRef>
          </c:val>
          <c:extLst>
            <c:ext xmlns:c16="http://schemas.microsoft.com/office/drawing/2014/chart" uri="{C3380CC4-5D6E-409C-BE32-E72D297353CC}">
              <c16:uniqueId val="{0000002C-D0EE-4DC6-835B-99886854588B}"/>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D0EE-4DC6-835B-99886854588B}"/>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6B4A-4799-8815-27ECC1C20967}"/>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6B4A-4799-8815-27ECC1C20967}"/>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191.54750624515461</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6B4A-4799-8815-27ECC1C20967}"/>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6B4A-4799-8815-27ECC1C20967}"/>
              </c:ext>
            </c:extLst>
          </c:dPt>
          <c:val>
            <c:numRef>
              <c:f>Group!$AE$16:$AE$37</c:f>
              <c:numCache>
                <c:formatCode>General</c:formatCode>
                <c:ptCount val="22"/>
                <c:pt idx="0">
                  <c:v>100</c:v>
                </c:pt>
                <c:pt idx="1">
                  <c:v>100</c:v>
                </c:pt>
                <c:pt idx="2">
                  <c:v>100</c:v>
                </c:pt>
                <c:pt idx="3">
                  <c:v>126.14633673999349</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6B4A-4799-8815-27ECC1C20967}"/>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6B4A-4799-8815-27ECC1C20967}"/>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102.67118573636162</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6B4A-4799-8815-27ECC1C20967}"/>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125.64200355962369</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6B4A-4799-8815-27ECC1C20967}"/>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6B4A-4799-8815-27ECC1C20967}"/>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6B4A-4799-8815-27ECC1C20967}"/>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6B4A-4799-8815-27ECC1C20967}"/>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437.84334573808252</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6B4A-4799-8815-27ECC1C20967}"/>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167.17655019090424</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6B4A-4799-8815-27ECC1C20967}"/>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6B4A-4799-8815-27ECC1C20967}"/>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98.616629474409905</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6B4A-4799-8815-27ECC1C20967}"/>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17.408229408863523</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6B4A-4799-8815-27ECC1C20967}"/>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338.64446271929819</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6B4A-4799-8815-27ECC1C20967}"/>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6B4A-4799-8815-27ECC1C20967}"/>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6B4A-4799-8815-27ECC1C20967}"/>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36.502308402585413</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6B4A-4799-8815-27ECC1C20967}"/>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154.80889724310774</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6B4A-4799-8815-27ECC1C20967}"/>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8.1325499489812696</c:v>
                </c:pt>
                <c:pt idx="17">
                  <c:v>100</c:v>
                </c:pt>
                <c:pt idx="18">
                  <c:v>100</c:v>
                </c:pt>
                <c:pt idx="19">
                  <c:v>100</c:v>
                </c:pt>
                <c:pt idx="20">
                  <c:v>100</c:v>
                </c:pt>
                <c:pt idx="21">
                  <c:v>100</c:v>
                </c:pt>
              </c:numCache>
            </c:numRef>
          </c:val>
          <c:extLst>
            <c:ext xmlns:c16="http://schemas.microsoft.com/office/drawing/2014/chart" uri="{C3380CC4-5D6E-409C-BE32-E72D297353CC}">
              <c16:uniqueId val="{00000018-6B4A-4799-8815-27ECC1C20967}"/>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36.486945478173546</c:v>
                </c:pt>
                <c:pt idx="18">
                  <c:v>100</c:v>
                </c:pt>
                <c:pt idx="19">
                  <c:v>100</c:v>
                </c:pt>
                <c:pt idx="20">
                  <c:v>100</c:v>
                </c:pt>
                <c:pt idx="21">
                  <c:v>100</c:v>
                </c:pt>
              </c:numCache>
            </c:numRef>
          </c:val>
          <c:extLst>
            <c:ext xmlns:c16="http://schemas.microsoft.com/office/drawing/2014/chart" uri="{C3380CC4-5D6E-409C-BE32-E72D297353CC}">
              <c16:uniqueId val="{00000019-6B4A-4799-8815-27ECC1C20967}"/>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6B4A-4799-8815-27ECC1C20967}"/>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0</c:v>
                </c:pt>
                <c:pt idx="19">
                  <c:v>100</c:v>
                </c:pt>
                <c:pt idx="20">
                  <c:v>100</c:v>
                </c:pt>
                <c:pt idx="21">
                  <c:v>100</c:v>
                </c:pt>
              </c:numCache>
            </c:numRef>
          </c:val>
          <c:extLst>
            <c:ext xmlns:c16="http://schemas.microsoft.com/office/drawing/2014/chart" uri="{C3380CC4-5D6E-409C-BE32-E72D297353CC}">
              <c16:uniqueId val="{0000001B-6B4A-4799-8815-27ECC1C20967}"/>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45.152595029239762</c:v>
                </c:pt>
                <c:pt idx="20">
                  <c:v>100</c:v>
                </c:pt>
                <c:pt idx="21">
                  <c:v>100</c:v>
                </c:pt>
              </c:numCache>
            </c:numRef>
          </c:val>
          <c:extLst>
            <c:ext xmlns:c16="http://schemas.microsoft.com/office/drawing/2014/chart" uri="{C3380CC4-5D6E-409C-BE32-E72D297353CC}">
              <c16:uniqueId val="{0000001C-6B4A-4799-8815-27ECC1C20967}"/>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54.409821625192677</c:v>
                </c:pt>
                <c:pt idx="21">
                  <c:v>100</c:v>
                </c:pt>
              </c:numCache>
            </c:numRef>
          </c:val>
          <c:extLst>
            <c:ext xmlns:c16="http://schemas.microsoft.com/office/drawing/2014/chart" uri="{C3380CC4-5D6E-409C-BE32-E72D297353CC}">
              <c16:uniqueId val="{0000001D-6B4A-4799-8815-27ECC1C20967}"/>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6B4A-4799-8815-27ECC1C20967}"/>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numCache>
            </c:numRef>
          </c:val>
          <c:extLst>
            <c:ext xmlns:c16="http://schemas.microsoft.com/office/drawing/2014/chart" uri="{C3380CC4-5D6E-409C-BE32-E72D297353CC}">
              <c16:uniqueId val="{0000001F-6B4A-4799-8815-27ECC1C20967}"/>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C576-4ED6-A56E-D01AFDB54346}"/>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C576-4ED6-A56E-D01AFDB54346}"/>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191.54750624515461</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C576-4ED6-A56E-D01AFDB54346}"/>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14.258714219759927</c:v>
                </c:pt>
                <c:pt idx="9">
                  <c:v>291.51149071509178</c:v>
                </c:pt>
                <c:pt idx="10">
                  <c:v>90.305190058479525</c:v>
                </c:pt>
                <c:pt idx="11">
                  <c:v>111.88519800750838</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C576-4ED6-A56E-D01AFDB54346}"/>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C576-4ED6-A56E-D01AFDB54346}"/>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138.33986562150054</c:v>
                </c:pt>
                <c:pt idx="17">
                  <c:v>0</c:v>
                </c:pt>
                <c:pt idx="18">
                  <c:v>71.647092938958963</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C576-4ED6-A56E-D01AFDB54346}"/>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C576-4ED6-A56E-D01AFDB54346}"/>
              </c:ext>
            </c:extLst>
          </c:dPt>
          <c:dPt>
            <c:idx val="20"/>
            <c:invertIfNegative val="0"/>
            <c:bubble3D val="0"/>
            <c:extLst>
              <c:ext xmlns:c16="http://schemas.microsoft.com/office/drawing/2014/chart" uri="{C3380CC4-5D6E-409C-BE32-E72D297353CC}">
                <c16:uniqueId val="{00000007-C576-4ED6-A56E-D01AFDB54346}"/>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127.25575406405922</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C576-4ED6-A56E-D01AFDB54346}"/>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C576-4ED6-A56E-D01AFDB54346}"/>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528.6157466837825</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C576-4ED6-A56E-D01AFDB54346}"/>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17.549186732012213</c:v>
                </c:pt>
                <c:pt idx="27">
                  <c:v>485.77964307320025</c:v>
                </c:pt>
                <c:pt idx="28">
                  <c:v>100</c:v>
                </c:pt>
                <c:pt idx="29">
                  <c:v>100</c:v>
                </c:pt>
                <c:pt idx="30">
                  <c:v>100</c:v>
                </c:pt>
                <c:pt idx="31">
                  <c:v>100</c:v>
                </c:pt>
                <c:pt idx="32">
                  <c:v>100</c:v>
                </c:pt>
              </c:numCache>
            </c:numRef>
          </c:val>
          <c:extLst>
            <c:ext xmlns:c16="http://schemas.microsoft.com/office/drawing/2014/chart" uri="{C3380CC4-5D6E-409C-BE32-E72D297353CC}">
              <c16:uniqueId val="{0000000B-C576-4ED6-A56E-D01AFDB54346}"/>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123.61166700020011</c:v>
                </c:pt>
                <c:pt idx="29">
                  <c:v>86.692982456140328</c:v>
                </c:pt>
                <c:pt idx="30">
                  <c:v>0</c:v>
                </c:pt>
                <c:pt idx="31">
                  <c:v>56.294144452039184</c:v>
                </c:pt>
                <c:pt idx="32">
                  <c:v>0</c:v>
                </c:pt>
              </c:numCache>
            </c:numRef>
          </c:val>
          <c:extLst>
            <c:ext xmlns:c16="http://schemas.microsoft.com/office/drawing/2014/chart" uri="{C3380CC4-5D6E-409C-BE32-E72D297353CC}">
              <c16:uniqueId val="{0000000C-C576-4ED6-A56E-D01AFDB54346}"/>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C576-4ED6-A56E-D01AFDB54346}"/>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C576-4ED6-A56E-D01AFDB54346}"/>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C576-4ED6-A56E-D01AFDB54346}"/>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C576-4ED6-A56E-D01AFDB54346}"/>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C576-4ED6-A56E-D01AFDB54346}"/>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C576-4ED6-A56E-D01AFDB54346}"/>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C576-4ED6-A56E-D01AFDB54346}"/>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C576-4ED6-A56E-D01AFDB54346}"/>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C576-4ED6-A56E-D01AFDB54346}"/>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C576-4ED6-A56E-D01AFDB54346}"/>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C576-4ED6-A56E-D01AFDB54346}"/>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2198-47ED-BDC2-E84D609E3793}"/>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2198-47ED-BDC2-E84D609E3793}"/>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2198-47ED-BDC2-E84D609E3793}"/>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2198-47ED-BDC2-E84D609E3793}"/>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2198-47ED-BDC2-E84D609E3793}"/>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2198-47ED-BDC2-E84D609E3793}"/>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2198-47ED-BDC2-E84D609E3793}"/>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2198-47ED-BDC2-E84D609E3793}"/>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2198-47ED-BDC2-E84D609E3793}"/>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2198-47ED-BDC2-E84D609E3793}"/>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2198-47ED-BDC2-E84D609E3793}"/>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2198-47ED-BDC2-E84D609E3793}"/>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2198-47ED-BDC2-E84D609E3793}"/>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2198-47ED-BDC2-E84D609E3793}"/>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2198-47ED-BDC2-E84D609E3793}"/>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2198-47ED-BDC2-E84D609E3793}"/>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2198-47ED-BDC2-E84D609E3793}"/>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2198-47ED-BDC2-E84D609E3793}"/>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2198-47ED-BDC2-E84D609E3793}"/>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2198-47ED-BDC2-E84D609E3793}"/>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2198-47ED-BDC2-E84D609E3793}"/>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2198-47ED-BDC2-E84D609E3793}"/>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2198-47ED-BDC2-E84D609E3793}"/>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2198-47ED-BDC2-E84D609E3793}"/>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2198-47ED-BDC2-E84D609E3793}"/>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2198-47ED-BDC2-E84D609E3793}"/>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2198-47ED-BDC2-E84D609E3793}"/>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2198-47ED-BDC2-E84D609E3793}"/>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2198-47ED-BDC2-E84D609E3793}"/>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2198-47ED-BDC2-E84D609E3793}"/>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2198-47ED-BDC2-E84D609E3793}"/>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2198-47ED-BDC2-E84D609E3793}"/>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2198-47ED-BDC2-E84D609E3793}"/>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2198-47ED-BDC2-E84D609E3793}"/>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2198-47ED-BDC2-E84D609E3793}"/>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2198-47ED-BDC2-E84D609E3793}"/>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2198-47ED-BDC2-E84D609E3793}"/>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2198-47ED-BDC2-E84D609E3793}"/>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2198-47ED-BDC2-E84D609E3793}"/>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2198-47ED-BDC2-E84D609E3793}"/>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2198-47ED-BDC2-E84D609E3793}"/>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2198-47ED-BDC2-E84D609E3793}"/>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2198-47ED-BDC2-E84D609E3793}"/>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2198-47ED-BDC2-E84D609E3793}"/>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11.842105263157894</c:v>
                </c:pt>
                <c:pt idx="3">
                  <c:v>25.438596491228072</c:v>
                </c:pt>
                <c:pt idx="4">
                  <c:v>0</c:v>
                </c:pt>
                <c:pt idx="5">
                  <c:v>14.035087719298245</c:v>
                </c:pt>
                <c:pt idx="6">
                  <c:v>7.0175438596491224</c:v>
                </c:pt>
                <c:pt idx="7">
                  <c:v>0</c:v>
                </c:pt>
                <c:pt idx="8">
                  <c:v>4.3859649122807012</c:v>
                </c:pt>
                <c:pt idx="9">
                  <c:v>6.140350877192982</c:v>
                </c:pt>
                <c:pt idx="10">
                  <c:v>9.6491228070175428</c:v>
                </c:pt>
                <c:pt idx="11">
                  <c:v>1.3157894736842104</c:v>
                </c:pt>
                <c:pt idx="12">
                  <c:v>6.5789473684210522</c:v>
                </c:pt>
                <c:pt idx="13">
                  <c:v>0</c:v>
                </c:pt>
                <c:pt idx="14">
                  <c:v>1.7543859649122806</c:v>
                </c:pt>
                <c:pt idx="15">
                  <c:v>6.5789473684210522</c:v>
                </c:pt>
                <c:pt idx="16">
                  <c:v>0.43859649122807015</c:v>
                </c:pt>
                <c:pt idx="17">
                  <c:v>2.1929824561403506</c:v>
                </c:pt>
                <c:pt idx="18">
                  <c:v>0</c:v>
                </c:pt>
                <c:pt idx="19">
                  <c:v>1.3157894736842104</c:v>
                </c:pt>
                <c:pt idx="20">
                  <c:v>1.3157894736842104</c:v>
                </c:pt>
                <c:pt idx="21">
                  <c:v>0</c:v>
                </c:pt>
              </c:numCache>
            </c:numRef>
          </c:xVal>
          <c:yVal>
            <c:numRef>
              <c:f>'Customer View Chart'!$X$17:$X$38</c:f>
              <c:numCache>
                <c:formatCode>0</c:formatCode>
                <c:ptCount val="22"/>
                <c:pt idx="0">
                  <c:v>0</c:v>
                </c:pt>
                <c:pt idx="1">
                  <c:v>0</c:v>
                </c:pt>
                <c:pt idx="2">
                  <c:v>191.54750624515461</c:v>
                </c:pt>
                <c:pt idx="3">
                  <c:v>126.14633673999349</c:v>
                </c:pt>
                <c:pt idx="4">
                  <c:v>0</c:v>
                </c:pt>
                <c:pt idx="5">
                  <c:v>102.67118573636162</c:v>
                </c:pt>
                <c:pt idx="6">
                  <c:v>125.64200355962369</c:v>
                </c:pt>
                <c:pt idx="7">
                  <c:v>0</c:v>
                </c:pt>
                <c:pt idx="8">
                  <c:v>300</c:v>
                </c:pt>
                <c:pt idx="9">
                  <c:v>167.17655019090424</c:v>
                </c:pt>
                <c:pt idx="10">
                  <c:v>98.616629474409905</c:v>
                </c:pt>
                <c:pt idx="11">
                  <c:v>17.408229408863523</c:v>
                </c:pt>
                <c:pt idx="12">
                  <c:v>300</c:v>
                </c:pt>
                <c:pt idx="13">
                  <c:v>0</c:v>
                </c:pt>
                <c:pt idx="14">
                  <c:v>36.502308402585413</c:v>
                </c:pt>
                <c:pt idx="15">
                  <c:v>154.80889724310774</c:v>
                </c:pt>
                <c:pt idx="16">
                  <c:v>8.1325499489812696</c:v>
                </c:pt>
                <c:pt idx="17">
                  <c:v>36.486945478173546</c:v>
                </c:pt>
                <c:pt idx="18">
                  <c:v>0</c:v>
                </c:pt>
                <c:pt idx="19">
                  <c:v>45.152595029239762</c:v>
                </c:pt>
                <c:pt idx="20">
                  <c:v>54.409821625192677</c:v>
                </c:pt>
                <c:pt idx="21">
                  <c:v>0</c:v>
                </c:pt>
              </c:numCache>
            </c:numRef>
          </c:yVal>
          <c:smooth val="0"/>
          <c:extLst>
            <c:ext xmlns:c16="http://schemas.microsoft.com/office/drawing/2014/chart" uri="{C3380CC4-5D6E-409C-BE32-E72D297353CC}">
              <c16:uniqueId val="{00000016-2198-47ED-BDC2-E84D609E3793}"/>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97.764387853466189</c:v>
                </c:pt>
                <c:pt idx="1">
                  <c:v>99.256120671970635</c:v>
                </c:pt>
                <c:pt idx="2">
                  <c:v>98.271033986324738</c:v>
                </c:pt>
                <c:pt idx="3">
                  <c:v>100.25699556507597</c:v>
                </c:pt>
                <c:pt idx="4">
                  <c:v>102.56816729388936</c:v>
                </c:pt>
                <c:pt idx="5">
                  <c:v>101.42926440996777</c:v>
                </c:pt>
                <c:pt idx="6">
                  <c:v>99.223134427860359</c:v>
                </c:pt>
                <c:pt idx="7">
                  <c:v>96.307793007263314</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D499-468A-A62A-C82ECAEAFF41}"/>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43CE93C2-8E98-4ABF-A5E8-63C46365B63E}"/>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31C118C6-ACBC-4E31-A31D-5FAFE514BA27}"/>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067E7539-C0C8-43B7-AD51-0EE35F0D0EE4}"/>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0F4BF7AC-1C7C-4F08-818A-AE0F4CCC4B56}"/>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658473B2-30AA-44E1-A679-09EFDBD1C8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A760B295-2844-45C3-8C49-477802AF93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14B91611-772F-4D7E-9BAD-FEC5CC43070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43FADC92-8770-4FAB-9E84-10396621EF5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334ED8FD-4BD7-4D78-B237-9D4CE68F785E}"/>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8F072A36-ABE5-494F-AE92-0DF8EB8167F2}"/>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B7BCABFF-E590-45E6-B5C4-1099F25CB1B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FC04FB65-C01D-4D91-B79E-E747CA21E1DD}"/>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CA35F32D-5309-6E65-038C-417254358505}"/>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FD7F9FA0-2260-CDF6-95B4-1B77554810EB}"/>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6A9D99F6-81E8-AA8A-C3DE-5200C85170DD}"/>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80C98D30-41D6-83EF-3610-19E6B0A6EB9C}"/>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9CF5017D-A5A7-FE2E-CC26-FBB9A92D7340}"/>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39BF993A-10F7-A03B-6D27-B907D0B8DC5F}"/>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8728C7B6-D15A-99EA-0A8E-45A77953AC5F}"/>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40AB9409-3B35-33E4-C06A-FE1B304D832F}"/>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9A817B82-2BDA-A917-E9DB-817B9C25DF96}"/>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CC4EAD7F-FB90-AE41-2740-62E3133ACF91}"/>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F5DD24FA-D1D8-73F0-A37B-381E93D1BED4}"/>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B78E7E3E-40F6-2264-B84C-FB06B0F48620}"/>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E9173316-8D2E-414F-8B22-5C4A4BA77BA5}"/>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C373387E-5188-4046-9275-5073568C3B7D}"/>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712AC16F-B1C6-4588-9D4B-A90B10CFACAF}"/>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6428303D-57A1-4ED4-A9A7-8C810F35C985}"/>
                </a:ext>
              </a:extLst>
            </xdr:cNvPr>
            <xdr:cNvPicPr>
              <a:picLocks/>
              <a:extLst>
                <a:ext uri="{84589F7E-364E-4C9E-8A38-B11213B215E9}">
                  <a14:cameraTool cellRange="topgroup" spid="_x0000_s2049"/>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B3EB9C58-87B0-443A-99FC-4563BE6A3A4B}"/>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C41EBC6E-0249-4BCC-A76F-1259A777FCE0}"/>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10046506-649D-4309-937D-5DCD62021351}"/>
                </a:ext>
              </a:extLst>
            </xdr:cNvPr>
            <xdr:cNvPicPr>
              <a:picLocks/>
              <a:extLst>
                <a:ext uri="{84589F7E-364E-4C9E-8A38-B11213B215E9}">
                  <a14:cameraTool cellRange="thirdgroup" spid="_x0000_s2050"/>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D9090253-E5E5-4882-BF00-EFD8A61C0694}"/>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7703E489-C0D9-47D6-A776-0CA0AC634FD0}"/>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B049896D-FCB7-45F7-9088-29F4F85869CD}"/>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2456F5EA-B339-4039-B1FE-F50C5695714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B2ECDA86-1069-4748-B026-CBC138F31239}"/>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FF33C217-7F12-49EA-ADAB-1773A828D03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5AC346EC-EFB2-4FB0-95D1-24B9F9017396}"/>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A89C10E5-384D-2A68-0CC7-39A1E67FE2D4}"/>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A602ABDE-F763-E801-2526-F3DE27835CC6}"/>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BB6CC2F2-87E7-4D20-B4A3-BAC2991D8FC0}"/>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CD50E0D3-D59B-5568-04A4-FDF26D293388}"/>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491E0A5D-1319-4C96-1494-601E3D77BEF8}"/>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9F0CADF9-9618-4BEA-9451-FFC9F06D2657}"/>
                </a:ext>
              </a:extLst>
            </xdr:cNvPr>
            <xdr:cNvPicPr>
              <a:picLocks/>
              <a:extLst>
                <a:ext uri="{84589F7E-364E-4C9E-8A38-B11213B215E9}">
                  <a14:cameraTool cellRange="secondgroup" spid="_x0000_s2051"/>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3C0A4CB0-3DE1-407F-A455-2F73F80A40CE}"/>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6857D58A-C2B5-49CA-91AD-E30FAD247429}"/>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B1946252-A2D9-DC31-BA26-BE32D8104C3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77928FFB-4D0F-56D6-F51C-96CE2E5AB841}"/>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C136EDAC-92CC-47BB-922D-845E499C32A3}"/>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C91364EF-1F66-4647-B0C3-975319B2CC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861665F9-7824-4E51-A722-44EAE55032E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6CF17C78-2C84-471A-8F5D-977CBBA6348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D7822F48-E115-49D6-A02E-6B9DE89E0292}"/>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91D436ED-9234-467C-AB90-68B043D436D1}"/>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2035BAFB-667D-46B2-ACE8-42C28DEE02BD}"/>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731CBA38-7703-4D13-B6D9-7DEB6DED09F6}"/>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3C610B50-A9FA-46FE-ACAC-F43986452CA5}"/>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5A042281-7F40-473A-921A-FE5E67E166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E261E871-D50C-43FF-9D1C-5568691C32C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4D5C6508-9139-45C9-BD05-D93FA3CD4F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BD959225-A0CA-483C-AF04-F7CDFF8E27E2}"/>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D0540713-BDAE-46B0-AAAB-2EA144DCDB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E56F5CA7-9FA9-4055-948A-A3A335FC79D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DCFC5372-5C0E-4425-8A28-5040BAC18499}"/>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703CF2F3-7CB0-FD3F-61CA-9F2999858F6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46B50C81-AD4E-5046-3743-98295A6151C3}"/>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54ACD6AA-372D-491D-98BB-DBB8E222AA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04B58D14-79DA-4866-9269-71BD48F1B7FA}"/>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8A2A2C34-4708-46E1-B34D-DAE8D280480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A6B00A97-3FFB-4732-B7F6-2518B8EE2E4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8556F731-EAEC-4851-B65E-ECC2DD2D1E1F}"/>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D3123EDA-6070-476C-B72F-B8F686F7A7FF}"/>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A2494EE7-ACCB-492D-80EA-BF4FA72EEA5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BCE9DB05-DC5D-44F9-9F0E-509A2B74C63A}"/>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47B2CDD7-C3D9-4A6D-852F-2091AFD91AF7}"/>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A42039F5-0855-43D7-AE6C-FB7C75EA4561}"/>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3136F504-812B-4274-B42E-19F767F218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71334726-94C6-446D-8FA9-5C84B0D50B5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D24B3044-5091-416D-9E21-D9735BF6801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C54E8041-1C46-4B54-90BF-A9942F4689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6309EF44-4B04-42FE-A961-A81C59A3CE60}"/>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1857302F-0FE7-34D1-1509-C477E02682B0}"/>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3BFB03C3-AC17-6BE9-671B-E00BBDD224FC}"/>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EE8BE856-2FA6-48B1-B2F7-487DE278ECC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B3944A34-06CE-41CB-8D82-7A8B32865EA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9057CEB2-FE69-4F05-B381-F24A84E499B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8D04C2B5-A5DC-46B8-9F3F-12CACBA7A4C3}"/>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4BCFA9F6-09CD-4014-994F-01359DCE61B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177E3125-6179-46ED-AAD6-9A087ED5731C}"/>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54E4FF47-4E62-4031-9DB1-8F94B393AF31}"/>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CB149E4F-CD72-4442-B143-9AE4476E06E8}"/>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D2BE15E3-F958-4F09-9F7A-D6D5A67F7A6A}"/>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5522B8AA-C9B7-48D6-884E-D987B51558D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2F532642-184F-4A86-98BB-6BB06AA16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92153F25-95D0-465A-A8AD-F65017D4D54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6117CE97-FF73-4E3B-88DF-196147F607A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95EADEB7-41C9-4191-B283-CF4C7292733A}"/>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E760DE65-5704-4855-BAAF-C3645C4D93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F4ABA1EB-2A33-45D7-9929-E7BD89A45790}"/>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5A6EC591-992D-5FCD-213D-6174E32D7A32}"/>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1CA19560-2F72-BB55-837D-E4BE4442329E}"/>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A0F4A905-F352-4AC6-B79A-6A33071B66C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441D9686-C415-44EA-A173-75F78A3EB8A2}"/>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D83EBCD9-A859-4738-9743-C983E8A78DDD}"/>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E6F82799-B5BE-4903-8AB8-C348BC1C8E11}"/>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41367433-D7DF-442D-B61E-06D71037D229}"/>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4A568E43-9F00-4FBD-ACA9-C7334C44CB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849C9E81-C363-4EAF-8379-5E865F7A0A82}"/>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D0DE59D2-0488-42BF-B196-901ECB8E415D}"/>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BFA3B21E-21B8-4EC7-8A6E-5CFC053EC43F}"/>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70CDBD7D-8D59-432F-ADCB-87269BB9A1A1}"/>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1DB9F303-726B-43A9-8E90-A52E35C5A7CB}"/>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8034DC71-0479-497C-ABB7-9578465A7C9E}"/>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E3229876-69A9-472C-BD4D-870DB40004CF}"/>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260D41BE-A7AC-4E5C-934E-856CBCBAF2B6}"/>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8543B900-B838-4D42-B77E-8118B3F3E545}"/>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F88B5450-C890-47D2-9701-4B162A7114B8}"/>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A1A40343-74F9-4355-A5E5-EFC189442022}"/>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876CAE22-570D-43F2-A3B2-74B4B4D23D23}"/>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856B19B9-D94B-4BD7-85BA-351316A9B88E}"/>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6E8902EC-B7FC-47F5-A5F3-30832E132004}"/>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86DD814C-1AA9-4088-A87B-1553C4CA96BA}"/>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A2533AE1-FFC9-409A-BCD9-73D1B46F01F6}"/>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120AE665-C099-4A43-9242-2E4D1DD52084}"/>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5AF8217C-4749-47ED-9F1E-5F5875E084AC}"/>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2A523A60-0CD0-4201-8BCA-B1A88C631053}"/>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EABE778C-290D-45FF-B92B-DF24054A1AAB}"/>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BFDBB3B3-3005-499F-978E-2E63091A3C84}"/>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55CE58D2-C437-4CFD-BC69-FFBB6E8F625D}"/>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372352CB-B6CA-46B2-959F-95DDF4C4B72F}"/>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FF37C278-6243-4E62-AA8A-041A24680494}"/>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E45F8261-991F-468F-867D-E42E2030621D}"/>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C9CA15A8-725F-4E12-A620-99D34D4A11F0}"/>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27DFE418-8545-49FC-9301-1DF193545871}"/>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7B2CADC6-AE6A-4ADB-914F-18147BA63FB0}"/>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142ECE5C-04DE-4A43-B6DD-27EB6652CA7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1F31BCA9-AE7F-4BFB-BD78-8D7DFBC2B3B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8B9EDD70-BE4F-4288-8672-9F5BB79F109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37C0B982-A6C2-46B2-922E-E1088C8D747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08BCE2CA-9EB8-412F-87F6-C7A5623B864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589944A7-0467-49F8-8C42-2852DC2E38DA}"/>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62A4A8DA-428D-4E00-9B4D-6C41F42B0C46}"/>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30C1AC77-D558-4315-8B11-90495FC58EC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98C1F7D9-88E5-4487-9584-4ED51057C053}"/>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41F70611-65B6-4B20-891A-4CE993946FE9}"/>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EE02449C-1E43-4121-9B5D-8651BDEDAAE9}"/>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A99E1D9C-0C89-42E1-AC7D-7C498EA5A5EB}"/>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78E24893-9780-445D-A66A-A99E0F381F33}"/>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DDDAD8F8-F841-43E3-9690-40F83109E06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A6EE6A01-EF35-4967-88DB-2884FDA653C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CE90D489-C79D-429D-9101-8062966C04B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E785B19B-D8F3-42DF-99BB-85A8F1453114}"/>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A6B80168-4132-42AB-9FD0-C5C65CD835F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6C5AEF43-F9B4-4474-BA08-60E9CDEDA0C4}"/>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47921024-6E0C-42A4-AF2C-513FF71FA6D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9BF4AEF0-AF8B-43CB-AEFB-1571AA49EF9C}"/>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71616D8B-8E93-4D35-BDC6-ECE78D237685}"/>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09BA31C0-029F-4319-9258-7BA7A2254E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5729537D-8773-4D41-8BBE-7870E50E91C6}"/>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BBB104A7-EA7C-46AE-A3F1-2393F0AD405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5C1FA137-269A-4364-8C85-5E8EE0BBB310}"/>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F96B1544-3267-EA57-FADC-A33BC93ACE23}"/>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954E8FB6-2526-6CBF-1FCC-0D9591735DA0}"/>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2B6993E7-5B53-7118-EB67-E540E20E16CC}"/>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CEFEC901-FEE0-57EE-F74C-71E0B45326B8}"/>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27D15CFF-9B49-1593-3875-574B53ABD265}"/>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4F5B5B4D-1927-2237-F338-70D688932F54}"/>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F60115F0-B1C1-A0C7-2A0B-0F8514D4820A}"/>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0A66791A-3B91-8B8C-2FA8-D3D7D6DBD86B}"/>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6E0FAEA3-7712-4D4B-B21A-B454B5FFFEFC}"/>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CD10C824-E622-5F64-B57D-746982D8D9A3}"/>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4AF2D302-FC52-D46C-8BED-D9A375A2EEFE}"/>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8ED28188-46C7-0DCB-597A-93D49FD321EF}"/>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26D47A59-BD85-89AC-E03C-63D62C1CB2C6}"/>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7A616A7D-175A-DEE1-EB39-A00218329EF0}"/>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472D4432-F06E-D411-7D44-6B0E8B89BA17}"/>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54C1CF64-112E-11A6-0DC2-41A7FA93A4C9}"/>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14EAB539-D4E0-5D8C-D5BB-6EF72E6C4A29}"/>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B6409B43-04FD-6E79-5301-4D714FF10F7E}"/>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38E6BCC0-627F-9389-FA7A-332A85D56FC8}"/>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F8FD8C6F-CE9B-49FD-BEB6-206C1B4B3ECB}"/>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E965B8FA-BBFC-4978-B347-F7B94A386C2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80783FEB-AD75-4EFD-B601-1BFA7A8AE163}"/>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8178B9E6-0A01-436F-8D0E-E5B70F75E3C9}"/>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078B5546-8ED4-47F9-A284-0771232CDC95}"/>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46E47746-621F-47FD-ABB4-5799D9513A5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6ADA11AD-3941-4635-9B9B-B816A1D6A20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94FE954D-2F8F-4EC7-9005-1BD5CEFF0263}"/>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60800822-FAA9-4DBB-88E4-1EC6C2B38AA5}"/>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66E4A82A-66C6-AAEE-1FEC-8F245E72D7EF}"/>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1D756D38-3B46-C7A8-82C7-AF8AF97F8B9E}"/>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ADB7086D-F0A0-9FC8-AADB-F671630AC2C8}"/>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EEAEA62F-764F-9FEC-464C-24EC5F4F5E79}"/>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2A7D2E6B-2DA4-6B8B-0BF5-6463F5CEA856}"/>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F3671951-A880-329C-B933-35FA76742CA8}"/>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91F1113D-C066-A684-D1CA-30FB90E6C458}"/>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1874094B-1FAD-4181-9CC9-D867C01C1F06}"/>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F750ED4D-AA7B-45D7-821F-80048CC14AAA}"/>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BD037566-EF3C-4B65-ABEC-4C65E564193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4E75DA45-F2C1-4961-AEEE-D9BA4A1467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E20ED1DF-9FAB-4528-8936-52DCD7012BE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60622B4B-60F6-4DF5-9154-586933598F6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EB6A5FF1-F3CE-4BDA-BF69-2D287507310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72A396B5-1B8F-4D12-99F6-860018A7955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B1F5B643-C81B-4B68-9AB3-4B420366707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B0A8F44E-3511-4F5F-BF0F-4E7044746C7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53CC5A02-2358-4BB1-BF2E-F16E13E1C56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72567179-D6EE-48F9-9E19-2175552E164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1D44F452-1814-4B85-A63B-8A8B3E2E7E9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2FF163B5-A828-4BB1-8568-0B5153AACCB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653EB502-FB60-43E4-901C-03FB2547049A}"/>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781C6D61-21C3-4D0B-B188-75A0675972C1}"/>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D9C02B9F-68C2-4771-A350-C59FF978AE93}"/>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0F2E17B9-8375-4352-985D-947888502309}"/>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E9812BAB-C611-4FEC-B4AF-00ED54541809}"/>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60348B6D-29F3-4392-AA9E-C3EF27D400C3}"/>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CB8890AA-8252-4BAB-AB47-E8958434D5E3}"/>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1DB7E195-B89F-4C8B-9FB7-296F26C7D517}"/>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C7D4FA0E-8DFA-4452-B1FB-B9823D7184FC}"/>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ED923F45-6996-4041-A8DD-592DB6302B6E}"/>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4A408FA0-1DD4-4D3C-8026-20BE6922FB63}"/>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1291EA21-9520-4785-ADB2-8E9DAF68C407}"/>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93F90B6BC5B111EE.xlsx" TargetMode="External"/><Relationship Id="rId1" Type="http://schemas.openxmlformats.org/officeDocument/2006/relationships/externalLinkPath" Target="/Users/1340386/AppData/Local/Temp/IWB93F90B6BC5B1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11.842105263157894</v>
          </cell>
          <cell r="Y16">
            <v>6.2126884549225947</v>
          </cell>
          <cell r="AB16">
            <v>190.61160637750726</v>
          </cell>
          <cell r="AC16">
            <v>100</v>
          </cell>
          <cell r="AD16">
            <v>100</v>
          </cell>
          <cell r="AE16">
            <v>100</v>
          </cell>
          <cell r="AF16">
            <v>100</v>
          </cell>
          <cell r="AG16">
            <v>100</v>
          </cell>
          <cell r="AH16">
            <v>100</v>
          </cell>
        </row>
        <row r="17">
          <cell r="W17" t="str">
            <v>2. Established Affluence</v>
          </cell>
          <cell r="X17">
            <v>25.438596491228072</v>
          </cell>
          <cell r="Y17">
            <v>20.216533441262776</v>
          </cell>
          <cell r="AB17">
            <v>100</v>
          </cell>
          <cell r="AC17">
            <v>125.83065521662013</v>
          </cell>
          <cell r="AD17">
            <v>100</v>
          </cell>
          <cell r="AE17">
            <v>100</v>
          </cell>
          <cell r="AF17">
            <v>100</v>
          </cell>
          <cell r="AG17">
            <v>100</v>
          </cell>
          <cell r="AH17">
            <v>100</v>
          </cell>
        </row>
        <row r="18">
          <cell r="W18" t="str">
            <v>3. Thriving Neighbourhoods</v>
          </cell>
          <cell r="X18">
            <v>31.578947368421051</v>
          </cell>
          <cell r="Y18">
            <v>23.929980775068298</v>
          </cell>
          <cell r="AB18">
            <v>100</v>
          </cell>
          <cell r="AC18">
            <v>100</v>
          </cell>
          <cell r="AD18">
            <v>131.96394792478023</v>
          </cell>
          <cell r="AE18">
            <v>100</v>
          </cell>
          <cell r="AF18">
            <v>100</v>
          </cell>
          <cell r="AG18">
            <v>100</v>
          </cell>
          <cell r="AH18">
            <v>100</v>
          </cell>
        </row>
        <row r="19">
          <cell r="W19" t="str">
            <v>4. Steadfast Communities</v>
          </cell>
          <cell r="X19">
            <v>19.298245614035086</v>
          </cell>
          <cell r="Y19">
            <v>24.091874936760092</v>
          </cell>
          <cell r="AB19">
            <v>100</v>
          </cell>
          <cell r="AC19">
            <v>100</v>
          </cell>
          <cell r="AD19">
            <v>100</v>
          </cell>
          <cell r="AE19">
            <v>80.102713735198975</v>
          </cell>
          <cell r="AF19">
            <v>100</v>
          </cell>
          <cell r="AG19">
            <v>100</v>
          </cell>
          <cell r="AH19">
            <v>100</v>
          </cell>
        </row>
        <row r="20">
          <cell r="W20" t="str">
            <v>5. Stretched Society</v>
          </cell>
          <cell r="X20">
            <v>9.2105263157894726</v>
          </cell>
          <cell r="Y20">
            <v>15.653141758575332</v>
          </cell>
          <cell r="AB20">
            <v>100</v>
          </cell>
          <cell r="AC20">
            <v>100</v>
          </cell>
          <cell r="AD20">
            <v>100</v>
          </cell>
          <cell r="AE20">
            <v>100</v>
          </cell>
          <cell r="AF20">
            <v>58.841390807335067</v>
          </cell>
          <cell r="AG20">
            <v>100</v>
          </cell>
          <cell r="AH20">
            <v>100</v>
          </cell>
        </row>
        <row r="21">
          <cell r="W21" t="str">
            <v>6. Low Income Living</v>
          </cell>
          <cell r="X21">
            <v>2.6315789473684208</v>
          </cell>
          <cell r="Y21">
            <v>9.0863098249519378</v>
          </cell>
          <cell r="AB21">
            <v>100</v>
          </cell>
          <cell r="AC21">
            <v>100</v>
          </cell>
          <cell r="AD21">
            <v>100</v>
          </cell>
          <cell r="AE21">
            <v>100</v>
          </cell>
          <cell r="AF21">
            <v>100</v>
          </cell>
          <cell r="AG21">
            <v>28.962020865080291</v>
          </cell>
          <cell r="AH21">
            <v>100</v>
          </cell>
        </row>
        <row r="22">
          <cell r="W22" t="str">
            <v>7. Not Private Households</v>
          </cell>
          <cell r="X22">
            <v>0</v>
          </cell>
          <cell r="Y22">
            <v>0.8094708084589699</v>
          </cell>
          <cell r="AB22">
            <v>100</v>
          </cell>
          <cell r="AC22">
            <v>100</v>
          </cell>
          <cell r="AD22">
            <v>100</v>
          </cell>
          <cell r="AE22">
            <v>100</v>
          </cell>
          <cell r="AF22">
            <v>100</v>
          </cell>
          <cell r="AG22">
            <v>100</v>
          </cell>
          <cell r="AH22">
            <v>0</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v>
          </cell>
          <cell r="Z17">
            <v>3.0355155317211373E-2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11.842105263157894</v>
          </cell>
          <cell r="Z18">
            <v>6.182333299605383</v>
          </cell>
          <cell r="AB18">
            <v>100</v>
          </cell>
          <cell r="AC18">
            <v>100</v>
          </cell>
          <cell r="AD18">
            <v>191.54750624515461</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25.438596491228072</v>
          </cell>
          <cell r="Z19">
            <v>20.16594151573409</v>
          </cell>
          <cell r="AB19">
            <v>100</v>
          </cell>
          <cell r="AC19">
            <v>100</v>
          </cell>
          <cell r="AD19">
            <v>100</v>
          </cell>
          <cell r="AE19">
            <v>126.14633673999349</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v>
          </cell>
          <cell r="Z20">
            <v>5.0591925528685619E-2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14.035087719298245</v>
          </cell>
          <cell r="Z21">
            <v>13.669938277850854</v>
          </cell>
          <cell r="AB21">
            <v>100</v>
          </cell>
          <cell r="AC21">
            <v>100</v>
          </cell>
          <cell r="AD21">
            <v>100</v>
          </cell>
          <cell r="AE21">
            <v>100</v>
          </cell>
          <cell r="AF21">
            <v>100</v>
          </cell>
          <cell r="AG21">
            <v>102.67118573636162</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7.0175438596491224</v>
          </cell>
          <cell r="Z22">
            <v>5.5853485783668928</v>
          </cell>
          <cell r="AB22">
            <v>100</v>
          </cell>
          <cell r="AC22">
            <v>100</v>
          </cell>
          <cell r="AD22">
            <v>100</v>
          </cell>
          <cell r="AE22">
            <v>100</v>
          </cell>
          <cell r="AF22">
            <v>100</v>
          </cell>
          <cell r="AG22">
            <v>100</v>
          </cell>
          <cell r="AH22">
            <v>125.64200355962369</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4.3859649122807012</v>
          </cell>
          <cell r="Z24">
            <v>1.0017201254679753</v>
          </cell>
          <cell r="AB24">
            <v>100</v>
          </cell>
          <cell r="AC24">
            <v>100</v>
          </cell>
          <cell r="AD24">
            <v>100</v>
          </cell>
          <cell r="AE24">
            <v>100</v>
          </cell>
          <cell r="AF24">
            <v>100</v>
          </cell>
          <cell r="AG24">
            <v>100</v>
          </cell>
          <cell r="AH24">
            <v>100</v>
          </cell>
          <cell r="AI24">
            <v>100</v>
          </cell>
          <cell r="AJ24">
            <v>437.84334573808252</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6.140350877192982</v>
          </cell>
          <cell r="Z25">
            <v>3.6729737933825759</v>
          </cell>
          <cell r="AB25">
            <v>100</v>
          </cell>
          <cell r="AC25">
            <v>100</v>
          </cell>
          <cell r="AD25">
            <v>100</v>
          </cell>
          <cell r="AE25">
            <v>100</v>
          </cell>
          <cell r="AF25">
            <v>100</v>
          </cell>
          <cell r="AG25">
            <v>100</v>
          </cell>
          <cell r="AH25">
            <v>100</v>
          </cell>
          <cell r="AI25">
            <v>100</v>
          </cell>
          <cell r="AJ25">
            <v>100</v>
          </cell>
          <cell r="AK25">
            <v>167.17655019090424</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9.6491228070175428</v>
          </cell>
          <cell r="Z26">
            <v>9.7844783972477991</v>
          </cell>
          <cell r="AB26">
            <v>100</v>
          </cell>
          <cell r="AC26">
            <v>100</v>
          </cell>
          <cell r="AD26">
            <v>100</v>
          </cell>
          <cell r="AE26">
            <v>100</v>
          </cell>
          <cell r="AF26">
            <v>100</v>
          </cell>
          <cell r="AG26">
            <v>100</v>
          </cell>
          <cell r="AH26">
            <v>100</v>
          </cell>
          <cell r="AI26">
            <v>100</v>
          </cell>
          <cell r="AJ26">
            <v>100</v>
          </cell>
          <cell r="AK26">
            <v>100</v>
          </cell>
          <cell r="AL26">
            <v>98.616629474409905</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1.3157894736842104</v>
          </cell>
          <cell r="Z27">
            <v>7.5584336739856317</v>
          </cell>
          <cell r="AB27">
            <v>100</v>
          </cell>
          <cell r="AC27">
            <v>100</v>
          </cell>
          <cell r="AD27">
            <v>100</v>
          </cell>
          <cell r="AE27">
            <v>100</v>
          </cell>
          <cell r="AF27">
            <v>100</v>
          </cell>
          <cell r="AG27">
            <v>100</v>
          </cell>
          <cell r="AH27">
            <v>100</v>
          </cell>
          <cell r="AI27">
            <v>100</v>
          </cell>
          <cell r="AJ27">
            <v>100</v>
          </cell>
          <cell r="AK27">
            <v>100</v>
          </cell>
          <cell r="AL27">
            <v>100</v>
          </cell>
          <cell r="AM27">
            <v>17.408229408863523</v>
          </cell>
          <cell r="AN27">
            <v>100</v>
          </cell>
          <cell r="AO27">
            <v>100</v>
          </cell>
          <cell r="AP27">
            <v>100</v>
          </cell>
          <cell r="AQ27">
            <v>100</v>
          </cell>
          <cell r="AR27">
            <v>100</v>
          </cell>
          <cell r="AS27">
            <v>100</v>
          </cell>
          <cell r="AT27">
            <v>100</v>
          </cell>
          <cell r="AU27">
            <v>100</v>
          </cell>
          <cell r="AV27">
            <v>100</v>
          </cell>
          <cell r="AW27">
            <v>100</v>
          </cell>
        </row>
        <row r="28">
          <cell r="X28" t="str">
            <v>4.M</v>
          </cell>
          <cell r="Y28">
            <v>6.5789473684210522</v>
          </cell>
          <cell r="Z28">
            <v>1.9427299403015279</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338.64446271929819</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1.7543859649122806</v>
          </cell>
          <cell r="Z30">
            <v>4.8062329252251335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36.502308402585413</v>
          </cell>
          <cell r="AQ30">
            <v>100</v>
          </cell>
          <cell r="AR30">
            <v>100</v>
          </cell>
          <cell r="AS30">
            <v>100</v>
          </cell>
          <cell r="AT30">
            <v>100</v>
          </cell>
          <cell r="AU30">
            <v>100</v>
          </cell>
          <cell r="AV30">
            <v>100</v>
          </cell>
          <cell r="AW30">
            <v>100</v>
          </cell>
        </row>
        <row r="31">
          <cell r="X31" t="str">
            <v>5.P</v>
          </cell>
          <cell r="Y31">
            <v>6.5789473684210522</v>
          </cell>
          <cell r="Z31">
            <v>4.2497217444095927</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154.80889724310774</v>
          </cell>
          <cell r="AR31">
            <v>100</v>
          </cell>
          <cell r="AS31">
            <v>100</v>
          </cell>
          <cell r="AT31">
            <v>100</v>
          </cell>
          <cell r="AU31">
            <v>100</v>
          </cell>
          <cell r="AV31">
            <v>100</v>
          </cell>
          <cell r="AW31">
            <v>100</v>
          </cell>
        </row>
        <row r="32">
          <cell r="X32" t="str">
            <v>5.Q</v>
          </cell>
          <cell r="Y32">
            <v>0.43859649122807015</v>
          </cell>
          <cell r="Z32">
            <v>5.3930992613578876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8.1325499489812696</v>
          </cell>
          <cell r="AS32">
            <v>100</v>
          </cell>
          <cell r="AT32">
            <v>100</v>
          </cell>
          <cell r="AU32">
            <v>100</v>
          </cell>
          <cell r="AV32">
            <v>100</v>
          </cell>
          <cell r="AW32">
            <v>100</v>
          </cell>
        </row>
        <row r="33">
          <cell r="X33" t="str">
            <v>5.R</v>
          </cell>
          <cell r="Y33">
            <v>2.1929824561403506</v>
          </cell>
          <cell r="Z33">
            <v>6.0103207528078517</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36.486945478173546</v>
          </cell>
          <cell r="AT33">
            <v>100</v>
          </cell>
          <cell r="AU33">
            <v>100</v>
          </cell>
          <cell r="AV33">
            <v>100</v>
          </cell>
          <cell r="AW33">
            <v>100</v>
          </cell>
        </row>
        <row r="34">
          <cell r="X34" t="str">
            <v>6.S</v>
          </cell>
          <cell r="Y34">
            <v>0</v>
          </cell>
          <cell r="Z34">
            <v>3.7539208742284731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0</v>
          </cell>
          <cell r="AU34">
            <v>100</v>
          </cell>
          <cell r="AV34">
            <v>100</v>
          </cell>
          <cell r="AW34">
            <v>100</v>
          </cell>
        </row>
        <row r="35">
          <cell r="X35" t="str">
            <v>6.T</v>
          </cell>
          <cell r="Y35">
            <v>1.3157894736842104</v>
          </cell>
          <cell r="Z35">
            <v>2.9140949104522917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45.152595029239762</v>
          </cell>
          <cell r="AV35">
            <v>100</v>
          </cell>
          <cell r="AW35">
            <v>100</v>
          </cell>
        </row>
        <row r="36">
          <cell r="X36" t="str">
            <v>6.U</v>
          </cell>
          <cell r="Y36">
            <v>1.3157894736842104</v>
          </cell>
          <cell r="Z36">
            <v>2.418294040271173</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54.409821625192677</v>
          </cell>
          <cell r="AW36">
            <v>100</v>
          </cell>
        </row>
        <row r="37">
          <cell r="X37" t="str">
            <v>7.V</v>
          </cell>
          <cell r="Y37">
            <v>0</v>
          </cell>
          <cell r="Z37">
            <v>0.8094708084589699</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0</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191.54750624515461</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14.258714219759927</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291.51149071509178</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90.305190058479525</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111.88519800750838</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0</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138.33986562150054</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71.647092938958963</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127.25575406405922</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528.6157466837825</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17.549186732012213</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485.77964307320025</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123.61166700020011</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86.692982456140328</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56.294144452039184</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v>
          </cell>
          <cell r="W18" t="str">
            <v>1.B</v>
          </cell>
          <cell r="X18">
            <v>0</v>
          </cell>
        </row>
        <row r="19">
          <cell r="S19">
            <v>11.842105263157894</v>
          </cell>
          <cell r="W19" t="str">
            <v>1.C</v>
          </cell>
          <cell r="X19">
            <v>191.54750624515461</v>
          </cell>
        </row>
        <row r="20">
          <cell r="S20">
            <v>25.438596491228072</v>
          </cell>
          <cell r="W20" t="str">
            <v>2.D</v>
          </cell>
          <cell r="X20">
            <v>126.14633673999349</v>
          </cell>
        </row>
        <row r="21">
          <cell r="S21">
            <v>0</v>
          </cell>
          <cell r="W21" t="str">
            <v>2.E</v>
          </cell>
          <cell r="X21">
            <v>0</v>
          </cell>
        </row>
        <row r="22">
          <cell r="S22">
            <v>14.035087719298245</v>
          </cell>
          <cell r="W22" t="str">
            <v>3.F</v>
          </cell>
          <cell r="X22">
            <v>102.67118573636162</v>
          </cell>
        </row>
        <row r="23">
          <cell r="S23">
            <v>7.0175438596491224</v>
          </cell>
          <cell r="W23" t="str">
            <v>3.G</v>
          </cell>
          <cell r="X23">
            <v>125.64200355962369</v>
          </cell>
        </row>
        <row r="24">
          <cell r="S24">
            <v>0</v>
          </cell>
          <cell r="W24" t="str">
            <v>3.H</v>
          </cell>
          <cell r="X24">
            <v>0</v>
          </cell>
        </row>
        <row r="25">
          <cell r="S25">
            <v>4.3859649122807012</v>
          </cell>
          <cell r="W25" t="str">
            <v>3.I</v>
          </cell>
          <cell r="X25">
            <v>300</v>
          </cell>
        </row>
        <row r="26">
          <cell r="S26">
            <v>6.140350877192982</v>
          </cell>
          <cell r="W26" t="str">
            <v>3.J</v>
          </cell>
          <cell r="X26">
            <v>167.17655019090424</v>
          </cell>
        </row>
        <row r="27">
          <cell r="S27">
            <v>9.6491228070175428</v>
          </cell>
          <cell r="W27" t="str">
            <v>4.K</v>
          </cell>
          <cell r="X27">
            <v>98.616629474409905</v>
          </cell>
        </row>
        <row r="28">
          <cell r="S28">
            <v>1.3157894736842104</v>
          </cell>
          <cell r="W28" t="str">
            <v>4.L</v>
          </cell>
          <cell r="X28">
            <v>17.408229408863523</v>
          </cell>
        </row>
        <row r="29">
          <cell r="S29">
            <v>6.5789473684210522</v>
          </cell>
          <cell r="W29" t="str">
            <v>4.M</v>
          </cell>
          <cell r="X29">
            <v>300</v>
          </cell>
        </row>
        <row r="30">
          <cell r="S30">
            <v>0</v>
          </cell>
          <cell r="W30" t="str">
            <v>4.N</v>
          </cell>
          <cell r="X30">
            <v>0</v>
          </cell>
        </row>
        <row r="31">
          <cell r="S31">
            <v>1.7543859649122806</v>
          </cell>
          <cell r="W31" t="str">
            <v>4.O</v>
          </cell>
          <cell r="X31">
            <v>36.502308402585413</v>
          </cell>
        </row>
        <row r="32">
          <cell r="S32">
            <v>6.5789473684210522</v>
          </cell>
          <cell r="W32" t="str">
            <v>5.P</v>
          </cell>
          <cell r="X32">
            <v>154.80889724310774</v>
          </cell>
        </row>
        <row r="33">
          <cell r="S33">
            <v>0.43859649122807015</v>
          </cell>
          <cell r="W33" t="str">
            <v>5.Q</v>
          </cell>
          <cell r="X33">
            <v>8.1325499489812696</v>
          </cell>
        </row>
        <row r="34">
          <cell r="S34">
            <v>2.1929824561403506</v>
          </cell>
          <cell r="W34" t="str">
            <v>5.R</v>
          </cell>
          <cell r="X34">
            <v>36.486945478173546</v>
          </cell>
        </row>
        <row r="35">
          <cell r="S35">
            <v>0</v>
          </cell>
          <cell r="W35" t="str">
            <v>6.S</v>
          </cell>
          <cell r="X35">
            <v>0</v>
          </cell>
        </row>
        <row r="36">
          <cell r="S36">
            <v>1.3157894736842104</v>
          </cell>
          <cell r="W36" t="str">
            <v>6.T</v>
          </cell>
          <cell r="X36">
            <v>45.152595029239762</v>
          </cell>
        </row>
        <row r="37">
          <cell r="S37">
            <v>1.3157894736842104</v>
          </cell>
          <cell r="W37" t="str">
            <v>6.U</v>
          </cell>
          <cell r="X37">
            <v>54.409821625192677</v>
          </cell>
        </row>
        <row r="38">
          <cell r="S38">
            <v>0</v>
          </cell>
          <cell r="W38" t="str">
            <v>7.V</v>
          </cell>
          <cell r="X38">
            <v>0</v>
          </cell>
        </row>
      </sheetData>
      <sheetData sheetId="5">
        <row r="20">
          <cell r="Z20">
            <v>97.764387853466189</v>
          </cell>
        </row>
        <row r="21">
          <cell r="Z21">
            <v>99.256120671970635</v>
          </cell>
        </row>
        <row r="22">
          <cell r="Z22">
            <v>98.271033986324738</v>
          </cell>
        </row>
        <row r="23">
          <cell r="Z23">
            <v>100.25699556507597</v>
          </cell>
        </row>
        <row r="24">
          <cell r="Z24">
            <v>102.56816729388936</v>
          </cell>
        </row>
        <row r="25">
          <cell r="Z25">
            <v>101.42926440996777</v>
          </cell>
        </row>
        <row r="26">
          <cell r="Z26">
            <v>99.223134427860359</v>
          </cell>
        </row>
        <row r="27">
          <cell r="Z27">
            <v>96.307793007263314</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4.5532685999623207E-2</v>
          </cell>
          <cell r="CZ8">
            <v>4.6573897714032343E-2</v>
          </cell>
        </row>
        <row r="9">
          <cell r="AZ9" t="str">
            <v>Age 5 - 17</v>
          </cell>
          <cell r="BX9">
            <v>0.15048666634487345</v>
          </cell>
          <cell r="CZ9">
            <v>0.15161449523320936</v>
          </cell>
        </row>
        <row r="10">
          <cell r="AZ10" t="str">
            <v>Age 18 - 24</v>
          </cell>
          <cell r="BX10">
            <v>6.852546595783171E-2</v>
          </cell>
          <cell r="CZ10">
            <v>6.973109285424596E-2</v>
          </cell>
        </row>
        <row r="11">
          <cell r="AZ11" t="str">
            <v>Age 25 - 34</v>
          </cell>
          <cell r="BX11">
            <v>0.11442137065053935</v>
          </cell>
          <cell r="CZ11">
            <v>0.11412806658091945</v>
          </cell>
        </row>
        <row r="12">
          <cell r="AZ12" t="str">
            <v>Age 35 - 49</v>
          </cell>
          <cell r="BX12">
            <v>0.1906625071938701</v>
          </cell>
          <cell r="CZ12">
            <v>0.18588857754235127</v>
          </cell>
        </row>
        <row r="13">
          <cell r="AZ13" t="str">
            <v>Age 50 - 64</v>
          </cell>
          <cell r="BX13">
            <v>0.21768497743391155</v>
          </cell>
          <cell r="CZ13">
            <v>0.21461752552404287</v>
          </cell>
        </row>
        <row r="14">
          <cell r="AZ14" t="str">
            <v>Age 65 - 74</v>
          </cell>
          <cell r="BX14">
            <v>0.11124456081631424</v>
          </cell>
          <cell r="CZ14">
            <v>0.11211554790903526</v>
          </cell>
        </row>
        <row r="15">
          <cell r="AZ15" t="str">
            <v>Age 75+</v>
          </cell>
          <cell r="BX15">
            <v>0.10144176560303629</v>
          </cell>
          <cell r="CZ15">
            <v>0.10533079664216351</v>
          </cell>
        </row>
        <row r="222">
          <cell r="AZ222" t="str">
            <v>Saving a lot</v>
          </cell>
          <cell r="BX222">
            <v>0.16174638325186388</v>
          </cell>
          <cell r="CZ222">
            <v>0.15037718658211177</v>
          </cell>
        </row>
        <row r="223">
          <cell r="AZ223" t="str">
            <v>Comfortable</v>
          </cell>
          <cell r="BX223">
            <v>0.5266731139241837</v>
          </cell>
          <cell r="CZ223">
            <v>0.51672670329458448</v>
          </cell>
        </row>
        <row r="224">
          <cell r="AZ224" t="str">
            <v>Making Ends Meet</v>
          </cell>
          <cell r="BX224">
            <v>0.22305588102856863</v>
          </cell>
          <cell r="CZ224">
            <v>0.24226835312029102</v>
          </cell>
        </row>
        <row r="225">
          <cell r="AZ225" t="str">
            <v>Struggling</v>
          </cell>
          <cell r="BX225">
            <v>8.8524621795384006E-2</v>
          </cell>
          <cell r="CZ225">
            <v>9.0627757003012802E-2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85BAB-EB75-4A14-B0B7-94ABEDD9121C}">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Ward Name: Handbridge Park Ward</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5.8000000000000003E-2</v>
      </c>
      <c r="T24" s="54"/>
      <c r="U24" s="55">
        <f>'Input Sheet'!AO$77</f>
        <v>25.438596491228072</v>
      </c>
      <c r="V24" s="55"/>
      <c r="W24" s="48"/>
      <c r="X24" s="55">
        <f ca="1">'Input Sheet'!$AQ$77</f>
        <v>20.16594151573409</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126</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 xml:space="preserve">3.F. Mature Success </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3.2000000000000001E-2</v>
      </c>
      <c r="T38" s="65"/>
      <c r="U38" s="66">
        <f>'Input Sheet'!AO$78</f>
        <v>14.035087719298245</v>
      </c>
      <c r="V38" s="66"/>
      <c r="W38" s="67"/>
      <c r="X38" s="66">
        <f ca="1">'Input Sheet'!$AQ$78</f>
        <v>13.669938277850854</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103</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1.C. Upmarket Families</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Wealthy families living in owner-occupied large detached properties</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102</v>
      </c>
      <c r="E48" s="71"/>
      <c r="F48" s="49"/>
      <c r="G48" s="71" t="str">
        <f ca="1" xml:space="preserve"> "Index: " &amp; TEXT('Acorn Knowledge Group'!$BY$850,"#,##0")</f>
        <v>Index: 98</v>
      </c>
      <c r="H48" s="71"/>
      <c r="I48" s="49"/>
      <c r="J48" s="71" t="str">
        <f ca="1" xml:space="preserve"> "Index: " &amp; TEXT('Acorn Knowledge Group'!$BY$851,"#,##0")</f>
        <v>Index: 92</v>
      </c>
      <c r="K48" s="71"/>
      <c r="L48" s="71"/>
      <c r="M48" s="31"/>
      <c r="N48" s="71" t="str">
        <f ca="1" xml:space="preserve"> "Index: " &amp; TEXT('Acorn Knowledge Group'!$BY$852,"#,##0")</f>
        <v>Index: 97</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63%</v>
      </c>
      <c r="E50" s="75"/>
      <c r="F50" s="49"/>
      <c r="G50" s="75" t="str">
        <f>"Profile: "&amp;TEXT('Acorn Knowledge Group'!$BX$850,"#"&amp;"%")</f>
        <v>Profile: 2%</v>
      </c>
      <c r="H50" s="75"/>
      <c r="I50" s="49"/>
      <c r="J50" s="75" t="str">
        <f>"Profile: "&amp;TEXT('Acorn Knowledge Group'!$BX$851,"#"&amp;"%")</f>
        <v>Profile: 8%</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2.7E-2</v>
      </c>
      <c r="T52" s="54"/>
      <c r="U52" s="55">
        <f>'Input Sheet'!AO$79</f>
        <v>11.842105263157894</v>
      </c>
      <c r="V52" s="55"/>
      <c r="W52" s="48"/>
      <c r="X52" s="55">
        <f ca="1">'Input Sheet'!$AQ$79</f>
        <v>6.182333299605383</v>
      </c>
      <c r="Y52" s="55"/>
      <c r="Z52" s="19"/>
      <c r="AA52" s="40"/>
    </row>
    <row r="53" spans="2:27" ht="16.5" customHeight="1" x14ac:dyDescent="0.25">
      <c r="B53" s="2"/>
      <c r="C53" s="48"/>
      <c r="D53" s="71" t="str">
        <f ca="1" xml:space="preserve"> "Index: " &amp; TEXT('Acorn Knowledge Group'!$BY$853,"#,##0")</f>
        <v>Index: 94</v>
      </c>
      <c r="E53" s="71"/>
      <c r="F53" s="49"/>
      <c r="G53" s="71" t="str">
        <f ca="1" xml:space="preserve"> "Index: " &amp; TEXT('Acorn Knowledge Group'!$BY$854,"#,##0")</f>
        <v>Index: 96</v>
      </c>
      <c r="H53" s="71"/>
      <c r="I53" s="49"/>
      <c r="J53" s="71" t="str">
        <f ca="1" xml:space="preserve"> "Index: " &amp; TEXT('Acorn Knowledge Group'!$BY$855,"#,##0")</f>
        <v>Index: 95</v>
      </c>
      <c r="K53" s="71"/>
      <c r="L53" s="71"/>
      <c r="M53" s="31"/>
      <c r="N53" s="71" t="str">
        <f ca="1" xml:space="preserve"> "Index: " &amp; TEXT('Acorn Knowledge Group'!$BY$856,"#,##0")</f>
        <v>Index: 102</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5%</v>
      </c>
      <c r="H54" s="79"/>
      <c r="I54" s="49"/>
      <c r="J54" s="79" t="str">
        <f>"Profile: "&amp;TEXT('Acorn Knowledge Group'!$BX$855,"#"&amp;"%")</f>
        <v>Profile: 5%</v>
      </c>
      <c r="K54" s="79"/>
      <c r="L54" s="79"/>
      <c r="M54" s="80"/>
      <c r="N54" s="79" t="str">
        <f>"Profile: "&amp;TEXT('Acorn Knowledge Group'!$BX$856,"#"&amp;"%")</f>
        <v>Profile: 11%</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192</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3478EC1B-E476-4D41-8AFB-1F25F98712CD}"/>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3F8E6-DF08-4D26-A41B-B8E80E9054EE}">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Ward Name: Handbridge Park Ward</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 xml:space="preserve">Cheshire West and Chester </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27</v>
      </c>
      <c r="L16" s="110">
        <f>'Input Sheet'!$H$102</f>
        <v>11.842105263157894</v>
      </c>
      <c r="M16" s="109">
        <f>'Input Sheet'!$I$102</f>
        <v>614</v>
      </c>
      <c r="N16" s="110">
        <f>'Input Sheet'!$J$102</f>
        <v>6.2126884549225947</v>
      </c>
      <c r="O16" s="110">
        <f>'Input Sheet'!$K$102</f>
        <v>4.3973941368078178</v>
      </c>
      <c r="P16" s="110">
        <f>'Input Sheet'!$L$102</f>
        <v>3.5214294966752342</v>
      </c>
      <c r="Q16" s="109">
        <f>'Input Sheet'!$M$102</f>
        <v>190.61160637750726</v>
      </c>
      <c r="R16" s="49"/>
      <c r="S16" s="49"/>
      <c r="T16" s="49"/>
      <c r="U16" s="19"/>
      <c r="V16" s="5"/>
      <c r="W16" s="89" t="str">
        <f>'Input Sheet'!$S102</f>
        <v>1. Luxury Lifestyles</v>
      </c>
      <c r="X16" s="111">
        <f>'Input Sheet'!U102</f>
        <v>11.842105263157894</v>
      </c>
      <c r="Y16" s="111">
        <f>'Input Sheet'!W102</f>
        <v>6.2126884549225947</v>
      </c>
      <c r="Z16" s="96"/>
      <c r="AB16" s="103">
        <f t="shared" ref="AB16:AH22" si="0">IF((LEFT($E16,2)=AB$13),$Q16,100)</f>
        <v>190.61160637750726</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58</v>
      </c>
      <c r="L17" s="110">
        <f>'Input Sheet'!$H$103</f>
        <v>25.438596491228072</v>
      </c>
      <c r="M17" s="109">
        <f>'Input Sheet'!$I$103</f>
        <v>1998</v>
      </c>
      <c r="N17" s="110">
        <f>'Input Sheet'!$J$103</f>
        <v>20.216533441262776</v>
      </c>
      <c r="O17" s="110">
        <f>'Input Sheet'!$K$103</f>
        <v>2.9029029029029032</v>
      </c>
      <c r="P17" s="110">
        <f>'Input Sheet'!$L$103</f>
        <v>1.9633590977024549</v>
      </c>
      <c r="Q17" s="109">
        <f>'Input Sheet'!$M$103</f>
        <v>125.83065521662013</v>
      </c>
      <c r="R17" s="49"/>
      <c r="S17" s="49"/>
      <c r="T17" s="49"/>
      <c r="U17" s="19"/>
      <c r="V17" s="39"/>
      <c r="W17" s="89" t="str">
        <f>'Input Sheet'!$S103</f>
        <v>2. Established Affluence</v>
      </c>
      <c r="X17" s="111">
        <f>'Input Sheet'!U103</f>
        <v>25.438596491228072</v>
      </c>
      <c r="Y17" s="111">
        <f>'Input Sheet'!W103</f>
        <v>20.216533441262776</v>
      </c>
      <c r="Z17" s="96"/>
      <c r="AB17" s="103">
        <f t="shared" si="0"/>
        <v>100</v>
      </c>
      <c r="AC17" s="103">
        <f t="shared" si="0"/>
        <v>125.83065521662013</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72</v>
      </c>
      <c r="L18" s="110">
        <f>'Input Sheet'!$H$104</f>
        <v>31.578947368421051</v>
      </c>
      <c r="M18" s="109">
        <f>'Input Sheet'!$I$104</f>
        <v>2365</v>
      </c>
      <c r="N18" s="110">
        <f>'Input Sheet'!$J$104</f>
        <v>23.929980775068298</v>
      </c>
      <c r="O18" s="110">
        <f>'Input Sheet'!$K$104</f>
        <v>3.044397463002114</v>
      </c>
      <c r="P18" s="110">
        <f>'Input Sheet'!$L$104</f>
        <v>2.7070248952710454</v>
      </c>
      <c r="Q18" s="109">
        <f>'Input Sheet'!$M$104</f>
        <v>131.96394792478023</v>
      </c>
      <c r="R18" s="49"/>
      <c r="S18" s="49"/>
      <c r="T18" s="49"/>
      <c r="U18" s="19"/>
      <c r="V18" s="40"/>
      <c r="W18" s="89" t="str">
        <f>'Input Sheet'!$S104</f>
        <v>3. Thriving Neighbourhoods</v>
      </c>
      <c r="X18" s="111">
        <f>'Input Sheet'!U104</f>
        <v>31.578947368421051</v>
      </c>
      <c r="Y18" s="111">
        <f>'Input Sheet'!W104</f>
        <v>23.929980775068298</v>
      </c>
      <c r="Z18" s="96"/>
      <c r="AB18" s="103">
        <f t="shared" si="0"/>
        <v>100</v>
      </c>
      <c r="AC18" s="103">
        <f t="shared" si="0"/>
        <v>100</v>
      </c>
      <c r="AD18" s="103">
        <f t="shared" si="0"/>
        <v>131.96394792478023</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44</v>
      </c>
      <c r="L19" s="110">
        <f>'Input Sheet'!$H$105</f>
        <v>19.298245614035086</v>
      </c>
      <c r="M19" s="109">
        <f>'Input Sheet'!$I$105</f>
        <v>2381</v>
      </c>
      <c r="N19" s="110">
        <f>'Input Sheet'!$J$105</f>
        <v>24.091874936760092</v>
      </c>
      <c r="O19" s="110">
        <f>'Input Sheet'!$K$105</f>
        <v>1.8479630407391854</v>
      </c>
      <c r="P19" s="110">
        <f>'Input Sheet'!$L$105</f>
        <v>-1.6925926067160151</v>
      </c>
      <c r="Q19" s="109">
        <f>'Input Sheet'!$M$105</f>
        <v>80.102713735198975</v>
      </c>
      <c r="R19" s="49"/>
      <c r="S19" s="49"/>
      <c r="T19" s="49"/>
      <c r="U19" s="19"/>
      <c r="V19" s="40"/>
      <c r="W19" s="89" t="str">
        <f>'Input Sheet'!$S105</f>
        <v>4. Steadfast Communities</v>
      </c>
      <c r="X19" s="111">
        <f>'Input Sheet'!U105</f>
        <v>19.298245614035086</v>
      </c>
      <c r="Y19" s="111">
        <f>'Input Sheet'!W105</f>
        <v>24.091874936760092</v>
      </c>
      <c r="Z19" s="96"/>
      <c r="AB19" s="103">
        <f t="shared" si="0"/>
        <v>100</v>
      </c>
      <c r="AC19" s="103">
        <f t="shared" si="0"/>
        <v>100</v>
      </c>
      <c r="AD19" s="103">
        <f t="shared" si="0"/>
        <v>100</v>
      </c>
      <c r="AE19" s="103">
        <f t="shared" si="0"/>
        <v>80.102713735198975</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21</v>
      </c>
      <c r="L20" s="110">
        <f>'Input Sheet'!$H$106</f>
        <v>9.2105263157894726</v>
      </c>
      <c r="M20" s="109">
        <f>'Input Sheet'!$I$106</f>
        <v>1547</v>
      </c>
      <c r="N20" s="110">
        <f>'Input Sheet'!$J$106</f>
        <v>15.653141758575332</v>
      </c>
      <c r="O20" s="110">
        <f>'Input Sheet'!$K$106</f>
        <v>1.3574660633484164</v>
      </c>
      <c r="P20" s="110">
        <f>'Input Sheet'!$L$106</f>
        <v>-2.6772838503175644</v>
      </c>
      <c r="Q20" s="109">
        <f>'Input Sheet'!$M$106</f>
        <v>58.841390807335067</v>
      </c>
      <c r="R20" s="49"/>
      <c r="S20" s="49"/>
      <c r="T20" s="49"/>
      <c r="U20" s="19"/>
      <c r="V20" s="40"/>
      <c r="W20" s="89" t="str">
        <f>'Input Sheet'!$S106</f>
        <v>5. Stretched Society</v>
      </c>
      <c r="X20" s="111">
        <f>'Input Sheet'!U106</f>
        <v>9.2105263157894726</v>
      </c>
      <c r="Y20" s="111">
        <f>'Input Sheet'!W106</f>
        <v>15.653141758575332</v>
      </c>
      <c r="Z20" s="62"/>
      <c r="AB20" s="103">
        <f t="shared" si="0"/>
        <v>100</v>
      </c>
      <c r="AC20" s="103">
        <f t="shared" si="0"/>
        <v>100</v>
      </c>
      <c r="AD20" s="103">
        <f t="shared" si="0"/>
        <v>100</v>
      </c>
      <c r="AE20" s="103">
        <f t="shared" si="0"/>
        <v>100</v>
      </c>
      <c r="AF20" s="103">
        <f t="shared" si="0"/>
        <v>58.841390807335067</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6</v>
      </c>
      <c r="L21" s="110">
        <f>'Input Sheet'!$H$107</f>
        <v>2.6315789473684208</v>
      </c>
      <c r="M21" s="109">
        <f>'Input Sheet'!$I$107</f>
        <v>898</v>
      </c>
      <c r="N21" s="110">
        <f>'Input Sheet'!$J$107</f>
        <v>9.0863098249519378</v>
      </c>
      <c r="O21" s="110">
        <f>'Input Sheet'!$K$107</f>
        <v>0.66815144766146994</v>
      </c>
      <c r="P21" s="110">
        <f>'Input Sheet'!$L$107</f>
        <v>-3.391073081263221</v>
      </c>
      <c r="Q21" s="109">
        <f>'Input Sheet'!$M$107</f>
        <v>28.962020865080291</v>
      </c>
      <c r="R21" s="49"/>
      <c r="S21" s="49"/>
      <c r="T21" s="49"/>
      <c r="U21" s="19"/>
      <c r="V21" s="40"/>
      <c r="W21" s="89" t="str">
        <f>'Input Sheet'!$S107</f>
        <v>6. Low Income Living</v>
      </c>
      <c r="X21" s="111">
        <f>'Input Sheet'!U107</f>
        <v>2.6315789473684208</v>
      </c>
      <c r="Y21" s="111">
        <f>'Input Sheet'!W107</f>
        <v>9.0863098249519378</v>
      </c>
      <c r="Z21" s="62"/>
      <c r="AB21" s="103">
        <f t="shared" si="0"/>
        <v>100</v>
      </c>
      <c r="AC21" s="103">
        <f t="shared" si="0"/>
        <v>100</v>
      </c>
      <c r="AD21" s="103">
        <f t="shared" si="0"/>
        <v>100</v>
      </c>
      <c r="AE21" s="103">
        <f t="shared" si="0"/>
        <v>100</v>
      </c>
      <c r="AF21" s="103">
        <f t="shared" si="0"/>
        <v>100</v>
      </c>
      <c r="AG21" s="103">
        <f t="shared" si="0"/>
        <v>28.962020865080291</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0</v>
      </c>
      <c r="L22" s="110">
        <f>'Input Sheet'!$H$108</f>
        <v>0</v>
      </c>
      <c r="M22" s="109">
        <f>'Input Sheet'!$I$108</f>
        <v>80</v>
      </c>
      <c r="N22" s="110">
        <f>'Input Sheet'!$J$108</f>
        <v>0.8094708084589699</v>
      </c>
      <c r="O22" s="110">
        <f>'Input Sheet'!$K$108</f>
        <v>0</v>
      </c>
      <c r="P22" s="110">
        <f>'Input Sheet'!$L$108</f>
        <v>-1.364058247129039</v>
      </c>
      <c r="Q22" s="109">
        <f>'Input Sheet'!$M$108</f>
        <v>0</v>
      </c>
      <c r="R22" s="49"/>
      <c r="S22" s="49"/>
      <c r="T22" s="49"/>
      <c r="U22" s="19"/>
      <c r="V22" s="40"/>
      <c r="W22" s="89" t="str">
        <f>'Input Sheet'!$S108</f>
        <v>7. Not Private Households</v>
      </c>
      <c r="X22" s="111">
        <f>'Input Sheet'!U108</f>
        <v>0</v>
      </c>
      <c r="Y22" s="111">
        <f>'Input Sheet'!W108</f>
        <v>0.8094708084589699</v>
      </c>
      <c r="Z22" s="62"/>
      <c r="AB22" s="103">
        <f t="shared" si="0"/>
        <v>100</v>
      </c>
      <c r="AC22" s="103">
        <f t="shared" si="0"/>
        <v>100</v>
      </c>
      <c r="AD22" s="103">
        <f t="shared" si="0"/>
        <v>100</v>
      </c>
      <c r="AE22" s="103">
        <f t="shared" si="0"/>
        <v>100</v>
      </c>
      <c r="AF22" s="103">
        <f t="shared" si="0"/>
        <v>100</v>
      </c>
      <c r="AG22" s="103">
        <f t="shared" si="0"/>
        <v>100</v>
      </c>
      <c r="AH22" s="103">
        <f t="shared" si="0"/>
        <v>0</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228</v>
      </c>
      <c r="L24" s="116"/>
      <c r="M24" s="119">
        <f>'Input Sheet'!I73</f>
        <v>9883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D8D46B82-D3AA-4601-B54A-13967794FE0A}"/>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38D80-5453-4D7F-8AC1-E1814637713E}">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Ward Name: Handbridge Park Ward</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 xml:space="preserve">Cheshire West and Chester </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0</v>
      </c>
      <c r="L17" s="110">
        <f>'Input Sheet'!$H$78</f>
        <v>0</v>
      </c>
      <c r="M17" s="109">
        <f ca="1">'Input Sheet'!$I$78</f>
        <v>3</v>
      </c>
      <c r="N17" s="138">
        <f ca="1">'Input Sheet'!$J$78</f>
        <v>3.0355155317211373E-2</v>
      </c>
      <c r="O17" s="138">
        <f ca="1">'Input Sheet'!$K$78</f>
        <v>0</v>
      </c>
      <c r="P17" s="138">
        <f ca="1">'Input Sheet'!$L$78</f>
        <v>-0.26311740579210874</v>
      </c>
      <c r="Q17" s="109">
        <f ca="1">'Input Sheet'!$M$78</f>
        <v>0</v>
      </c>
      <c r="R17" s="49"/>
      <c r="S17" s="49"/>
      <c r="T17" s="49"/>
      <c r="U17" s="19"/>
      <c r="V17" s="39"/>
      <c r="X17" s="139" t="str">
        <f>LEFT('Input Sheet'!$S$78,3)</f>
        <v>1.B</v>
      </c>
      <c r="Y17" s="140">
        <f>'Input Sheet'!$U78</f>
        <v>0</v>
      </c>
      <c r="Z17" s="141">
        <f ca="1">'Input Sheet'!$W$78</f>
        <v>3.0355155317211373E-2</v>
      </c>
      <c r="AA17" s="129"/>
      <c r="AB17" s="103">
        <f t="shared" ref="AB17:AQ37" si="2">IF((LEFT($G17,3)=AB$13),$Q17,100)</f>
        <v>100</v>
      </c>
      <c r="AC17" s="103">
        <f t="shared" ca="1" si="0"/>
        <v>0</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27</v>
      </c>
      <c r="L18" s="110">
        <f>'Input Sheet'!$H$79</f>
        <v>11.842105263157894</v>
      </c>
      <c r="M18" s="109">
        <f ca="1">'Input Sheet'!$I$79</f>
        <v>611</v>
      </c>
      <c r="N18" s="138">
        <f ca="1">'Input Sheet'!$J$79</f>
        <v>6.182333299605383</v>
      </c>
      <c r="O18" s="138">
        <f ca="1">'Input Sheet'!$K$79</f>
        <v>4.4189852700490997</v>
      </c>
      <c r="P18" s="138">
        <f ca="1">'Input Sheet'!$L$79</f>
        <v>3.5485247262658137</v>
      </c>
      <c r="Q18" s="109">
        <f ca="1">'Input Sheet'!$M$79</f>
        <v>191.54750624515461</v>
      </c>
      <c r="R18" s="49"/>
      <c r="S18" s="49"/>
      <c r="T18" s="49"/>
      <c r="U18" s="19"/>
      <c r="V18" s="40"/>
      <c r="X18" s="139" t="str">
        <f>LEFT('Input Sheet'!$S$79,3)</f>
        <v>1.C</v>
      </c>
      <c r="Y18" s="140">
        <f>'Input Sheet'!$U79</f>
        <v>11.842105263157894</v>
      </c>
      <c r="Z18" s="141">
        <f ca="1">'Input Sheet'!$W$79</f>
        <v>6.182333299605383</v>
      </c>
      <c r="AA18" s="129"/>
      <c r="AB18" s="103">
        <f t="shared" si="2"/>
        <v>100</v>
      </c>
      <c r="AC18" s="103">
        <f t="shared" si="0"/>
        <v>100</v>
      </c>
      <c r="AD18" s="103">
        <f t="shared" ca="1" si="0"/>
        <v>191.54750624515461</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58</v>
      </c>
      <c r="L19" s="110">
        <f>'Input Sheet'!$H$80</f>
        <v>25.438596491228072</v>
      </c>
      <c r="M19" s="109">
        <f ca="1">'Input Sheet'!$I$80</f>
        <v>1993</v>
      </c>
      <c r="N19" s="138">
        <f ca="1">'Input Sheet'!$J$80</f>
        <v>20.16594151573409</v>
      </c>
      <c r="O19" s="138">
        <f ca="1">'Input Sheet'!$K$80</f>
        <v>2.9101856497742098</v>
      </c>
      <c r="P19" s="138">
        <f ca="1">'Input Sheet'!$L$80</f>
        <v>1.9842364415865192</v>
      </c>
      <c r="Q19" s="109">
        <f ca="1">'Input Sheet'!$M$80</f>
        <v>126.14633673999349</v>
      </c>
      <c r="R19" s="49"/>
      <c r="S19" s="49"/>
      <c r="T19" s="49"/>
      <c r="U19" s="19"/>
      <c r="V19" s="40"/>
      <c r="X19" s="139" t="str">
        <f>LEFT('Input Sheet'!$S$80,3)</f>
        <v>2.D</v>
      </c>
      <c r="Y19" s="140">
        <f>'Input Sheet'!$U80</f>
        <v>25.438596491228072</v>
      </c>
      <c r="Z19" s="141">
        <f ca="1">'Input Sheet'!$W$80</f>
        <v>20.16594151573409</v>
      </c>
      <c r="AA19" s="129"/>
      <c r="AB19" s="103">
        <f t="shared" si="2"/>
        <v>100</v>
      </c>
      <c r="AC19" s="103">
        <f t="shared" si="0"/>
        <v>100</v>
      </c>
      <c r="AD19" s="103">
        <f t="shared" si="0"/>
        <v>100</v>
      </c>
      <c r="AE19" s="103">
        <f t="shared" ca="1" si="0"/>
        <v>126.14633673999349</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0</v>
      </c>
      <c r="L20" s="110">
        <f>'Input Sheet'!$H$81</f>
        <v>0</v>
      </c>
      <c r="M20" s="109">
        <f ca="1">'Input Sheet'!$I$81</f>
        <v>5</v>
      </c>
      <c r="N20" s="138">
        <f ca="1">'Input Sheet'!$J$81</f>
        <v>5.0591925528685619E-2</v>
      </c>
      <c r="O20" s="138">
        <f ca="1">'Input Sheet'!$K$81</f>
        <v>0</v>
      </c>
      <c r="P20" s="138">
        <f ca="1">'Input Sheet'!$L$81</f>
        <v>-0.33971749634563247</v>
      </c>
      <c r="Q20" s="109">
        <f ca="1">'Input Sheet'!$M$81</f>
        <v>0</v>
      </c>
      <c r="R20" s="49"/>
      <c r="S20" s="49"/>
      <c r="T20" s="49"/>
      <c r="U20" s="19"/>
      <c r="V20" s="40"/>
      <c r="X20" s="139" t="str">
        <f>LEFT('Input Sheet'!$S$81,3)</f>
        <v>2.E</v>
      </c>
      <c r="Y20" s="140">
        <f>'Input Sheet'!$U81</f>
        <v>0</v>
      </c>
      <c r="Z20" s="141">
        <f ca="1">'Input Sheet'!$W$81</f>
        <v>5.0591925528685619E-2</v>
      </c>
      <c r="AA20" s="63"/>
      <c r="AB20" s="103">
        <f t="shared" si="2"/>
        <v>100</v>
      </c>
      <c r="AC20" s="103">
        <f t="shared" si="0"/>
        <v>100</v>
      </c>
      <c r="AD20" s="103">
        <f t="shared" si="0"/>
        <v>100</v>
      </c>
      <c r="AE20" s="103">
        <f t="shared" si="0"/>
        <v>100</v>
      </c>
      <c r="AF20" s="103">
        <f t="shared" ca="1" si="0"/>
        <v>0</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32</v>
      </c>
      <c r="L21" s="110">
        <f>'Input Sheet'!$H$82</f>
        <v>14.035087719298245</v>
      </c>
      <c r="M21" s="109">
        <f ca="1">'Input Sheet'!$I$82</f>
        <v>1351</v>
      </c>
      <c r="N21" s="138">
        <f ca="1">'Input Sheet'!$J$82</f>
        <v>13.669938277850854</v>
      </c>
      <c r="O21" s="138">
        <f ca="1">'Input Sheet'!$K$82</f>
        <v>2.3686158401184305</v>
      </c>
      <c r="P21" s="138">
        <f ca="1">'Input Sheet'!$L$82</f>
        <v>0.1604995287617739</v>
      </c>
      <c r="Q21" s="109">
        <f ca="1">'Input Sheet'!$M$82</f>
        <v>102.67118573636162</v>
      </c>
      <c r="R21" s="49"/>
      <c r="S21" s="49"/>
      <c r="T21" s="49"/>
      <c r="U21" s="19"/>
      <c r="V21" s="40"/>
      <c r="X21" s="139" t="str">
        <f>LEFT('Input Sheet'!$S$82,3)</f>
        <v>3.F</v>
      </c>
      <c r="Y21" s="140">
        <f>'Input Sheet'!$U82</f>
        <v>14.035087719298245</v>
      </c>
      <c r="Z21" s="141">
        <f ca="1">'Input Sheet'!$W$82</f>
        <v>13.669938277850854</v>
      </c>
      <c r="AA21" s="63"/>
      <c r="AB21" s="103">
        <f t="shared" si="2"/>
        <v>100</v>
      </c>
      <c r="AC21" s="103">
        <f t="shared" si="0"/>
        <v>100</v>
      </c>
      <c r="AD21" s="103">
        <f t="shared" si="0"/>
        <v>100</v>
      </c>
      <c r="AE21" s="103">
        <f t="shared" si="0"/>
        <v>100</v>
      </c>
      <c r="AF21" s="103">
        <f t="shared" si="0"/>
        <v>100</v>
      </c>
      <c r="AG21" s="103">
        <f t="shared" ca="1" si="0"/>
        <v>102.67118573636162</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16</v>
      </c>
      <c r="L22" s="110">
        <f>'Input Sheet'!$H$83</f>
        <v>7.0175438596491224</v>
      </c>
      <c r="M22" s="109">
        <f ca="1">'Input Sheet'!$I$83</f>
        <v>552</v>
      </c>
      <c r="N22" s="138">
        <f ca="1">'Input Sheet'!$J$83</f>
        <v>5.5853485783668928</v>
      </c>
      <c r="O22" s="138">
        <f ca="1">'Input Sheet'!$K$83</f>
        <v>2.8985507246376812</v>
      </c>
      <c r="P22" s="138">
        <f ca="1">'Input Sheet'!$L$83</f>
        <v>0.94172656990104509</v>
      </c>
      <c r="Q22" s="109">
        <f ca="1">'Input Sheet'!$M$83</f>
        <v>125.64200355962369</v>
      </c>
      <c r="R22" s="49"/>
      <c r="S22" s="49"/>
      <c r="T22" s="49"/>
      <c r="U22" s="19"/>
      <c r="V22" s="40"/>
      <c r="X22" s="139" t="str">
        <f>LEFT('Input Sheet'!$S$83,3)</f>
        <v>3.G</v>
      </c>
      <c r="Y22" s="140">
        <f>'Input Sheet'!$U83</f>
        <v>7.0175438596491224</v>
      </c>
      <c r="Z22" s="141">
        <f ca="1">'Input Sheet'!$W$83</f>
        <v>5.5853485783668928</v>
      </c>
      <c r="AA22" s="63"/>
      <c r="AB22" s="103">
        <f t="shared" si="2"/>
        <v>100</v>
      </c>
      <c r="AC22" s="103">
        <f t="shared" si="0"/>
        <v>100</v>
      </c>
      <c r="AD22" s="103">
        <f t="shared" si="0"/>
        <v>100</v>
      </c>
      <c r="AE22" s="103">
        <f t="shared" si="0"/>
        <v>100</v>
      </c>
      <c r="AF22" s="103">
        <f t="shared" si="0"/>
        <v>100</v>
      </c>
      <c r="AG22" s="103">
        <f t="shared" si="0"/>
        <v>100</v>
      </c>
      <c r="AH22" s="103">
        <f t="shared" ca="1" si="0"/>
        <v>125.64200355962369</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10</v>
      </c>
      <c r="L24" s="110">
        <f>'Input Sheet'!$H$85</f>
        <v>4.3859649122807012</v>
      </c>
      <c r="M24" s="109">
        <f ca="1">'Input Sheet'!$I$85</f>
        <v>99</v>
      </c>
      <c r="N24" s="138">
        <f ca="1">'Input Sheet'!$J$85</f>
        <v>1.0017201254679753</v>
      </c>
      <c r="O24" s="138">
        <f ca="1">'Input Sheet'!$K$85</f>
        <v>10.1010101010101</v>
      </c>
      <c r="P24" s="138">
        <f ca="1">'Input Sheet'!$L$85</f>
        <v>5.1314744178289224</v>
      </c>
      <c r="Q24" s="109">
        <f ca="1">'Input Sheet'!$M$85</f>
        <v>437.84334573808252</v>
      </c>
      <c r="R24" s="49"/>
      <c r="S24" s="49"/>
      <c r="T24" s="49"/>
      <c r="U24" s="19"/>
      <c r="V24" s="40"/>
      <c r="X24" s="139" t="str">
        <f>LEFT('Input Sheet'!$S$85,3)</f>
        <v>3.I</v>
      </c>
      <c r="Y24" s="140">
        <f>'Input Sheet'!$U85</f>
        <v>4.3859649122807012</v>
      </c>
      <c r="Z24" s="141">
        <f ca="1">'Input Sheet'!$W$85</f>
        <v>1.0017201254679753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437.84334573808252</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14</v>
      </c>
      <c r="L25" s="110">
        <f>'Input Sheet'!$H$86</f>
        <v>6.140350877192982</v>
      </c>
      <c r="M25" s="109">
        <f ca="1">'Input Sheet'!$I$86</f>
        <v>363</v>
      </c>
      <c r="N25" s="138">
        <f ca="1">'Input Sheet'!$J$86</f>
        <v>3.6729737933825759</v>
      </c>
      <c r="O25" s="138">
        <f ca="1">'Input Sheet'!$K$86</f>
        <v>3.8567493112947657</v>
      </c>
      <c r="P25" s="138">
        <f ca="1">'Input Sheet'!$L$86</f>
        <v>1.9807057346997758</v>
      </c>
      <c r="Q25" s="109">
        <f ca="1">'Input Sheet'!$M$86</f>
        <v>167.17655019090424</v>
      </c>
      <c r="R25" s="49"/>
      <c r="S25" s="49"/>
      <c r="T25" s="49"/>
      <c r="U25" s="19"/>
      <c r="V25" s="40"/>
      <c r="X25" s="139" t="str">
        <f>LEFT('Input Sheet'!$S$86,3)</f>
        <v>3.J</v>
      </c>
      <c r="Y25" s="140">
        <f>'Input Sheet'!$U86</f>
        <v>6.140350877192982</v>
      </c>
      <c r="Z25" s="141">
        <f ca="1">'Input Sheet'!$W$86</f>
        <v>3.6729737933825759</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167.17655019090424</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22</v>
      </c>
      <c r="L26" s="110">
        <f>'Input Sheet'!$H$87</f>
        <v>9.6491228070175428</v>
      </c>
      <c r="M26" s="109">
        <f ca="1">'Input Sheet'!$I$87</f>
        <v>967</v>
      </c>
      <c r="N26" s="138">
        <f ca="1">'Input Sheet'!$J$87</f>
        <v>9.7844783972477991</v>
      </c>
      <c r="O26" s="138">
        <f ca="1">'Input Sheet'!$K$87</f>
        <v>2.2750775594622543</v>
      </c>
      <c r="P26" s="138">
        <f ca="1">'Input Sheet'!$L$87</f>
        <v>-6.879140013763145E-2</v>
      </c>
      <c r="Q26" s="109">
        <f ca="1">'Input Sheet'!$M$87</f>
        <v>98.616629474409905</v>
      </c>
      <c r="R26" s="49"/>
      <c r="S26" s="49"/>
      <c r="T26" s="49"/>
      <c r="U26" s="19"/>
      <c r="V26" s="40"/>
      <c r="X26" s="139" t="str">
        <f>LEFT('Input Sheet'!$S$87,3)</f>
        <v>4.K</v>
      </c>
      <c r="Y26" s="140">
        <f>'Input Sheet'!$U87</f>
        <v>9.6491228070175428</v>
      </c>
      <c r="Z26" s="141">
        <f ca="1">'Input Sheet'!$W$87</f>
        <v>9.7844783972477991</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98.616629474409905</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3</v>
      </c>
      <c r="L27" s="110">
        <f>'Input Sheet'!$H$88</f>
        <v>1.3157894736842104</v>
      </c>
      <c r="M27" s="109">
        <f ca="1">'Input Sheet'!$I$88</f>
        <v>747</v>
      </c>
      <c r="N27" s="138">
        <f ca="1">'Input Sheet'!$J$88</f>
        <v>7.5584336739856317</v>
      </c>
      <c r="O27" s="138">
        <f ca="1">'Input Sheet'!$K$88</f>
        <v>0.40160642570281119</v>
      </c>
      <c r="P27" s="138">
        <f ca="1">'Input Sheet'!$L$88</f>
        <v>-3.5660420133724857</v>
      </c>
      <c r="Q27" s="109">
        <f ca="1">'Input Sheet'!$M$88</f>
        <v>17.408229408863523</v>
      </c>
      <c r="R27" s="49"/>
      <c r="S27" s="49"/>
      <c r="T27" s="49"/>
      <c r="U27" s="19"/>
      <c r="V27" s="40"/>
      <c r="X27" s="139" t="str">
        <f>LEFT('Input Sheet'!$S$88,3)</f>
        <v>4.L</v>
      </c>
      <c r="Y27" s="140">
        <f>'Input Sheet'!$U88</f>
        <v>1.3157894736842104</v>
      </c>
      <c r="Z27" s="141">
        <f ca="1">'Input Sheet'!$W$88</f>
        <v>7.5584336739856317</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17.408229408863523</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15</v>
      </c>
      <c r="L28" s="110">
        <f>'Input Sheet'!$H$89</f>
        <v>6.5789473684210522</v>
      </c>
      <c r="M28" s="109">
        <f ca="1">'Input Sheet'!$I$89</f>
        <v>192</v>
      </c>
      <c r="N28" s="138">
        <f ca="1">'Input Sheet'!$J$89</f>
        <v>1.9427299403015279</v>
      </c>
      <c r="O28" s="138">
        <f ca="1">'Input Sheet'!$K$89</f>
        <v>7.8125</v>
      </c>
      <c r="P28" s="138">
        <f ca="1">'Input Sheet'!$L$89</f>
        <v>5.0720684149776991</v>
      </c>
      <c r="Q28" s="109">
        <f ca="1">'Input Sheet'!$M$89</f>
        <v>338.64446271929819</v>
      </c>
      <c r="R28" s="49"/>
      <c r="S28" s="49"/>
      <c r="T28" s="49"/>
      <c r="U28" s="19"/>
      <c r="V28" s="40"/>
      <c r="X28" s="139" t="str">
        <f>LEFT('Input Sheet'!$S$89,3)</f>
        <v>4.M</v>
      </c>
      <c r="Y28" s="140">
        <f>'Input Sheet'!$U89</f>
        <v>6.5789473684210522</v>
      </c>
      <c r="Z28" s="141">
        <f ca="1">'Input Sheet'!$W$89</f>
        <v>1.9427299403015279</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338.64446271929819</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4</v>
      </c>
      <c r="L30" s="110">
        <f>'Input Sheet'!$H$91</f>
        <v>1.7543859649122806</v>
      </c>
      <c r="M30" s="109">
        <f ca="1">'Input Sheet'!$I$91</f>
        <v>475</v>
      </c>
      <c r="N30" s="138">
        <f ca="1">'Input Sheet'!$J$91</f>
        <v>4.8062329252251335</v>
      </c>
      <c r="O30" s="138">
        <f ca="1">'Input Sheet'!$K$91</f>
        <v>0.84210526315789469</v>
      </c>
      <c r="P30" s="138">
        <f ca="1">'Input Sheet'!$L$91</f>
        <v>-2.1543859649122803</v>
      </c>
      <c r="Q30" s="109">
        <f ca="1">'Input Sheet'!$M$91</f>
        <v>36.502308402585413</v>
      </c>
      <c r="R30" s="49"/>
      <c r="S30" s="49"/>
      <c r="T30" s="49"/>
      <c r="U30" s="19"/>
      <c r="V30" s="40"/>
      <c r="X30" s="139" t="str">
        <f>LEFT('Input Sheet'!$S$91,3)</f>
        <v>4.O</v>
      </c>
      <c r="Y30" s="140">
        <f>'Input Sheet'!$U91</f>
        <v>1.7543859649122806</v>
      </c>
      <c r="Z30" s="141">
        <f ca="1">'Input Sheet'!$W$91</f>
        <v>4.8062329252251335</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36.502308402585413</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15</v>
      </c>
      <c r="L31" s="110">
        <f>'Input Sheet'!$H$92</f>
        <v>6.5789473684210522</v>
      </c>
      <c r="M31" s="109">
        <f ca="1">'Input Sheet'!$I$92</f>
        <v>420</v>
      </c>
      <c r="N31" s="138">
        <f ca="1">'Input Sheet'!$J$92</f>
        <v>4.2497217444095927</v>
      </c>
      <c r="O31" s="138">
        <f ca="1">'Input Sheet'!$K$92</f>
        <v>3.5714285714285712</v>
      </c>
      <c r="P31" s="138">
        <f ca="1">'Input Sheet'!$L$92</f>
        <v>1.7435271429604979</v>
      </c>
      <c r="Q31" s="109">
        <f ca="1">'Input Sheet'!$M$92</f>
        <v>154.80889724310774</v>
      </c>
      <c r="R31" s="49"/>
      <c r="S31" s="49"/>
      <c r="T31" s="49"/>
      <c r="U31" s="19"/>
      <c r="V31" s="40"/>
      <c r="X31" s="139" t="str">
        <f>LEFT('Input Sheet'!$S$92,3)</f>
        <v>5.P</v>
      </c>
      <c r="Y31" s="140">
        <f>'Input Sheet'!$U92</f>
        <v>6.5789473684210522</v>
      </c>
      <c r="Z31" s="141">
        <f ca="1">'Input Sheet'!$W$92</f>
        <v>4.2497217444095927</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154.80889724310774</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1</v>
      </c>
      <c r="L32" s="110">
        <f>'Input Sheet'!$H$93</f>
        <v>0.43859649122807015</v>
      </c>
      <c r="M32" s="109">
        <f ca="1">'Input Sheet'!$I$93</f>
        <v>533</v>
      </c>
      <c r="N32" s="138">
        <f ca="1">'Input Sheet'!$J$93</f>
        <v>5.3930992613578876</v>
      </c>
      <c r="O32" s="138">
        <f ca="1">'Input Sheet'!$K$93</f>
        <v>0.18761726078799248</v>
      </c>
      <c r="P32" s="138">
        <f ca="1">'Input Sheet'!$L$93</f>
        <v>-3.3119737384233865</v>
      </c>
      <c r="Q32" s="109">
        <f ca="1">'Input Sheet'!$M$93</f>
        <v>8.1325499489812696</v>
      </c>
      <c r="R32" s="49"/>
      <c r="S32" s="49"/>
      <c r="T32" s="49"/>
      <c r="U32" s="19"/>
      <c r="V32" s="40"/>
      <c r="X32" s="139" t="str">
        <f>LEFT('Input Sheet'!$S$93,3)</f>
        <v>5.Q</v>
      </c>
      <c r="Y32" s="140">
        <f>'Input Sheet'!$U93</f>
        <v>0.43859649122807015</v>
      </c>
      <c r="Z32" s="141">
        <f ca="1">'Input Sheet'!$W$93</f>
        <v>5.3930992613578876</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8.1325499489812696</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5</v>
      </c>
      <c r="L33" s="110">
        <f>'Input Sheet'!$H$94</f>
        <v>2.1929824561403506</v>
      </c>
      <c r="M33" s="109">
        <f ca="1">'Input Sheet'!$I$94</f>
        <v>594</v>
      </c>
      <c r="N33" s="138">
        <f ca="1">'Input Sheet'!$J$94</f>
        <v>6.0103207528078517</v>
      </c>
      <c r="O33" s="138">
        <f ca="1">'Input Sheet'!$K$94</f>
        <v>0.84175084175084169</v>
      </c>
      <c r="P33" s="138">
        <f ca="1">'Input Sheet'!$L$94</f>
        <v>-2.4251531190368119</v>
      </c>
      <c r="Q33" s="109">
        <f ca="1">'Input Sheet'!$M$94</f>
        <v>36.486945478173546</v>
      </c>
      <c r="R33" s="49"/>
      <c r="S33" s="49"/>
      <c r="T33" s="49"/>
      <c r="U33" s="19"/>
      <c r="V33" s="40"/>
      <c r="X33" s="139" t="str">
        <f>LEFT('Input Sheet'!$S$94,3)</f>
        <v>5.R</v>
      </c>
      <c r="Y33" s="140">
        <f>'Input Sheet'!$U94</f>
        <v>2.1929824561403506</v>
      </c>
      <c r="Z33" s="141">
        <f ca="1">'Input Sheet'!$W$94</f>
        <v>6.0103207528078517</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36.486945478173546</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0</v>
      </c>
      <c r="L34" s="110">
        <f>'Input Sheet'!$H$95</f>
        <v>0</v>
      </c>
      <c r="M34" s="109">
        <f ca="1">'Input Sheet'!$I$95</f>
        <v>371</v>
      </c>
      <c r="N34" s="138">
        <f ca="1">'Input Sheet'!$J$95</f>
        <v>3.7539208742284731</v>
      </c>
      <c r="O34" s="138">
        <f ca="1">'Input Sheet'!$K$95</f>
        <v>0</v>
      </c>
      <c r="P34" s="138">
        <f ca="1">'Input Sheet'!$L$95</f>
        <v>-2.9820742832998954</v>
      </c>
      <c r="Q34" s="109">
        <f ca="1">'Input Sheet'!$M$95</f>
        <v>0</v>
      </c>
      <c r="R34" s="49"/>
      <c r="S34" s="49"/>
      <c r="T34" s="49"/>
      <c r="U34" s="19"/>
      <c r="V34" s="40"/>
      <c r="X34" s="139" t="str">
        <f>LEFT('Input Sheet'!$S$95,3)</f>
        <v>6.S</v>
      </c>
      <c r="Y34" s="140">
        <f>'Input Sheet'!$U95</f>
        <v>0</v>
      </c>
      <c r="Z34" s="141">
        <f ca="1">'Input Sheet'!$W$95</f>
        <v>3.7539208742284731</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0</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3</v>
      </c>
      <c r="L35" s="150">
        <f>'Input Sheet'!$H$96</f>
        <v>1.3157894736842104</v>
      </c>
      <c r="M35" s="149">
        <f ca="1">'Input Sheet'!$I$96</f>
        <v>288</v>
      </c>
      <c r="N35" s="151">
        <f ca="1">'Input Sheet'!$J$96</f>
        <v>2.9140949104522917</v>
      </c>
      <c r="O35" s="151">
        <f ca="1">'Input Sheet'!$K$96</f>
        <v>1.0416666666666665</v>
      </c>
      <c r="P35" s="151">
        <f ca="1">'Input Sheet'!$L$96</f>
        <v>-1.4348194730675459</v>
      </c>
      <c r="Q35" s="109">
        <f ca="1">'Input Sheet'!$M$96</f>
        <v>45.152595029239762</v>
      </c>
      <c r="R35" s="49"/>
      <c r="S35" s="49"/>
      <c r="T35" s="49"/>
      <c r="U35" s="19"/>
      <c r="V35" s="40"/>
      <c r="X35" s="139" t="str">
        <f>LEFT('Input Sheet'!$S$96,3)</f>
        <v>6.T</v>
      </c>
      <c r="Y35" s="140">
        <f>'Input Sheet'!$U96</f>
        <v>1.3157894736842104</v>
      </c>
      <c r="Z35" s="141">
        <f ca="1">'Input Sheet'!$W$96</f>
        <v>2.9140949104522917</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45.152595029239762</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3</v>
      </c>
      <c r="L36" s="150">
        <f>'Input Sheet'!$H$97</f>
        <v>1.3157894736842104</v>
      </c>
      <c r="M36" s="149">
        <f ca="1">'Input Sheet'!$I$97</f>
        <v>239</v>
      </c>
      <c r="N36" s="151">
        <f ca="1">'Input Sheet'!$J$97</f>
        <v>2.418294040271173</v>
      </c>
      <c r="O36" s="151">
        <f ca="1">'Input Sheet'!$K$97</f>
        <v>1.2552301255230125</v>
      </c>
      <c r="P36" s="151">
        <f ca="1">'Input Sheet'!$L$97</f>
        <v>-1.0836999779591583</v>
      </c>
      <c r="Q36" s="109">
        <f ca="1">'Input Sheet'!$M$97</f>
        <v>54.409821625192677</v>
      </c>
      <c r="R36" s="49"/>
      <c r="S36" s="49"/>
      <c r="T36" s="49"/>
      <c r="U36" s="19"/>
      <c r="V36" s="40"/>
      <c r="X36" s="139" t="str">
        <f>LEFT('Input Sheet'!$S$97,3)</f>
        <v>6.U</v>
      </c>
      <c r="Y36" s="140">
        <f>'Input Sheet'!$U97</f>
        <v>1.3157894736842104</v>
      </c>
      <c r="Z36" s="141">
        <f ca="1">'Input Sheet'!$W$97</f>
        <v>2.418294040271173</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54.409821625192677</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0</v>
      </c>
      <c r="L37" s="150">
        <f>'Input Sheet'!$H$98</f>
        <v>0</v>
      </c>
      <c r="M37" s="149">
        <f ca="1">'Input Sheet'!$I$98</f>
        <v>80</v>
      </c>
      <c r="N37" s="151">
        <f ca="1">'Input Sheet'!$J$98</f>
        <v>0.8094708084589699</v>
      </c>
      <c r="O37" s="151">
        <f ca="1">'Input Sheet'!$K$98</f>
        <v>0</v>
      </c>
      <c r="P37" s="151">
        <f ca="1">'Input Sheet'!$L$98</f>
        <v>-1.364058247129039</v>
      </c>
      <c r="Q37" s="109">
        <f ca="1">'Input Sheet'!$M$98</f>
        <v>0</v>
      </c>
      <c r="R37" s="49"/>
      <c r="S37" s="49"/>
      <c r="T37" s="49"/>
      <c r="U37" s="19"/>
      <c r="V37" s="40"/>
      <c r="X37" s="139" t="str">
        <f>LEFT('Input Sheet'!$S$98,3)</f>
        <v>7.V</v>
      </c>
      <c r="Y37" s="140">
        <f>'Input Sheet'!$U98</f>
        <v>0</v>
      </c>
      <c r="Z37" s="141">
        <f ca="1">'Input Sheet'!$W$98</f>
        <v>0.8094708084589699</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0</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228</v>
      </c>
      <c r="L39" s="114"/>
      <c r="M39" s="158">
        <f>'Input Sheet'!I73</f>
        <v>9883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{79566DD0-9153-4B02-8DEC-8BF28F6FD7C6}</x14:id>
        </ext>
      </extLst>
    </cfRule>
  </conditionalFormatting>
  <hyperlinks>
    <hyperlink ref="J8:U8" r:id="rId1" tooltip="CACI Copyrights" display="http://www.caci.co.uk/copyrightnotices.pdf" xr:uid="{CB53F3CF-B2AF-482D-B54F-5204740516B7}"/>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79566DD0-9153-4B02-8DEC-8BF28F6FD7C6}">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23AD1C5B-9416-4690-B510-B840FE0F9490}">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EEFDAC41-F32B-4031-9519-502B99D4A3CF}">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C61574AA-D17D-4CE3-A9AF-0B609B59629B}">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6DD6C8BD-7E02-42F6-8BCC-1CA6B55AF7D2}">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E195AFED-8D10-4376-BE75-6DAA8E2E7E39}">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6C87280A-15DE-4E44-A01E-A0548A35F551}">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A9AB379C-4A22-492B-8B00-12C7DFF554FA}">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956F0505-2A41-4D25-84E7-6B76E3760A0F}">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B4478010-57C3-4E24-A6D0-E19F1EE8EBFE}">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C88B7C20-64BE-4AD4-87D7-601846855A7B}">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B5C0D808-FA89-47AC-97D1-4C71BA22D466}">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EAE0B7A0-819C-4289-B411-BDBAFE9FF35F}">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3AE0457C-BCD1-4E86-B575-BA85C0AA3154}">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83F99F6A-8ABE-44FF-A31B-030CFA700836}">
            <xm:f>'Input Sheet'!$G$75=1</xm:f>
            <x14:dxf>
              <border>
                <left/>
                <right/>
                <top/>
                <bottom style="hair">
                  <color rgb="FFFA610B"/>
                </bottom>
              </border>
            </x14:dxf>
          </x14:cfRule>
          <xm:sqref>G33:Q33</xm:sqref>
        </x14:conditionalFormatting>
        <x14:conditionalFormatting xmlns:xm="http://schemas.microsoft.com/office/excel/2006/main">
          <x14:cfRule type="expression" priority="1" id="{BDFF263D-FA5C-4AF1-9099-166996DB8B89}">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560B7-0095-47DD-BCAD-7C75CD8FEFF2}">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Ward Name: Handbridge Park Ward</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 xml:space="preserve">Cheshire West and Chester </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0</v>
      </c>
      <c r="M19" s="173">
        <f>IF('Input Sheet'!$S$6=0,'Input Sheet'!H11,'Input Sheet'!H43)</f>
        <v>0</v>
      </c>
      <c r="N19" s="172">
        <f>IF('Input Sheet'!$S$6=0,'Input Sheet'!I11,'Input Sheet'!I43)</f>
        <v>1</v>
      </c>
      <c r="O19" s="173">
        <f>IF('Input Sheet'!$S$6=0,'Input Sheet'!J11,'Input Sheet'!J43)</f>
        <v>1.0118385105737124E-2</v>
      </c>
      <c r="P19" s="173">
        <f>IF('Input Sheet'!$S$6=0,'Input Sheet'!K11,'Input Sheet'!K43)</f>
        <v>0</v>
      </c>
      <c r="Q19" s="173">
        <f>IF('Input Sheet'!$S$6=0,'Input Sheet'!L11,'Input Sheet'!L43)</f>
        <v>-0.15189553179882975</v>
      </c>
      <c r="R19" s="109">
        <f>IF('Input Sheet'!$S$6=0,'Input Sheet'!M11,'Input Sheet'!M43)</f>
        <v>0</v>
      </c>
      <c r="S19" s="31"/>
      <c r="T19" s="31"/>
      <c r="U19" s="31"/>
      <c r="V19" s="19"/>
      <c r="W19" s="40"/>
      <c r="Y19" s="62"/>
      <c r="Z19" s="103">
        <f t="shared" si="2"/>
        <v>100</v>
      </c>
      <c r="AA19" s="103">
        <f t="shared" si="2"/>
        <v>0</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0</v>
      </c>
      <c r="M20" s="173">
        <f>IF('Input Sheet'!$S$6=0,'Input Sheet'!H12,'Input Sheet'!H44)</f>
        <v>0</v>
      </c>
      <c r="N20" s="172">
        <f>IF('Input Sheet'!$S$6=0,'Input Sheet'!I12,'Input Sheet'!I44)</f>
        <v>2</v>
      </c>
      <c r="O20" s="173">
        <f>IF('Input Sheet'!$S$6=0,'Input Sheet'!J12,'Input Sheet'!J44)</f>
        <v>2.0236770211474249E-2</v>
      </c>
      <c r="P20" s="173">
        <f>IF('Input Sheet'!$S$6=0,'Input Sheet'!K12,'Input Sheet'!K44)</f>
        <v>0</v>
      </c>
      <c r="Q20" s="173">
        <f>IF('Input Sheet'!$S$6=0,'Input Sheet'!L12,'Input Sheet'!L44)</f>
        <v>-0.21482359084769506</v>
      </c>
      <c r="R20" s="109">
        <f>IF('Input Sheet'!$S$6=0,'Input Sheet'!M12,'Input Sheet'!M44)</f>
        <v>0</v>
      </c>
      <c r="S20" s="31"/>
      <c r="T20" s="31"/>
      <c r="U20" s="31"/>
      <c r="V20" s="19"/>
      <c r="W20" s="40"/>
      <c r="Y20" s="62"/>
      <c r="Z20" s="103">
        <f t="shared" si="2"/>
        <v>100</v>
      </c>
      <c r="AA20" s="103">
        <f t="shared" si="2"/>
        <v>0</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27</v>
      </c>
      <c r="M22" s="173">
        <f>IF('Input Sheet'!$S$6=0,'Input Sheet'!H14,'Input Sheet'!H46)</f>
        <v>11.842105263157894</v>
      </c>
      <c r="N22" s="172">
        <f>IF('Input Sheet'!$S$6=0,'Input Sheet'!I14,'Input Sheet'!I46)</f>
        <v>611</v>
      </c>
      <c r="O22" s="173">
        <f>IF('Input Sheet'!$S$6=0,'Input Sheet'!J14,'Input Sheet'!J46)</f>
        <v>6.182333299605383</v>
      </c>
      <c r="P22" s="173">
        <f>IF('Input Sheet'!$S$6=0,'Input Sheet'!K14,'Input Sheet'!K46)</f>
        <v>4.4189852700490997</v>
      </c>
      <c r="Q22" s="173">
        <f>IF('Input Sheet'!$S$6=0,'Input Sheet'!L14,'Input Sheet'!L46)</f>
        <v>3.5485247262658137</v>
      </c>
      <c r="R22" s="109">
        <f>IF('Input Sheet'!$S$6=0,'Input Sheet'!M14,'Input Sheet'!M46)</f>
        <v>191.54750624515461</v>
      </c>
      <c r="S22" s="31"/>
      <c r="T22" s="31"/>
      <c r="U22" s="31"/>
      <c r="V22" s="19"/>
      <c r="W22" s="40"/>
      <c r="Y22" s="62"/>
      <c r="Z22" s="103">
        <f t="shared" si="2"/>
        <v>100</v>
      </c>
      <c r="AA22" s="103">
        <f t="shared" si="2"/>
        <v>100</v>
      </c>
      <c r="AB22" s="103">
        <f t="shared" si="1"/>
        <v>191.54750624515461</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0</v>
      </c>
      <c r="M23" s="173">
        <f>IF('Input Sheet'!$S$6=0,'Input Sheet'!H15,'Input Sheet'!H47)</f>
        <v>0</v>
      </c>
      <c r="N23" s="172">
        <f>IF('Input Sheet'!$S$6=0,'Input Sheet'!I15,'Input Sheet'!I47)</f>
        <v>2</v>
      </c>
      <c r="O23" s="173">
        <f>IF('Input Sheet'!$S$6=0,'Input Sheet'!J15,'Input Sheet'!J47)</f>
        <v>2.0236770211474249E-2</v>
      </c>
      <c r="P23" s="173">
        <f>IF('Input Sheet'!$S$6=0,'Input Sheet'!K15,'Input Sheet'!K47)</f>
        <v>0</v>
      </c>
      <c r="Q23" s="173">
        <f>IF('Input Sheet'!$S$6=0,'Input Sheet'!L15,'Input Sheet'!L47)</f>
        <v>-0.21482359084769506</v>
      </c>
      <c r="R23" s="109">
        <f>IF('Input Sheet'!$S$6=0,'Input Sheet'!M15,'Input Sheet'!M47)</f>
        <v>0</v>
      </c>
      <c r="S23" s="31"/>
      <c r="T23" s="31"/>
      <c r="U23" s="31"/>
      <c r="V23" s="19"/>
      <c r="W23" s="40"/>
      <c r="Y23" s="62"/>
      <c r="Z23" s="103">
        <f t="shared" si="2"/>
        <v>100</v>
      </c>
      <c r="AA23" s="103">
        <f t="shared" si="2"/>
        <v>100</v>
      </c>
      <c r="AB23" s="103">
        <f t="shared" si="1"/>
        <v>100</v>
      </c>
      <c r="AC23" s="103">
        <f t="shared" si="1"/>
        <v>0</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1</v>
      </c>
      <c r="M24" s="173">
        <f>IF('Input Sheet'!$S$6=0,'Input Sheet'!H16,'Input Sheet'!H48)</f>
        <v>0.43859649122807015</v>
      </c>
      <c r="N24" s="172">
        <f>IF('Input Sheet'!$S$6=0,'Input Sheet'!I16,'Input Sheet'!I48)</f>
        <v>304</v>
      </c>
      <c r="O24" s="173">
        <f>IF('Input Sheet'!$S$6=0,'Input Sheet'!J16,'Input Sheet'!J48)</f>
        <v>3.0759890721440857</v>
      </c>
      <c r="P24" s="173">
        <f>IF('Input Sheet'!$S$6=0,'Input Sheet'!K16,'Input Sheet'!K48)</f>
        <v>0.3289473684210526</v>
      </c>
      <c r="Q24" s="173">
        <f>IF('Input Sheet'!$S$6=0,'Input Sheet'!L16,'Input Sheet'!L48)</f>
        <v>-2.306397298023338</v>
      </c>
      <c r="R24" s="109">
        <f>IF('Input Sheet'!$S$6=0,'Input Sheet'!M16,'Input Sheet'!M48)</f>
        <v>14.258714219759927</v>
      </c>
      <c r="S24" s="31"/>
      <c r="T24" s="31"/>
      <c r="U24" s="31"/>
      <c r="V24" s="19"/>
      <c r="W24" s="40"/>
      <c r="Y24" s="62"/>
      <c r="Z24" s="103">
        <f t="shared" si="2"/>
        <v>100</v>
      </c>
      <c r="AA24" s="103">
        <f t="shared" si="2"/>
        <v>100</v>
      </c>
      <c r="AB24" s="103">
        <f t="shared" si="1"/>
        <v>100</v>
      </c>
      <c r="AC24" s="103">
        <f t="shared" si="1"/>
        <v>14.258714219759927</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23</v>
      </c>
      <c r="M25" s="173">
        <f>IF('Input Sheet'!$S$6=0,'Input Sheet'!H17,'Input Sheet'!H49)</f>
        <v>10.087719298245613</v>
      </c>
      <c r="N25" s="172">
        <f>IF('Input Sheet'!$S$6=0,'Input Sheet'!I17,'Input Sheet'!I49)</f>
        <v>342</v>
      </c>
      <c r="O25" s="173">
        <f>IF('Input Sheet'!$S$6=0,'Input Sheet'!J17,'Input Sheet'!J49)</f>
        <v>3.4604877061620964</v>
      </c>
      <c r="P25" s="173">
        <f>IF('Input Sheet'!$S$6=0,'Input Sheet'!K17,'Input Sheet'!K49)</f>
        <v>6.7251461988304087</v>
      </c>
      <c r="Q25" s="173">
        <f>IF('Input Sheet'!$S$6=0,'Input Sheet'!L17,'Input Sheet'!L49)</f>
        <v>5.474927410175396</v>
      </c>
      <c r="R25" s="109">
        <f>IF('Input Sheet'!$S$6=0,'Input Sheet'!M17,'Input Sheet'!M49)</f>
        <v>291.51149071509178</v>
      </c>
      <c r="S25" s="31"/>
      <c r="T25" s="31"/>
      <c r="U25" s="31"/>
      <c r="V25" s="19"/>
      <c r="W25" s="40"/>
      <c r="Y25" s="62"/>
      <c r="Z25" s="103">
        <f t="shared" si="2"/>
        <v>100</v>
      </c>
      <c r="AA25" s="103">
        <f t="shared" si="2"/>
        <v>100</v>
      </c>
      <c r="AB25" s="103">
        <f t="shared" si="1"/>
        <v>100</v>
      </c>
      <c r="AC25" s="103">
        <f t="shared" si="1"/>
        <v>291.51149071509178</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3</v>
      </c>
      <c r="M26" s="173">
        <f>IF('Input Sheet'!$S$6=0,'Input Sheet'!H18,'Input Sheet'!H50)</f>
        <v>1.3157894736842104</v>
      </c>
      <c r="N26" s="172">
        <f>IF('Input Sheet'!$S$6=0,'Input Sheet'!I18,'Input Sheet'!I50)</f>
        <v>144</v>
      </c>
      <c r="O26" s="173">
        <f>IF('Input Sheet'!$S$6=0,'Input Sheet'!J18,'Input Sheet'!J50)</f>
        <v>1.4570474552261459</v>
      </c>
      <c r="P26" s="173">
        <f>IF('Input Sheet'!$S$6=0,'Input Sheet'!K18,'Input Sheet'!K50)</f>
        <v>2.083333333333333</v>
      </c>
      <c r="Q26" s="173">
        <f>IF('Input Sheet'!$S$6=0,'Input Sheet'!L18,'Input Sheet'!L50)</f>
        <v>-0.17800441992416061</v>
      </c>
      <c r="R26" s="109">
        <f>IF('Input Sheet'!$S$6=0,'Input Sheet'!M18,'Input Sheet'!M50)</f>
        <v>90.305190058479525</v>
      </c>
      <c r="S26" s="31"/>
      <c r="T26" s="31"/>
      <c r="U26" s="31"/>
      <c r="V26" s="19"/>
      <c r="W26" s="40"/>
      <c r="Y26" s="62"/>
      <c r="Z26" s="103">
        <f t="shared" si="2"/>
        <v>100</v>
      </c>
      <c r="AA26" s="103">
        <f t="shared" si="2"/>
        <v>100</v>
      </c>
      <c r="AB26" s="103">
        <f t="shared" si="1"/>
        <v>100</v>
      </c>
      <c r="AC26" s="103">
        <f t="shared" si="1"/>
        <v>90.305190058479525</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31</v>
      </c>
      <c r="M27" s="173">
        <f>IF('Input Sheet'!$S$6=0,'Input Sheet'!H19,'Input Sheet'!H51)</f>
        <v>13.596491228070176</v>
      </c>
      <c r="N27" s="172">
        <f>IF('Input Sheet'!$S$6=0,'Input Sheet'!I19,'Input Sheet'!I51)</f>
        <v>1201</v>
      </c>
      <c r="O27" s="173">
        <f>IF('Input Sheet'!$S$6=0,'Input Sheet'!J19,'Input Sheet'!J51)</f>
        <v>12.152180511990286</v>
      </c>
      <c r="P27" s="173">
        <f>IF('Input Sheet'!$S$6=0,'Input Sheet'!K19,'Input Sheet'!K51)</f>
        <v>2.5811823480432974</v>
      </c>
      <c r="Q27" s="173">
        <f>IF('Input Sheet'!$S$6=0,'Input Sheet'!L19,'Input Sheet'!L51)</f>
        <v>0.66747569761329462</v>
      </c>
      <c r="R27" s="109">
        <f>IF('Input Sheet'!$S$6=0,'Input Sheet'!M19,'Input Sheet'!M51)</f>
        <v>111.88519800750838</v>
      </c>
      <c r="S27" s="31"/>
      <c r="T27" s="31"/>
      <c r="U27" s="31"/>
      <c r="V27" s="19"/>
      <c r="W27" s="40"/>
      <c r="Y27" s="62"/>
      <c r="Z27" s="103">
        <f t="shared" si="2"/>
        <v>100</v>
      </c>
      <c r="AA27" s="103">
        <f t="shared" si="2"/>
        <v>100</v>
      </c>
      <c r="AB27" s="103">
        <f t="shared" si="1"/>
        <v>100</v>
      </c>
      <c r="AC27" s="103">
        <f t="shared" si="1"/>
        <v>111.88519800750838</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0</v>
      </c>
      <c r="M29" s="173">
        <f>IF('Input Sheet'!$S$6=0,'Input Sheet'!H21,'Input Sheet'!H53)</f>
        <v>0</v>
      </c>
      <c r="N29" s="172">
        <f>IF('Input Sheet'!$S$6=0,'Input Sheet'!I21,'Input Sheet'!I53)</f>
        <v>2</v>
      </c>
      <c r="O29" s="173">
        <f>IF('Input Sheet'!$S$6=0,'Input Sheet'!J21,'Input Sheet'!J53)</f>
        <v>2.0236770211474249E-2</v>
      </c>
      <c r="P29" s="173">
        <f>IF('Input Sheet'!$S$6=0,'Input Sheet'!K21,'Input Sheet'!K53)</f>
        <v>0</v>
      </c>
      <c r="Q29" s="173">
        <f>IF('Input Sheet'!$S$6=0,'Input Sheet'!L21,'Input Sheet'!L53)</f>
        <v>-0.21482359084769506</v>
      </c>
      <c r="R29" s="109">
        <f>IF('Input Sheet'!$S$6=0,'Input Sheet'!M21,'Input Sheet'!M53)</f>
        <v>0</v>
      </c>
      <c r="S29" s="31"/>
      <c r="T29" s="31"/>
      <c r="U29" s="31"/>
      <c r="V29" s="19"/>
      <c r="W29" s="40"/>
      <c r="Y29" s="62"/>
      <c r="Z29" s="103">
        <f t="shared" si="2"/>
        <v>100</v>
      </c>
      <c r="AA29" s="103">
        <f t="shared" si="2"/>
        <v>100</v>
      </c>
      <c r="AB29" s="103">
        <f t="shared" si="2"/>
        <v>100</v>
      </c>
      <c r="AC29" s="103">
        <f t="shared" si="2"/>
        <v>100</v>
      </c>
      <c r="AD29" s="103">
        <f t="shared" si="2"/>
        <v>0</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0</v>
      </c>
      <c r="M30" s="173">
        <f>IF('Input Sheet'!$S$6=0,'Input Sheet'!H22,'Input Sheet'!H54)</f>
        <v>0</v>
      </c>
      <c r="N30" s="172">
        <f>IF('Input Sheet'!$S$6=0,'Input Sheet'!I22,'Input Sheet'!I54)</f>
        <v>3</v>
      </c>
      <c r="O30" s="173">
        <f>IF('Input Sheet'!$S$6=0,'Input Sheet'!J22,'Input Sheet'!J54)</f>
        <v>3.0355155317211373E-2</v>
      </c>
      <c r="P30" s="173">
        <f>IF('Input Sheet'!$S$6=0,'Input Sheet'!K22,'Input Sheet'!K54)</f>
        <v>0</v>
      </c>
      <c r="Q30" s="173">
        <f>IF('Input Sheet'!$S$6=0,'Input Sheet'!L22,'Input Sheet'!L54)</f>
        <v>-0.26311740579210874</v>
      </c>
      <c r="R30" s="109">
        <f>IF('Input Sheet'!$S$6=0,'Input Sheet'!M22,'Input Sheet'!M54)</f>
        <v>0</v>
      </c>
      <c r="S30" s="31"/>
      <c r="T30" s="31"/>
      <c r="U30" s="31"/>
      <c r="V30" s="19"/>
      <c r="W30" s="40"/>
      <c r="Y30" s="62"/>
      <c r="Z30" s="103">
        <f t="shared" si="2"/>
        <v>100</v>
      </c>
      <c r="AA30" s="103">
        <f t="shared" si="2"/>
        <v>100</v>
      </c>
      <c r="AB30" s="103">
        <f t="shared" si="2"/>
        <v>100</v>
      </c>
      <c r="AC30" s="103">
        <f t="shared" si="2"/>
        <v>100</v>
      </c>
      <c r="AD30" s="103">
        <f t="shared" si="2"/>
        <v>0</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0</v>
      </c>
      <c r="M31" s="173">
        <f>IF('Input Sheet'!$S$6=0,'Input Sheet'!H23,'Input Sheet'!H55)</f>
        <v>0</v>
      </c>
      <c r="N31" s="172">
        <f>IF('Input Sheet'!$S$6=0,'Input Sheet'!I23,'Input Sheet'!I55)</f>
        <v>276</v>
      </c>
      <c r="O31" s="173">
        <f>IF('Input Sheet'!$S$6=0,'Input Sheet'!J23,'Input Sheet'!J55)</f>
        <v>2.7926742891834464</v>
      </c>
      <c r="P31" s="173">
        <f>IF('Input Sheet'!$S$6=0,'Input Sheet'!K23,'Input Sheet'!K55)</f>
        <v>0</v>
      </c>
      <c r="Q31" s="173">
        <f>IF('Input Sheet'!$S$6=0,'Input Sheet'!L23,'Input Sheet'!L55)</f>
        <v>-2.5593405000408547</v>
      </c>
      <c r="R31" s="109">
        <f>IF('Input Sheet'!$S$6=0,'Input Sheet'!M23,'Input Sheet'!M55)</f>
        <v>0</v>
      </c>
      <c r="S31" s="31"/>
      <c r="T31" s="31"/>
      <c r="U31" s="31"/>
      <c r="V31" s="19"/>
      <c r="W31" s="40"/>
      <c r="Y31" s="62"/>
      <c r="Z31" s="103">
        <f t="shared" si="2"/>
        <v>100</v>
      </c>
      <c r="AA31" s="103">
        <f t="shared" si="2"/>
        <v>100</v>
      </c>
      <c r="AB31" s="103">
        <f t="shared" si="2"/>
        <v>100</v>
      </c>
      <c r="AC31" s="103">
        <f t="shared" si="2"/>
        <v>100</v>
      </c>
      <c r="AD31" s="103">
        <f t="shared" si="2"/>
        <v>100</v>
      </c>
      <c r="AE31" s="103">
        <f t="shared" si="2"/>
        <v>0</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30</v>
      </c>
      <c r="M32" s="173">
        <f>IF('Input Sheet'!$S$6=0,'Input Sheet'!H24,'Input Sheet'!H56)</f>
        <v>13.157894736842104</v>
      </c>
      <c r="N32" s="172">
        <f>IF('Input Sheet'!$S$6=0,'Input Sheet'!I24,'Input Sheet'!I56)</f>
        <v>940</v>
      </c>
      <c r="O32" s="173">
        <f>IF('Input Sheet'!$S$6=0,'Input Sheet'!J24,'Input Sheet'!J56)</f>
        <v>9.5112819993928976</v>
      </c>
      <c r="P32" s="173">
        <f>IF('Input Sheet'!$S$6=0,'Input Sheet'!K24,'Input Sheet'!K56)</f>
        <v>3.1914893617021276</v>
      </c>
      <c r="Q32" s="173">
        <f>IF('Input Sheet'!$S$6=0,'Input Sheet'!L24,'Input Sheet'!L56)</f>
        <v>1.876896486376725</v>
      </c>
      <c r="R32" s="109">
        <f>IF('Input Sheet'!$S$6=0,'Input Sheet'!M24,'Input Sheet'!M56)</f>
        <v>138.33986562150054</v>
      </c>
      <c r="S32" s="31"/>
      <c r="T32" s="31"/>
      <c r="U32" s="31"/>
      <c r="V32" s="19"/>
      <c r="W32" s="40"/>
      <c r="Y32" s="62"/>
      <c r="Z32" s="103">
        <f t="shared" si="2"/>
        <v>100</v>
      </c>
      <c r="AA32" s="103">
        <f t="shared" si="2"/>
        <v>100</v>
      </c>
      <c r="AB32" s="103">
        <f t="shared" si="2"/>
        <v>100</v>
      </c>
      <c r="AC32" s="103">
        <f t="shared" si="2"/>
        <v>100</v>
      </c>
      <c r="AD32" s="103">
        <f t="shared" si="2"/>
        <v>100</v>
      </c>
      <c r="AE32" s="103">
        <f t="shared" si="2"/>
        <v>138.33986562150054</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0</v>
      </c>
      <c r="M33" s="173">
        <f>IF('Input Sheet'!$S$6=0,'Input Sheet'!H25,'Input Sheet'!H57)</f>
        <v>0</v>
      </c>
      <c r="N33" s="172">
        <f>IF('Input Sheet'!$S$6=0,'Input Sheet'!I25,'Input Sheet'!I57)</f>
        <v>14</v>
      </c>
      <c r="O33" s="173">
        <f>IF('Input Sheet'!$S$6=0,'Input Sheet'!J25,'Input Sheet'!J57)</f>
        <v>0.14165739148031972</v>
      </c>
      <c r="P33" s="173">
        <f>IF('Input Sheet'!$S$6=0,'Input Sheet'!K25,'Input Sheet'!K57)</f>
        <v>0</v>
      </c>
      <c r="Q33" s="173">
        <f>IF('Input Sheet'!$S$6=0,'Input Sheet'!L25,'Input Sheet'!L57)</f>
        <v>-0.568715240720578</v>
      </c>
      <c r="R33" s="109">
        <f>IF('Input Sheet'!$S$6=0,'Input Sheet'!M25,'Input Sheet'!M57)</f>
        <v>0</v>
      </c>
      <c r="S33" s="31"/>
      <c r="T33" s="31"/>
      <c r="U33" s="31"/>
      <c r="V33" s="19"/>
      <c r="W33" s="40"/>
      <c r="Y33" s="62"/>
      <c r="Z33" s="103">
        <f t="shared" si="2"/>
        <v>100</v>
      </c>
      <c r="AA33" s="103">
        <f t="shared" si="2"/>
        <v>100</v>
      </c>
      <c r="AB33" s="103">
        <f t="shared" si="2"/>
        <v>100</v>
      </c>
      <c r="AC33" s="103">
        <f t="shared" si="2"/>
        <v>100</v>
      </c>
      <c r="AD33" s="103">
        <f t="shared" si="2"/>
        <v>100</v>
      </c>
      <c r="AE33" s="103">
        <f t="shared" si="2"/>
        <v>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2</v>
      </c>
      <c r="M34" s="173">
        <f>IF('Input Sheet'!$S$6=0,'Input Sheet'!H26,'Input Sheet'!H58)</f>
        <v>0.8771929824561403</v>
      </c>
      <c r="N34" s="172">
        <f>IF('Input Sheet'!$S$6=0,'Input Sheet'!I26,'Input Sheet'!I58)</f>
        <v>121</v>
      </c>
      <c r="O34" s="173">
        <f>IF('Input Sheet'!$S$6=0,'Input Sheet'!J26,'Input Sheet'!J58)</f>
        <v>1.2243245977941919</v>
      </c>
      <c r="P34" s="173">
        <f>IF('Input Sheet'!$S$6=0,'Input Sheet'!K26,'Input Sheet'!K58)</f>
        <v>1.6528925619834711</v>
      </c>
      <c r="Q34" s="173">
        <f>IF('Input Sheet'!$S$6=0,'Input Sheet'!L26,'Input Sheet'!L58)</f>
        <v>-0.47663760242746323</v>
      </c>
      <c r="R34" s="109">
        <f>IF('Input Sheet'!$S$6=0,'Input Sheet'!M26,'Input Sheet'!M58)</f>
        <v>71.647092938958963</v>
      </c>
      <c r="S34" s="31"/>
      <c r="T34" s="31"/>
      <c r="U34" s="31"/>
      <c r="V34" s="19"/>
      <c r="W34" s="40"/>
      <c r="Y34" s="62"/>
      <c r="Z34" s="103">
        <f t="shared" si="2"/>
        <v>100</v>
      </c>
      <c r="AA34" s="103">
        <f t="shared" si="2"/>
        <v>100</v>
      </c>
      <c r="AB34" s="103">
        <f t="shared" si="2"/>
        <v>100</v>
      </c>
      <c r="AC34" s="103">
        <f t="shared" si="2"/>
        <v>100</v>
      </c>
      <c r="AD34" s="103">
        <f t="shared" si="2"/>
        <v>100</v>
      </c>
      <c r="AE34" s="103">
        <f t="shared" si="2"/>
        <v>71.647092938958963</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0</v>
      </c>
      <c r="M35" s="173">
        <f>IF('Input Sheet'!$S$6=0,'Input Sheet'!H27,'Input Sheet'!H59)</f>
        <v>0</v>
      </c>
      <c r="N35" s="172">
        <f>IF('Input Sheet'!$S$6=0,'Input Sheet'!I27,'Input Sheet'!I59)</f>
        <v>7</v>
      </c>
      <c r="O35" s="173">
        <f>IF('Input Sheet'!$S$6=0,'Input Sheet'!J27,'Input Sheet'!J59)</f>
        <v>7.0828695740159861E-2</v>
      </c>
      <c r="P35" s="173">
        <f>IF('Input Sheet'!$S$6=0,'Input Sheet'!K27,'Input Sheet'!K59)</f>
        <v>0</v>
      </c>
      <c r="Q35" s="173">
        <f>IF('Input Sheet'!$S$6=0,'Input Sheet'!L27,'Input Sheet'!L59)</f>
        <v>-0.40199986096247808</v>
      </c>
      <c r="R35" s="109">
        <f>IF('Input Sheet'!$S$6=0,'Input Sheet'!M27,'Input Sheet'!M59)</f>
        <v>0</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16</v>
      </c>
      <c r="M36" s="173">
        <f>IF('Input Sheet'!$S$6=0,'Input Sheet'!H28,'Input Sheet'!H60)</f>
        <v>7.0175438596491224</v>
      </c>
      <c r="N36" s="172">
        <f>IF('Input Sheet'!$S$6=0,'Input Sheet'!I28,'Input Sheet'!I60)</f>
        <v>545</v>
      </c>
      <c r="O36" s="173">
        <f>IF('Input Sheet'!$S$6=0,'Input Sheet'!J28,'Input Sheet'!J60)</f>
        <v>5.5145198826267325</v>
      </c>
      <c r="P36" s="173">
        <f>IF('Input Sheet'!$S$6=0,'Input Sheet'!K28,'Input Sheet'!K60)</f>
        <v>2.9357798165137616</v>
      </c>
      <c r="Q36" s="173">
        <f>IF('Input Sheet'!$S$6=0,'Input Sheet'!L28,'Input Sheet'!L60)</f>
        <v>0.99425307231899529</v>
      </c>
      <c r="R36" s="109">
        <f>IF('Input Sheet'!$S$6=0,'Input Sheet'!M28,'Input Sheet'!M60)</f>
        <v>127.25575406405922</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127.25575406405922</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0</v>
      </c>
      <c r="M40" s="173">
        <f>IF('Input Sheet'!$S$6=0,'Input Sheet'!H32,'Input Sheet'!H64)</f>
        <v>0</v>
      </c>
      <c r="N40" s="172">
        <f>IF('Input Sheet'!$S$6=0,'Input Sheet'!I32,'Input Sheet'!I64)</f>
        <v>17</v>
      </c>
      <c r="O40" s="173">
        <f>IF('Input Sheet'!$S$6=0,'Input Sheet'!J32,'Input Sheet'!J64)</f>
        <v>0.17201254679753111</v>
      </c>
      <c r="P40" s="173">
        <f>IF('Input Sheet'!$S$6=0,'Input Sheet'!K32,'Input Sheet'!K64)</f>
        <v>0</v>
      </c>
      <c r="Q40" s="173">
        <f>IF('Input Sheet'!$S$6=0,'Input Sheet'!L32,'Input Sheet'!L64)</f>
        <v>-0.626788945920844</v>
      </c>
      <c r="R40" s="109">
        <f>IF('Input Sheet'!$S$6=0,'Input Sheet'!M32,'Input Sheet'!M64)</f>
        <v>0</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0</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10</v>
      </c>
      <c r="M41" s="173">
        <f>IF('Input Sheet'!$S$6=0,'Input Sheet'!H33,'Input Sheet'!H65)</f>
        <v>4.3859649122807012</v>
      </c>
      <c r="N41" s="172">
        <f>IF('Input Sheet'!$S$6=0,'Input Sheet'!I33,'Input Sheet'!I65)</f>
        <v>82</v>
      </c>
      <c r="O41" s="173">
        <f>IF('Input Sheet'!$S$6=0,'Input Sheet'!J33,'Input Sheet'!J65)</f>
        <v>0.8297075786704442</v>
      </c>
      <c r="P41" s="173">
        <f>IF('Input Sheet'!$S$6=0,'Input Sheet'!K33,'Input Sheet'!K65)</f>
        <v>12.195121951219512</v>
      </c>
      <c r="Q41" s="173">
        <f>IF('Input Sheet'!$S$6=0,'Input Sheet'!L33,'Input Sheet'!L65)</f>
        <v>5.9198033128550591</v>
      </c>
      <c r="R41" s="109">
        <f>IF('Input Sheet'!$S$6=0,'Input Sheet'!M33,'Input Sheet'!M65)</f>
        <v>528.6157466837825</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528.6157466837825</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1</v>
      </c>
      <c r="M42" s="173">
        <f>IF('Input Sheet'!$S$6=0,'Input Sheet'!H34,'Input Sheet'!H66)</f>
        <v>0.43859649122807015</v>
      </c>
      <c r="N42" s="172">
        <f>IF('Input Sheet'!$S$6=0,'Input Sheet'!I34,'Input Sheet'!I66)</f>
        <v>247</v>
      </c>
      <c r="O42" s="173">
        <f>IF('Input Sheet'!$S$6=0,'Input Sheet'!J34,'Input Sheet'!J66)</f>
        <v>2.4992411211170698</v>
      </c>
      <c r="P42" s="173">
        <f>IF('Input Sheet'!$S$6=0,'Input Sheet'!K34,'Input Sheet'!K66)</f>
        <v>0.40485829959514169</v>
      </c>
      <c r="Q42" s="173">
        <f>IF('Input Sheet'!$S$6=0,'Input Sheet'!L34,'Input Sheet'!L66)</f>
        <v>-1.9932531000325078</v>
      </c>
      <c r="R42" s="109">
        <f>IF('Input Sheet'!$S$6=0,'Input Sheet'!M34,'Input Sheet'!M66)</f>
        <v>17.549186732012213</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17.549186732012213</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13</v>
      </c>
      <c r="M43" s="173">
        <f>IF('Input Sheet'!$S$6=0,'Input Sheet'!H35,'Input Sheet'!H67)</f>
        <v>5.7017543859649118</v>
      </c>
      <c r="N43" s="172">
        <f>IF('Input Sheet'!$S$6=0,'Input Sheet'!I35,'Input Sheet'!I67)</f>
        <v>116</v>
      </c>
      <c r="O43" s="173">
        <f>IF('Input Sheet'!$S$6=0,'Input Sheet'!J35,'Input Sheet'!J67)</f>
        <v>1.1737326722655064</v>
      </c>
      <c r="P43" s="173">
        <f>IF('Input Sheet'!$S$6=0,'Input Sheet'!K35,'Input Sheet'!K67)</f>
        <v>11.206896551724139</v>
      </c>
      <c r="Q43" s="173">
        <f>IF('Input Sheet'!$S$6=0,'Input Sheet'!L35,'Input Sheet'!L67)</f>
        <v>6.348266223194047</v>
      </c>
      <c r="R43" s="109">
        <f>IF('Input Sheet'!$S$6=0,'Input Sheet'!M35,'Input Sheet'!M67)</f>
        <v>485.77964307320025</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485.77964307320025</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15</v>
      </c>
      <c r="M44" s="173">
        <f>IF('Input Sheet'!$S$6=0,'Input Sheet'!H36,'Input Sheet'!H68)</f>
        <v>6.5789473684210522</v>
      </c>
      <c r="N44" s="172">
        <f>IF('Input Sheet'!$S$6=0,'Input Sheet'!I36,'Input Sheet'!I68)</f>
        <v>526</v>
      </c>
      <c r="O44" s="173">
        <f>IF('Input Sheet'!$S$6=0,'Input Sheet'!J36,'Input Sheet'!J68)</f>
        <v>5.3222705656177274</v>
      </c>
      <c r="P44" s="173">
        <f>IF('Input Sheet'!$S$6=0,'Input Sheet'!K36,'Input Sheet'!K68)</f>
        <v>2.8517110266159698</v>
      </c>
      <c r="Q44" s="173">
        <f>IF('Input Sheet'!$S$6=0,'Input Sheet'!L36,'Input Sheet'!L68)</f>
        <v>0.84531510696151313</v>
      </c>
      <c r="R44" s="109">
        <f>IF('Input Sheet'!$S$6=0,'Input Sheet'!M36,'Input Sheet'!M68)</f>
        <v>123.61166700020011</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123.61166700020011</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6</v>
      </c>
      <c r="M45" s="173">
        <f>IF('Input Sheet'!$S$6=0,'Input Sheet'!H37,'Input Sheet'!H69)</f>
        <v>2.6315789473684208</v>
      </c>
      <c r="N45" s="172">
        <f>IF('Input Sheet'!$S$6=0,'Input Sheet'!I37,'Input Sheet'!I69)</f>
        <v>300</v>
      </c>
      <c r="O45" s="173">
        <f>IF('Input Sheet'!$S$6=0,'Input Sheet'!J37,'Input Sheet'!J69)</f>
        <v>3.0355155317211375</v>
      </c>
      <c r="P45" s="173">
        <f>IF('Input Sheet'!$S$6=0,'Input Sheet'!K37,'Input Sheet'!K69)</f>
        <v>2</v>
      </c>
      <c r="Q45" s="173">
        <f>IF('Input Sheet'!$S$6=0,'Input Sheet'!L37,'Input Sheet'!L69)</f>
        <v>-0.35551508750488958</v>
      </c>
      <c r="R45" s="109">
        <f>IF('Input Sheet'!$S$6=0,'Input Sheet'!M37,'Input Sheet'!M69)</f>
        <v>86.692982456140328</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86.692982456140328</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0</v>
      </c>
      <c r="M46" s="173">
        <f>IF('Input Sheet'!$S$6=0,'Input Sheet'!H38,'Input Sheet'!H70)</f>
        <v>0</v>
      </c>
      <c r="N46" s="172">
        <f>IF('Input Sheet'!$S$6=0,'Input Sheet'!I38,'Input Sheet'!I70)</f>
        <v>59</v>
      </c>
      <c r="O46" s="173">
        <f>IF('Input Sheet'!$S$6=0,'Input Sheet'!J38,'Input Sheet'!J70)</f>
        <v>0.59698472123849033</v>
      </c>
      <c r="P46" s="173">
        <f>IF('Input Sheet'!$S$6=0,'Input Sheet'!K38,'Input Sheet'!K70)</f>
        <v>0</v>
      </c>
      <c r="Q46" s="173">
        <f>IF('Input Sheet'!$S$6=0,'Input Sheet'!L38,'Input Sheet'!L70)</f>
        <v>-1.1701707885035846</v>
      </c>
      <c r="R46" s="109">
        <f>IF('Input Sheet'!$S$6=0,'Input Sheet'!M38,'Input Sheet'!M70)</f>
        <v>0</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0</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1</v>
      </c>
      <c r="M47" s="173">
        <f>IF('Input Sheet'!$S$6=0,'Input Sheet'!H39,'Input Sheet'!H71)</f>
        <v>0.43859649122807015</v>
      </c>
      <c r="N47" s="172">
        <f>IF('Input Sheet'!$S$6=0,'Input Sheet'!I39,'Input Sheet'!I71)</f>
        <v>77</v>
      </c>
      <c r="O47" s="173">
        <f>IF('Input Sheet'!$S$6=0,'Input Sheet'!J39,'Input Sheet'!J71)</f>
        <v>0.77911565314175857</v>
      </c>
      <c r="P47" s="173">
        <f>IF('Input Sheet'!$S$6=0,'Input Sheet'!K39,'Input Sheet'!K71)</f>
        <v>1.2987012987012987</v>
      </c>
      <c r="Q47" s="173">
        <f>IF('Input Sheet'!$S$6=0,'Input Sheet'!L39,'Input Sheet'!L71)</f>
        <v>-0.58479879309953287</v>
      </c>
      <c r="R47" s="109">
        <f>IF('Input Sheet'!$S$6=0,'Input Sheet'!M39,'Input Sheet'!M71)</f>
        <v>56.294144452039184</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56.294144452039184</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0</v>
      </c>
      <c r="M48" s="173">
        <f>IF('Input Sheet'!$S$6=0,'Input Sheet'!H40,'Input Sheet'!H72)</f>
        <v>0</v>
      </c>
      <c r="N48" s="172">
        <f>IF('Input Sheet'!$S$6=0,'Input Sheet'!I40,'Input Sheet'!I72)</f>
        <v>5</v>
      </c>
      <c r="O48" s="173">
        <f>IF('Input Sheet'!$S$6=0,'Input Sheet'!J40,'Input Sheet'!J72)</f>
        <v>5.0591925528685619E-2</v>
      </c>
      <c r="P48" s="173">
        <f>IF('Input Sheet'!$S$6=0,'Input Sheet'!K40,'Input Sheet'!K72)</f>
        <v>0</v>
      </c>
      <c r="Q48" s="173">
        <f>IF('Input Sheet'!$S$6=0,'Input Sheet'!L40,'Input Sheet'!L72)</f>
        <v>-0.33971749634563247</v>
      </c>
      <c r="R48" s="109">
        <f>IF('Input Sheet'!$S$6=0,'Input Sheet'!M40,'Input Sheet'!M72)</f>
        <v>0</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0</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F2DE7B82-B812-4F80-AA23-F96A33E3E196}"/>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77087ACB-B62C-42D5-BAA1-B729A5C097F4}">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B1158DDE-4C11-4A79-8F44-B02B0FCF1403}">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1B582FEF-FF28-473A-8390-892B7F48B296}">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F9043577-FB04-4AD2-A0C7-17F5ADD5782B}">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A4290130-C47F-48C1-8DAF-6AFB1A72ACCC}">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7A56BB81-E413-493D-9B2E-0D2E4F406449}">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F269F-34A1-46A2-971D-7DE811B9E2DF}">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Ward Name: Handbridge Park Ward</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0</v>
      </c>
      <c r="S18" s="195">
        <f>'Input Sheet'!U78</f>
        <v>0</v>
      </c>
      <c r="T18" s="109">
        <f ca="1">'Input Sheet'!Z78</f>
        <v>0</v>
      </c>
      <c r="U18" s="19"/>
      <c r="V18" s="40"/>
      <c r="W18" s="89" t="str">
        <f>LEFT('Input Sheet'!S78,3)</f>
        <v>1.B</v>
      </c>
      <c r="X18" s="196">
        <f t="shared" ref="X18:X38" ca="1" si="1">IF(T18&gt;300,300,T18)</f>
        <v>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27</v>
      </c>
      <c r="S19" s="195">
        <f>'Input Sheet'!U79</f>
        <v>11.842105263157894</v>
      </c>
      <c r="T19" s="109">
        <f ca="1">'Input Sheet'!Z79</f>
        <v>191.54750624515461</v>
      </c>
      <c r="U19" s="19"/>
      <c r="V19" s="40"/>
      <c r="W19" s="89" t="str">
        <f>LEFT('Input Sheet'!S79,3)</f>
        <v>1.C</v>
      </c>
      <c r="X19" s="196">
        <f t="shared" ca="1" si="1"/>
        <v>191.54750624515461</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58</v>
      </c>
      <c r="S20" s="195">
        <f>'Input Sheet'!U80</f>
        <v>25.438596491228072</v>
      </c>
      <c r="T20" s="109">
        <f ca="1">'Input Sheet'!Z80</f>
        <v>126.14633673999349</v>
      </c>
      <c r="U20" s="19"/>
      <c r="V20" s="40"/>
      <c r="W20" s="89" t="str">
        <f>LEFT('Input Sheet'!S80,3)</f>
        <v>2.D</v>
      </c>
      <c r="X20" s="196">
        <f t="shared" ca="1" si="1"/>
        <v>126.14633673999349</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0</v>
      </c>
      <c r="S21" s="195">
        <f>'Input Sheet'!U81</f>
        <v>0</v>
      </c>
      <c r="T21" s="109">
        <f ca="1">'Input Sheet'!Z81</f>
        <v>0</v>
      </c>
      <c r="U21" s="19"/>
      <c r="V21" s="40"/>
      <c r="W21" s="89" t="str">
        <f>LEFT('Input Sheet'!S81,3)</f>
        <v>2.E</v>
      </c>
      <c r="X21" s="196">
        <f t="shared" ca="1" si="1"/>
        <v>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32</v>
      </c>
      <c r="S22" s="195">
        <f>'Input Sheet'!U82</f>
        <v>14.035087719298245</v>
      </c>
      <c r="T22" s="109">
        <f ca="1">'Input Sheet'!Z82</f>
        <v>102.67118573636162</v>
      </c>
      <c r="U22" s="19"/>
      <c r="V22" s="40"/>
      <c r="W22" s="89" t="str">
        <f>LEFT('Input Sheet'!S82,3)</f>
        <v>3.F</v>
      </c>
      <c r="X22" s="196">
        <f t="shared" ca="1" si="1"/>
        <v>102.67118573636162</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16</v>
      </c>
      <c r="S23" s="195">
        <f>'Input Sheet'!U83</f>
        <v>7.0175438596491224</v>
      </c>
      <c r="T23" s="109">
        <f ca="1">'Input Sheet'!Z83</f>
        <v>125.64200355962369</v>
      </c>
      <c r="U23" s="19"/>
      <c r="V23" s="40"/>
      <c r="W23" s="89" t="str">
        <f>LEFT('Input Sheet'!S83,3)</f>
        <v>3.G</v>
      </c>
      <c r="X23" s="196">
        <f t="shared" ca="1" si="1"/>
        <v>125.64200355962369</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10</v>
      </c>
      <c r="S25" s="195">
        <f>'Input Sheet'!U85</f>
        <v>4.3859649122807012</v>
      </c>
      <c r="T25" s="109">
        <f ca="1">'Input Sheet'!Z85</f>
        <v>437.84334573808252</v>
      </c>
      <c r="U25" s="19"/>
      <c r="V25" s="40"/>
      <c r="W25" s="89" t="str">
        <f>LEFT('Input Sheet'!S85,3)</f>
        <v>3.I</v>
      </c>
      <c r="X25" s="196">
        <f t="shared" ca="1" si="1"/>
        <v>300</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14</v>
      </c>
      <c r="S26" s="195">
        <f>'Input Sheet'!U86</f>
        <v>6.140350877192982</v>
      </c>
      <c r="T26" s="109">
        <f ca="1">'Input Sheet'!Z86</f>
        <v>167.17655019090424</v>
      </c>
      <c r="U26" s="19"/>
      <c r="V26" s="40"/>
      <c r="W26" s="89" t="str">
        <f>LEFT('Input Sheet'!S86,3)</f>
        <v>3.J</v>
      </c>
      <c r="X26" s="196">
        <f t="shared" ca="1" si="1"/>
        <v>167.17655019090424</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22</v>
      </c>
      <c r="S27" s="195">
        <f>'Input Sheet'!U87</f>
        <v>9.6491228070175428</v>
      </c>
      <c r="T27" s="109">
        <f ca="1">'Input Sheet'!Z87</f>
        <v>98.616629474409905</v>
      </c>
      <c r="U27" s="19"/>
      <c r="V27" s="40"/>
      <c r="W27" s="89" t="str">
        <f>LEFT('Input Sheet'!S87,3)</f>
        <v>4.K</v>
      </c>
      <c r="X27" s="196">
        <f t="shared" ca="1" si="1"/>
        <v>98.616629474409905</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3</v>
      </c>
      <c r="S28" s="195">
        <f>'Input Sheet'!U88</f>
        <v>1.3157894736842104</v>
      </c>
      <c r="T28" s="109">
        <f ca="1">'Input Sheet'!Z88</f>
        <v>17.408229408863523</v>
      </c>
      <c r="U28" s="19"/>
      <c r="V28" s="40"/>
      <c r="W28" s="89" t="str">
        <f>LEFT('Input Sheet'!S88,3)</f>
        <v>4.L</v>
      </c>
      <c r="X28" s="196">
        <f t="shared" ca="1" si="1"/>
        <v>17.408229408863523</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15</v>
      </c>
      <c r="S29" s="195">
        <f>'Input Sheet'!U89</f>
        <v>6.5789473684210522</v>
      </c>
      <c r="T29" s="109">
        <f ca="1">'Input Sheet'!Z89</f>
        <v>338.64446271929819</v>
      </c>
      <c r="U29" s="19"/>
      <c r="V29" s="40"/>
      <c r="W29" s="89" t="str">
        <f>LEFT('Input Sheet'!S89,3)</f>
        <v>4.M</v>
      </c>
      <c r="X29" s="196">
        <f t="shared" ca="1" si="1"/>
        <v>300</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4</v>
      </c>
      <c r="S31" s="195">
        <f>'Input Sheet'!U91</f>
        <v>1.7543859649122806</v>
      </c>
      <c r="T31" s="109">
        <f ca="1">'Input Sheet'!Z91</f>
        <v>36.502308402585413</v>
      </c>
      <c r="U31" s="19"/>
      <c r="V31" s="40"/>
      <c r="W31" s="89" t="str">
        <f>LEFT('Input Sheet'!S91,3)</f>
        <v>4.O</v>
      </c>
      <c r="X31" s="196">
        <f t="shared" ca="1" si="1"/>
        <v>36.502308402585413</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15</v>
      </c>
      <c r="S32" s="195">
        <f>'Input Sheet'!U92</f>
        <v>6.5789473684210522</v>
      </c>
      <c r="T32" s="109">
        <f ca="1">'Input Sheet'!Z92</f>
        <v>154.80889724310774</v>
      </c>
      <c r="U32" s="19"/>
      <c r="V32" s="40"/>
      <c r="W32" s="89" t="str">
        <f>LEFT('Input Sheet'!S92,3)</f>
        <v>5.P</v>
      </c>
      <c r="X32" s="196">
        <f t="shared" ca="1" si="1"/>
        <v>154.80889724310774</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1</v>
      </c>
      <c r="S33" s="195">
        <f>'Input Sheet'!U93</f>
        <v>0.43859649122807015</v>
      </c>
      <c r="T33" s="109">
        <f ca="1">'Input Sheet'!Z93</f>
        <v>8.1325499489812696</v>
      </c>
      <c r="U33" s="19"/>
      <c r="V33" s="40"/>
      <c r="W33" s="89" t="str">
        <f>LEFT('Input Sheet'!S93,3)</f>
        <v>5.Q</v>
      </c>
      <c r="X33" s="196">
        <f t="shared" ca="1" si="1"/>
        <v>8.1325499489812696</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5</v>
      </c>
      <c r="S34" s="195">
        <f>'Input Sheet'!U94</f>
        <v>2.1929824561403506</v>
      </c>
      <c r="T34" s="109">
        <f ca="1">'Input Sheet'!Z94</f>
        <v>36.486945478173546</v>
      </c>
      <c r="U34" s="19"/>
      <c r="V34" s="40"/>
      <c r="W34" s="89" t="str">
        <f>LEFT('Input Sheet'!S94,3)</f>
        <v>5.R</v>
      </c>
      <c r="X34" s="196">
        <f t="shared" ca="1" si="1"/>
        <v>36.486945478173546</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0</v>
      </c>
      <c r="S35" s="195">
        <f>'Input Sheet'!U95</f>
        <v>0</v>
      </c>
      <c r="T35" s="109">
        <f ca="1">'Input Sheet'!Z95</f>
        <v>0</v>
      </c>
      <c r="U35" s="19"/>
      <c r="V35" s="40"/>
      <c r="W35" s="89" t="str">
        <f>LEFT('Input Sheet'!S95,3)</f>
        <v>6.S</v>
      </c>
      <c r="X35" s="196">
        <f t="shared" ca="1" si="1"/>
        <v>0</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3</v>
      </c>
      <c r="S36" s="195">
        <f>'Input Sheet'!U96</f>
        <v>1.3157894736842104</v>
      </c>
      <c r="T36" s="109">
        <f ca="1">'Input Sheet'!Z96</f>
        <v>45.152595029239762</v>
      </c>
      <c r="U36" s="19"/>
      <c r="V36" s="40"/>
      <c r="W36" s="89" t="str">
        <f>LEFT('Input Sheet'!S96,3)</f>
        <v>6.T</v>
      </c>
      <c r="X36" s="196">
        <f t="shared" ca="1" si="1"/>
        <v>45.152595029239762</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3</v>
      </c>
      <c r="S37" s="195">
        <f>'Input Sheet'!U97</f>
        <v>1.3157894736842104</v>
      </c>
      <c r="T37" s="109">
        <f ca="1">'Input Sheet'!Z97</f>
        <v>54.409821625192677</v>
      </c>
      <c r="U37" s="19"/>
      <c r="V37" s="40"/>
      <c r="W37" s="89" t="str">
        <f>LEFT('Input Sheet'!S97,3)</f>
        <v>6.U</v>
      </c>
      <c r="X37" s="196">
        <f t="shared" ca="1" si="1"/>
        <v>54.409821625192677</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0</v>
      </c>
      <c r="S38" s="195">
        <f>'Input Sheet'!U98</f>
        <v>0</v>
      </c>
      <c r="T38" s="109">
        <f ca="1">'Input Sheet'!Z98</f>
        <v>0</v>
      </c>
      <c r="U38" s="19"/>
      <c r="V38" s="40"/>
      <c r="W38" s="89" t="str">
        <f>LEFT('Input Sheet'!S98,3)</f>
        <v>7.V</v>
      </c>
      <c r="X38" s="196">
        <f t="shared" ca="1" si="1"/>
        <v>0</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CFBFB9A0-6682-4CF2-BC2C-959951222607}"/>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3A027-02C5-4D3F-927D-CB9A4E67E840}">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Ward Name: Handbridge Park Ward</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 xml:space="preserve">Cheshire West and Chester </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4.5532685999623207E-2</v>
      </c>
      <c r="K20" s="234"/>
      <c r="L20" s="235">
        <f ca="1">IF('Acorn Knowledge Group'!$DK$3=0,'Acorn Knowledge Group'!DM6,'Acorn Knowledge Group'!DM36)</f>
        <v>97.764387853466189</v>
      </c>
      <c r="M20" s="235"/>
      <c r="N20" s="236"/>
      <c r="O20" s="236"/>
      <c r="P20" s="236"/>
      <c r="Q20" s="236"/>
      <c r="R20" s="115"/>
      <c r="S20" s="115"/>
      <c r="T20" s="115"/>
      <c r="U20" s="115"/>
      <c r="V20" s="115"/>
      <c r="W20" s="213"/>
      <c r="X20" s="40"/>
      <c r="Y20" s="117"/>
      <c r="Z20" s="62">
        <f t="shared" ref="Z20:Z49" ca="1" si="0">IF(L20="",100,L20)</f>
        <v>97.764387853466189</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0.15048666634487345</v>
      </c>
      <c r="K21" s="234"/>
      <c r="L21" s="235">
        <f ca="1">IF('Acorn Knowledge Group'!$DK$3=0,'Acorn Knowledge Group'!DM7,'Acorn Knowledge Group'!DM37)</f>
        <v>99.256120671970635</v>
      </c>
      <c r="M21" s="235"/>
      <c r="N21" s="236"/>
      <c r="O21" s="236"/>
      <c r="P21" s="236"/>
      <c r="Q21" s="236"/>
      <c r="R21" s="115"/>
      <c r="S21" s="115"/>
      <c r="T21" s="115"/>
      <c r="U21" s="115"/>
      <c r="V21" s="115"/>
      <c r="W21" s="213"/>
      <c r="X21" s="40"/>
      <c r="Y21" s="117"/>
      <c r="Z21" s="62">
        <f t="shared" ca="1" si="0"/>
        <v>99.256120671970635</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6.852546595783171E-2</v>
      </c>
      <c r="K22" s="234"/>
      <c r="L22" s="235">
        <f ca="1">IF('Acorn Knowledge Group'!$DK$3=0,'Acorn Knowledge Group'!DM8,'Acorn Knowledge Group'!DM38)</f>
        <v>98.271033986324738</v>
      </c>
      <c r="M22" s="235"/>
      <c r="N22" s="236"/>
      <c r="O22" s="236"/>
      <c r="P22" s="236"/>
      <c r="Q22" s="236"/>
      <c r="R22" s="115"/>
      <c r="S22" s="115"/>
      <c r="T22" s="115"/>
      <c r="U22" s="115"/>
      <c r="V22" s="115"/>
      <c r="W22" s="213"/>
      <c r="X22" s="40"/>
      <c r="Y22" s="117"/>
      <c r="Z22" s="62">
        <f t="shared" ca="1" si="0"/>
        <v>98.271033986324738</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0.11442137065053935</v>
      </c>
      <c r="K23" s="234"/>
      <c r="L23" s="235">
        <f ca="1">IF('Acorn Knowledge Group'!$DK$3=0,'Acorn Knowledge Group'!DM9,'Acorn Knowledge Group'!DM39)</f>
        <v>100.25699556507597</v>
      </c>
      <c r="M23" s="235"/>
      <c r="N23" s="236"/>
      <c r="O23" s="236"/>
      <c r="P23" s="236"/>
      <c r="Q23" s="236"/>
      <c r="R23" s="115"/>
      <c r="S23" s="115"/>
      <c r="T23" s="115"/>
      <c r="U23" s="115"/>
      <c r="V23" s="115"/>
      <c r="W23" s="213"/>
      <c r="X23" s="40"/>
      <c r="Y23" s="117"/>
      <c r="Z23" s="62">
        <f t="shared" ca="1" si="0"/>
        <v>100.25699556507597</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0.1906625071938701</v>
      </c>
      <c r="K24" s="234"/>
      <c r="L24" s="235">
        <f ca="1">IF('Acorn Knowledge Group'!$DK$3=0,'Acorn Knowledge Group'!DM10,'Acorn Knowledge Group'!DM40)</f>
        <v>102.56816729388936</v>
      </c>
      <c r="M24" s="235"/>
      <c r="N24" s="236"/>
      <c r="O24" s="236"/>
      <c r="P24" s="236"/>
      <c r="Q24" s="236"/>
      <c r="R24" s="115"/>
      <c r="S24" s="115"/>
      <c r="T24" s="115"/>
      <c r="U24" s="115"/>
      <c r="V24" s="115"/>
      <c r="W24" s="213"/>
      <c r="X24" s="40"/>
      <c r="Y24" s="117"/>
      <c r="Z24" s="62">
        <f t="shared" ca="1" si="0"/>
        <v>102.56816729388936</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0.21768497743391155</v>
      </c>
      <c r="K25" s="234"/>
      <c r="L25" s="235">
        <f ca="1">IF('Acorn Knowledge Group'!$DK$3=0,'Acorn Knowledge Group'!DM11,'Acorn Knowledge Group'!DM41)</f>
        <v>101.42926440996777</v>
      </c>
      <c r="M25" s="235"/>
      <c r="N25" s="236"/>
      <c r="O25" s="236"/>
      <c r="P25" s="236"/>
      <c r="Q25" s="236"/>
      <c r="R25" s="115"/>
      <c r="S25" s="115"/>
      <c r="T25" s="115"/>
      <c r="U25" s="115"/>
      <c r="V25" s="115"/>
      <c r="W25" s="213"/>
      <c r="X25" s="40"/>
      <c r="Y25" s="117"/>
      <c r="Z25" s="62">
        <f t="shared" ca="1" si="0"/>
        <v>101.42926440996777</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0.11124456081631424</v>
      </c>
      <c r="K26" s="234"/>
      <c r="L26" s="235">
        <f ca="1">IF('Acorn Knowledge Group'!$DK$3=0,'Acorn Knowledge Group'!DM12,'Acorn Knowledge Group'!DM42)</f>
        <v>99.223134427860359</v>
      </c>
      <c r="M26" s="235"/>
      <c r="N26" s="236"/>
      <c r="O26" s="236"/>
      <c r="P26" s="236"/>
      <c r="Q26" s="236"/>
      <c r="R26" s="115"/>
      <c r="S26" s="115"/>
      <c r="T26" s="115"/>
      <c r="U26" s="115"/>
      <c r="V26" s="115"/>
      <c r="W26" s="213"/>
      <c r="X26" s="40"/>
      <c r="Y26" s="117"/>
      <c r="Z26" s="62">
        <f t="shared" ca="1" si="0"/>
        <v>99.223134427860359</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0.10144176560303629</v>
      </c>
      <c r="K27" s="234"/>
      <c r="L27" s="235">
        <f ca="1">IF('Acorn Knowledge Group'!$DK$3=0,'Acorn Knowledge Group'!DM13,'Acorn Knowledge Group'!DM43)</f>
        <v>96.307793007263314</v>
      </c>
      <c r="M27" s="235"/>
      <c r="N27" s="236"/>
      <c r="O27" s="236"/>
      <c r="P27" s="236"/>
      <c r="Q27" s="236"/>
      <c r="R27" s="115"/>
      <c r="S27" s="115"/>
      <c r="T27" s="115"/>
      <c r="U27" s="115"/>
      <c r="V27" s="115"/>
      <c r="W27" s="213"/>
      <c r="X27" s="40"/>
      <c r="Y27" s="117"/>
      <c r="Z27" s="62">
        <f t="shared" ca="1" si="0"/>
        <v>96.307793007263314</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94A05CBC-C2D7-400B-B252-571977AD8CB1}">
      <formula1>List2</formula1>
    </dataValidation>
    <dataValidation type="list" allowBlank="1" showInputMessage="1" showErrorMessage="1" sqref="F13:M13" xr:uid="{1329A47C-8C6A-47C4-8FD0-54EE1DE9F3C5}">
      <formula1>Feature_list</formula1>
    </dataValidation>
  </dataValidations>
  <hyperlinks>
    <hyperlink ref="J8:W8" r:id="rId1" tooltip="CACI Copyrights" display="http://www.caci.co.uk/copyrightnotices.pdf" xr:uid="{2B3800F9-F802-4530-813A-A917752DFF2F}"/>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B524C-380F-43E5-8E78-BFDDD79AC78E}">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1A68F82F-B643-421B-B11B-85EC3806F212}"/>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A01DA-64E6-43F2-9621-59BDDF7C1CEC}">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28</v>
      </c>
      <c r="R8" s="437">
        <f>RANK(U8,$U$8:$U$72,0)+COUNTIF($U$8:U8,U8)-1</f>
        <v>28</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str">
        <f>VLOOKUP($AB$8,$Q$8:$Z$72,3,FALSE)</f>
        <v>3.I.26 Younger couples and singles in flats</v>
      </c>
      <c r="AD8" s="434">
        <f>VLOOKUP($AB$8,$Q$8:$Z$72,4,FALSE)</f>
        <v>10</v>
      </c>
      <c r="AE8" s="435">
        <f>VLOOKUP($AB$8,$Q$8:$Z$72,5,FALSE)</f>
        <v>4.3859649122807012</v>
      </c>
      <c r="AF8" s="434">
        <f>VLOOKUP($AB$8,$Q$8:$Z$72,6,FALSE)</f>
        <v>82</v>
      </c>
      <c r="AG8" s="435">
        <f>VLOOKUP($AB$8,$Q$8:$Z$72,7,FALSE)</f>
        <v>0.8297075786704442</v>
      </c>
      <c r="AH8" s="435">
        <f>VLOOKUP($AB$8,$Q$8:$Z$72,8,FALSE)</f>
        <v>12.195121951219512</v>
      </c>
      <c r="AI8" s="435">
        <f>VLOOKUP($AB$8,$Q$8:$Z$72,9,FALSE)</f>
        <v>5.9198033128550591</v>
      </c>
      <c r="AJ8" s="434">
        <f>VLOOKUP($AB$8,$Q$8:$Z$72,10,FALSE)</f>
        <v>528.6157466837825</v>
      </c>
      <c r="AK8" s="115"/>
      <c r="AL8" s="440">
        <v>1</v>
      </c>
      <c r="AM8" s="422" t="str">
        <f>VLOOKUP($AL$8,$R$8:$Z$72,2,FALSE)</f>
        <v>2.D.12 Well-to-do empty nesters in detached houses</v>
      </c>
      <c r="AN8" s="434">
        <f>VLOOKUP($AL$8,$R$8:$Z$72,3,FALSE)</f>
        <v>31</v>
      </c>
      <c r="AO8" s="435">
        <f>VLOOKUP($AL$8,$R$8:$Z$72,4,FALSE)</f>
        <v>13.596491228070176</v>
      </c>
      <c r="AP8" s="434">
        <f>VLOOKUP($AL$8,$R$8:$Z$72,5,FALSE)</f>
        <v>1201</v>
      </c>
      <c r="AQ8" s="435">
        <f>VLOOKUP($AL$8,$R$8:$Z$72,6,FALSE)</f>
        <v>12.152180511990286</v>
      </c>
      <c r="AR8" s="435">
        <f>VLOOKUP($AL$8,$R$8:$Z$72,7,FALSE)</f>
        <v>2.5811823480432974</v>
      </c>
      <c r="AS8" s="435">
        <f>VLOOKUP($AL$8,$R$8:$Z$72,8,FALSE)</f>
        <v>0.66747569761329462</v>
      </c>
      <c r="AT8" s="434">
        <f>VLOOKUP($AL$8,$R$8:$Z$72,9,FALSE)</f>
        <v>111.88519800750838</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29</v>
      </c>
      <c r="R9" s="437">
        <f>RANK(U9,$U$8:$U$72,0)+COUNTIF($U$8:U9,U9)-1</f>
        <v>29</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str">
        <f>VLOOKUP($AB$9,$Q$8:$Z$72,3,FALSE)</f>
        <v>3.J.28 Families and couples in terraces</v>
      </c>
      <c r="AD9" s="434">
        <f>VLOOKUP($AB$9,$Q$8:$Z$72,4,FALSE)</f>
        <v>13</v>
      </c>
      <c r="AE9" s="435">
        <f>VLOOKUP($AB$9,$Q$8:$Z$72,5,FALSE)</f>
        <v>5.7017543859649118</v>
      </c>
      <c r="AF9" s="434">
        <f>VLOOKUP($AB$9,$Q$8:$Z$72,6,FALSE)</f>
        <v>116</v>
      </c>
      <c r="AG9" s="435">
        <f>VLOOKUP($AB$9,$Q$8:$Z$72,7,FALSE)</f>
        <v>1.1737326722655064</v>
      </c>
      <c r="AH9" s="435">
        <f>VLOOKUP($AB$9,$Q$8:$Z$72,8,FALSE)</f>
        <v>11.206896551724139</v>
      </c>
      <c r="AI9" s="435">
        <f>VLOOKUP($AB$9,$Q$8:$Z$72,9,FALSE)</f>
        <v>6.348266223194047</v>
      </c>
      <c r="AJ9" s="434">
        <f>VLOOKUP($AB$9,$Q$8:$Z$72,10,FALSE)</f>
        <v>485.77964307320025</v>
      </c>
      <c r="AK9" s="115"/>
      <c r="AL9" s="440">
        <v>2</v>
      </c>
      <c r="AM9" s="422" t="str">
        <f>VLOOKUP($AL$9,$R$8:$Z$72,2,FALSE)</f>
        <v>3.F.17 Older, rural empty nesters and couples</v>
      </c>
      <c r="AN9" s="434">
        <f>VLOOKUP($AL$9,$R$8:$Z$72,3,FALSE)</f>
        <v>30</v>
      </c>
      <c r="AO9" s="435">
        <f>VLOOKUP($AL$9,$R$8:$Z$72,4,FALSE)</f>
        <v>13.157894736842104</v>
      </c>
      <c r="AP9" s="434">
        <f>VLOOKUP($AL$9,$R$8:$Z$72,5,FALSE)</f>
        <v>940</v>
      </c>
      <c r="AQ9" s="435">
        <f>VLOOKUP($AL$9,$R$8:$Z$72,6,FALSE)</f>
        <v>9.5112819993928976</v>
      </c>
      <c r="AR9" s="435">
        <f>VLOOKUP($AL$9,$R$8:$Z$72,7,FALSE)</f>
        <v>3.1914893617021276</v>
      </c>
      <c r="AS9" s="435">
        <f>VLOOKUP($AL$9,$R$8:$Z$72,8,FALSE)</f>
        <v>1.876896486376725</v>
      </c>
      <c r="AT9" s="434">
        <f>VLOOKUP($AL$9,$R$8:$Z$72,9,FALSE)</f>
        <v>138.33986562150054</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30</v>
      </c>
      <c r="R10" s="437">
        <f>RANK(U10,$U$8:$U$72,0)+COUNTIF($U$8:U10,U10)-1</f>
        <v>30</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4.M.36 Cost-conscious families in terraces</v>
      </c>
      <c r="AD10" s="434">
        <f>VLOOKUP($AB$10,$Q$8:$Z$72,4,FALSE)</f>
        <v>15</v>
      </c>
      <c r="AE10" s="435">
        <f>VLOOKUP($AB$10,$Q$8:$Z$72,5,FALSE)</f>
        <v>6.5789473684210522</v>
      </c>
      <c r="AF10" s="434">
        <f>VLOOKUP($AB$10,$Q$8:$Z$72,6,FALSE)</f>
        <v>141</v>
      </c>
      <c r="AG10" s="435">
        <f>VLOOKUP($AB$10,$Q$8:$Z$72,7,FALSE)</f>
        <v>1.4266922999089346</v>
      </c>
      <c r="AH10" s="435">
        <f>VLOOKUP($AB$10,$Q$8:$Z$72,8,FALSE)</f>
        <v>10.638297872340425</v>
      </c>
      <c r="AI10" s="435">
        <f>VLOOKUP($AB$10,$Q$8:$Z$72,9,FALSE)</f>
        <v>6.5602434313782254</v>
      </c>
      <c r="AJ10" s="434">
        <f>VLOOKUP($AB$10,$Q$8:$Z$72,10,FALSE)</f>
        <v>461.13288540500179</v>
      </c>
      <c r="AK10" s="115"/>
      <c r="AL10" s="440">
        <v>3</v>
      </c>
      <c r="AM10" s="422" t="str">
        <f>VLOOKUP($AL$10,$R$8:$Z$72,2,FALSE)</f>
        <v>1.C.7 Prosperous families in green-belt areas with substantial homes</v>
      </c>
      <c r="AN10" s="434">
        <f>VLOOKUP($AL$10,$R$8:$Z$72,3,FALSE)</f>
        <v>27</v>
      </c>
      <c r="AO10" s="435">
        <f>VLOOKUP($AL$10,$R$8:$Z$72,4,FALSE)</f>
        <v>11.842105263157894</v>
      </c>
      <c r="AP10" s="434">
        <f>VLOOKUP($AL$10,$R$8:$Z$72,5,FALSE)</f>
        <v>611</v>
      </c>
      <c r="AQ10" s="435">
        <f>VLOOKUP($AL$10,$R$8:$Z$72,6,FALSE)</f>
        <v>6.182333299605383</v>
      </c>
      <c r="AR10" s="435">
        <f>VLOOKUP($AL$10,$R$8:$Z$72,7,FALSE)</f>
        <v>4.4189852700490997</v>
      </c>
      <c r="AS10" s="435">
        <f>VLOOKUP($AL$10,$R$8:$Z$72,8,FALSE)</f>
        <v>3.5485247262658137</v>
      </c>
      <c r="AT10" s="434">
        <f>VLOOKUP($AL$10,$R$8:$Z$72,9,FALSE)</f>
        <v>191.54750624515461</v>
      </c>
      <c r="BK10" s="31"/>
      <c r="BM10" s="425"/>
      <c r="BN10" s="426"/>
      <c r="BP10" s="31"/>
      <c r="BQ10" s="31"/>
      <c r="BR10" s="31"/>
    </row>
    <row r="11" spans="1:70" ht="15" customHeight="1" x14ac:dyDescent="0.25">
      <c r="B11" s="233" t="s">
        <v>202</v>
      </c>
      <c r="C11" s="432">
        <v>0</v>
      </c>
      <c r="D11" s="432">
        <v>1</v>
      </c>
      <c r="F11" s="433" t="str">
        <f t="shared" si="0"/>
        <v>1.B.4 High-end professionals in city flats</v>
      </c>
      <c r="G11" s="434">
        <f t="shared" si="0"/>
        <v>0</v>
      </c>
      <c r="H11" s="435">
        <f t="shared" si="0"/>
        <v>0</v>
      </c>
      <c r="I11" s="434">
        <f t="shared" si="0"/>
        <v>1</v>
      </c>
      <c r="J11" s="435">
        <f t="shared" si="0"/>
        <v>1.0118385105737124E-2</v>
      </c>
      <c r="K11" s="435">
        <f t="shared" si="0"/>
        <v>0</v>
      </c>
      <c r="L11" s="435">
        <f t="shared" si="0"/>
        <v>-0.15189553179882975</v>
      </c>
      <c r="M11" s="434">
        <f t="shared" si="0"/>
        <v>0</v>
      </c>
      <c r="N11" s="436"/>
      <c r="O11" s="437" t="str">
        <f t="shared" si="5"/>
        <v>1</v>
      </c>
      <c r="P11" s="437" t="str">
        <f t="shared" si="6"/>
        <v>1.B</v>
      </c>
      <c r="Q11" s="437">
        <f>RANK(Z11,$Z$8:$Z$72,0)+COUNTIF($Z$8:Z11,Z11)-1</f>
        <v>31</v>
      </c>
      <c r="R11" s="437">
        <f>RANK(U11,$U$8:$U$72,0)+COUNTIF($U$8:U11,U11)-1</f>
        <v>31</v>
      </c>
      <c r="S11" s="233" t="s">
        <v>202</v>
      </c>
      <c r="T11" s="438">
        <f t="shared" si="7"/>
        <v>0</v>
      </c>
      <c r="U11" s="439">
        <f t="shared" si="1"/>
        <v>0</v>
      </c>
      <c r="V11" s="438">
        <f t="shared" si="8"/>
        <v>1</v>
      </c>
      <c r="W11" s="439">
        <f t="shared" si="2"/>
        <v>1.0118385105737124E-2</v>
      </c>
      <c r="X11" s="435">
        <f t="shared" si="3"/>
        <v>0</v>
      </c>
      <c r="Y11" s="435">
        <f t="shared" si="4"/>
        <v>-0.15189553179882975</v>
      </c>
      <c r="Z11" s="434">
        <f t="shared" si="9"/>
        <v>0</v>
      </c>
      <c r="AA11" s="115"/>
      <c r="AB11" s="440">
        <v>4</v>
      </c>
      <c r="AC11" s="422" t="str">
        <f>VLOOKUP($AB$11,$Q$8:$Z$72,3,FALSE)</f>
        <v>2.D.10 Well-off families in larger semis</v>
      </c>
      <c r="AD11" s="434">
        <f>VLOOKUP($AB$11,$Q$8:$Z$72,4,FALSE)</f>
        <v>23</v>
      </c>
      <c r="AE11" s="435">
        <f>VLOOKUP($AB$11,$Q$8:$Z$72,5,FALSE)</f>
        <v>10.087719298245613</v>
      </c>
      <c r="AF11" s="434">
        <f>VLOOKUP($AB$11,$Q$8:$Z$72,6,FALSE)</f>
        <v>342</v>
      </c>
      <c r="AG11" s="435">
        <f>VLOOKUP($AB$11,$Q$8:$Z$72,7,FALSE)</f>
        <v>3.4604877061620964</v>
      </c>
      <c r="AH11" s="435">
        <f>VLOOKUP($AB$11,$Q$8:$Z$72,8,FALSE)</f>
        <v>6.7251461988304087</v>
      </c>
      <c r="AI11" s="435">
        <f>VLOOKUP($AB$11,$Q$8:$Z$72,9,FALSE)</f>
        <v>5.474927410175396</v>
      </c>
      <c r="AJ11" s="434">
        <f>VLOOKUP($AB$11,$Q$8:$Z$72,10,FALSE)</f>
        <v>291.51149071509178</v>
      </c>
      <c r="AK11" s="115"/>
      <c r="AL11" s="440">
        <v>4</v>
      </c>
      <c r="AM11" s="422" t="str">
        <f>VLOOKUP($AL$11,$R$8:$Z$72,2,FALSE)</f>
        <v>2.D.10 Well-off families in larger semis</v>
      </c>
      <c r="AN11" s="434">
        <f>VLOOKUP($AL$11,$R$8:$Z$72,3,FALSE)</f>
        <v>23</v>
      </c>
      <c r="AO11" s="435">
        <f>VLOOKUP($AL$11,$R$8:$Z$72,4,FALSE)</f>
        <v>10.087719298245613</v>
      </c>
      <c r="AP11" s="434">
        <f>VLOOKUP($AL$11,$R$8:$Z$72,5,FALSE)</f>
        <v>342</v>
      </c>
      <c r="AQ11" s="435">
        <f>VLOOKUP($AL$11,$R$8:$Z$72,6,FALSE)</f>
        <v>3.4604877061620964</v>
      </c>
      <c r="AR11" s="435">
        <f>VLOOKUP($AL$11,$R$8:$Z$72,7,FALSE)</f>
        <v>6.7251461988304087</v>
      </c>
      <c r="AS11" s="435">
        <f>VLOOKUP($AL$11,$R$8:$Z$72,8,FALSE)</f>
        <v>5.474927410175396</v>
      </c>
      <c r="AT11" s="434">
        <f>VLOOKUP($AL$11,$R$8:$Z$72,9,FALSE)</f>
        <v>291.51149071509178</v>
      </c>
      <c r="AU11" s="115"/>
      <c r="AV11" s="115"/>
      <c r="AW11" s="115"/>
      <c r="BK11" s="31"/>
      <c r="BM11" s="425"/>
      <c r="BN11" s="426"/>
      <c r="BP11" s="31"/>
      <c r="BR11" s="31"/>
    </row>
    <row r="12" spans="1:70" ht="15" customHeight="1" x14ac:dyDescent="0.25">
      <c r="B12" s="233" t="s">
        <v>203</v>
      </c>
      <c r="C12" s="432">
        <v>0</v>
      </c>
      <c r="D12" s="432">
        <v>2</v>
      </c>
      <c r="F12" s="433" t="str">
        <f t="shared" si="0"/>
        <v>1.B.5 Successful young families in smart urban areas</v>
      </c>
      <c r="G12" s="434">
        <f t="shared" si="0"/>
        <v>0</v>
      </c>
      <c r="H12" s="435">
        <f t="shared" si="0"/>
        <v>0</v>
      </c>
      <c r="I12" s="434">
        <f t="shared" si="0"/>
        <v>2</v>
      </c>
      <c r="J12" s="435">
        <f t="shared" si="0"/>
        <v>2.0236770211474249E-2</v>
      </c>
      <c r="K12" s="435">
        <f t="shared" si="0"/>
        <v>0</v>
      </c>
      <c r="L12" s="435">
        <f t="shared" si="0"/>
        <v>-0.21482359084769506</v>
      </c>
      <c r="M12" s="434">
        <f t="shared" si="0"/>
        <v>0</v>
      </c>
      <c r="N12" s="436"/>
      <c r="O12" s="437" t="str">
        <f t="shared" si="5"/>
        <v>1</v>
      </c>
      <c r="P12" s="437" t="str">
        <f t="shared" si="6"/>
        <v>1.B</v>
      </c>
      <c r="Q12" s="437">
        <f>RANK(Z12,$Z$8:$Z$72,0)+COUNTIF($Z$8:Z12,Z12)-1</f>
        <v>32</v>
      </c>
      <c r="R12" s="437">
        <f>RANK(U12,$U$8:$U$72,0)+COUNTIF($U$8:U12,U12)-1</f>
        <v>32</v>
      </c>
      <c r="S12" s="233" t="s">
        <v>203</v>
      </c>
      <c r="T12" s="438">
        <f t="shared" si="7"/>
        <v>0</v>
      </c>
      <c r="U12" s="439">
        <f t="shared" si="1"/>
        <v>0</v>
      </c>
      <c r="V12" s="438">
        <f t="shared" si="8"/>
        <v>2</v>
      </c>
      <c r="W12" s="439">
        <f t="shared" si="2"/>
        <v>2.0236770211474249E-2</v>
      </c>
      <c r="X12" s="435">
        <f t="shared" si="3"/>
        <v>0</v>
      </c>
      <c r="Y12" s="435">
        <f t="shared" si="4"/>
        <v>-0.21482359084769506</v>
      </c>
      <c r="Z12" s="434">
        <f t="shared" si="9"/>
        <v>0</v>
      </c>
      <c r="AA12" s="115"/>
      <c r="AB12" s="440">
        <v>5</v>
      </c>
      <c r="AC12" s="422" t="str">
        <f>VLOOKUP($AB$12,$Q$8:$Z$72,3,FALSE)</f>
        <v>5.P.45 Privately renting squeezed professionals in flats</v>
      </c>
      <c r="AD12" s="434">
        <f>VLOOKUP($AB$12,$Q$8:$Z$72,4,FALSE)</f>
        <v>9</v>
      </c>
      <c r="AE12" s="435">
        <f>VLOOKUP($AB$12,$Q$8:$Z$72,5,FALSE)</f>
        <v>3.9473684210526314</v>
      </c>
      <c r="AF12" s="434">
        <f>VLOOKUP($AB$12,$Q$8:$Z$72,6,FALSE)</f>
        <v>142</v>
      </c>
      <c r="AG12" s="435">
        <f>VLOOKUP($AB$12,$Q$8:$Z$72,7,FALSE)</f>
        <v>1.4368106850146718</v>
      </c>
      <c r="AH12" s="435">
        <f>VLOOKUP($AB$12,$Q$8:$Z$72,8,FALSE)</f>
        <v>6.3380281690140841</v>
      </c>
      <c r="AI12" s="435">
        <f>VLOOKUP($AB$12,$Q$8:$Z$72,9,FALSE)</f>
        <v>3.1855211172505671</v>
      </c>
      <c r="AJ12" s="434">
        <f>VLOOKUP($AB$12,$Q$8:$Z$72,10,FALSE)</f>
        <v>274.73128243143066</v>
      </c>
      <c r="AK12" s="115"/>
      <c r="AL12" s="440">
        <v>5</v>
      </c>
      <c r="AM12" s="422" t="str">
        <f>VLOOKUP($AL$12,$R$8:$Z$72,2,FALSE)</f>
        <v>3.G.21 Mid-life suburban living</v>
      </c>
      <c r="AN12" s="434">
        <f>VLOOKUP($AL$12,$R$8:$Z$72,3,FALSE)</f>
        <v>16</v>
      </c>
      <c r="AO12" s="435">
        <f>VLOOKUP($AL$12,$R$8:$Z$72,4,FALSE)</f>
        <v>7.0175438596491224</v>
      </c>
      <c r="AP12" s="434">
        <f>VLOOKUP($AL$12,$R$8:$Z$72,5,FALSE)</f>
        <v>545</v>
      </c>
      <c r="AQ12" s="435">
        <f>VLOOKUP($AL$12,$R$8:$Z$72,6,FALSE)</f>
        <v>5.5145198826267325</v>
      </c>
      <c r="AR12" s="435">
        <f>VLOOKUP($AL$12,$R$8:$Z$72,7,FALSE)</f>
        <v>2.9357798165137616</v>
      </c>
      <c r="AS12" s="435">
        <f>VLOOKUP($AL$12,$R$8:$Z$72,8,FALSE)</f>
        <v>0.99425307231899529</v>
      </c>
      <c r="AT12" s="434">
        <f>VLOOKUP($AL$12,$R$8:$Z$72,9,FALSE)</f>
        <v>127.25575406405922</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33</v>
      </c>
      <c r="R13" s="437">
        <f>RANK(U13,$U$8:$U$72,0)+COUNTIF($U$8:U13,U13)-1</f>
        <v>33</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str">
        <f>VLOOKUP($AB$13,$Q$8:$Z$72,3,FALSE)</f>
        <v>1.C.7 Prosperous families in green-belt areas with substantial homes</v>
      </c>
      <c r="AD13" s="434">
        <f>VLOOKUP($AB$13,$Q$8:$Z$72,4,FALSE)</f>
        <v>27</v>
      </c>
      <c r="AE13" s="435">
        <f>VLOOKUP($AB$13,$Q$8:$Z$72,5,FALSE)</f>
        <v>11.842105263157894</v>
      </c>
      <c r="AF13" s="434">
        <f>VLOOKUP($AB$13,$Q$8:$Z$72,6,FALSE)</f>
        <v>611</v>
      </c>
      <c r="AG13" s="435">
        <f>VLOOKUP($AB$13,$Q$8:$Z$72,7,FALSE)</f>
        <v>6.182333299605383</v>
      </c>
      <c r="AH13" s="435">
        <f>VLOOKUP($AB$13,$Q$8:$Z$72,8,FALSE)</f>
        <v>4.4189852700490997</v>
      </c>
      <c r="AI13" s="435">
        <f>VLOOKUP($AB$13,$Q$8:$Z$72,9,FALSE)</f>
        <v>3.5485247262658137</v>
      </c>
      <c r="AJ13" s="434">
        <f>VLOOKUP($AB$13,$Q$8:$Z$72,10,FALSE)</f>
        <v>191.54750624515461</v>
      </c>
      <c r="AK13" s="115"/>
      <c r="AL13" s="440">
        <v>6</v>
      </c>
      <c r="AM13" s="422" t="str">
        <f>VLOOKUP($AL$13,$R$8:$Z$72,2,FALSE)</f>
        <v>4.K.29 Senior home-owning couples</v>
      </c>
      <c r="AN13" s="434">
        <f>VLOOKUP($AL$13,$R$8:$Z$72,3,FALSE)</f>
        <v>15</v>
      </c>
      <c r="AO13" s="435">
        <f>VLOOKUP($AL$13,$R$8:$Z$72,4,FALSE)</f>
        <v>6.5789473684210522</v>
      </c>
      <c r="AP13" s="434">
        <f>VLOOKUP($AL$13,$R$8:$Z$72,5,FALSE)</f>
        <v>526</v>
      </c>
      <c r="AQ13" s="435">
        <f>VLOOKUP($AL$13,$R$8:$Z$72,6,FALSE)</f>
        <v>5.3222705656177274</v>
      </c>
      <c r="AR13" s="435">
        <f>VLOOKUP($AL$13,$R$8:$Z$72,7,FALSE)</f>
        <v>2.8517110266159698</v>
      </c>
      <c r="AS13" s="435">
        <f>VLOOKUP($AL$13,$R$8:$Z$72,8,FALSE)</f>
        <v>0.84531510696151313</v>
      </c>
      <c r="AT13" s="434">
        <f>VLOOKUP($AL$13,$R$8:$Z$72,9,FALSE)</f>
        <v>123.61166700020011</v>
      </c>
      <c r="AU13" s="115"/>
      <c r="AV13" s="115"/>
      <c r="AW13" s="115"/>
      <c r="BK13" s="31"/>
      <c r="BM13" s="425"/>
      <c r="BN13" s="426"/>
      <c r="BP13" s="31"/>
      <c r="BR13" s="31"/>
    </row>
    <row r="14" spans="1:70" ht="15" customHeight="1" x14ac:dyDescent="0.25">
      <c r="B14" s="233" t="s">
        <v>205</v>
      </c>
      <c r="C14" s="432">
        <v>27</v>
      </c>
      <c r="D14" s="432">
        <v>611</v>
      </c>
      <c r="F14" s="433" t="str">
        <f t="shared" si="0"/>
        <v>1.C.7 Prosperous families in green-belt areas with substantial homes</v>
      </c>
      <c r="G14" s="434">
        <f t="shared" si="0"/>
        <v>27</v>
      </c>
      <c r="H14" s="435">
        <f t="shared" si="0"/>
        <v>11.842105263157894</v>
      </c>
      <c r="I14" s="434">
        <f t="shared" si="0"/>
        <v>611</v>
      </c>
      <c r="J14" s="435">
        <f t="shared" si="0"/>
        <v>6.182333299605383</v>
      </c>
      <c r="K14" s="435">
        <f t="shared" si="0"/>
        <v>4.4189852700490997</v>
      </c>
      <c r="L14" s="435">
        <f t="shared" si="0"/>
        <v>3.5485247262658137</v>
      </c>
      <c r="M14" s="434">
        <f t="shared" si="0"/>
        <v>191.54750624515461</v>
      </c>
      <c r="N14" s="436"/>
      <c r="O14" s="437" t="str">
        <f t="shared" si="5"/>
        <v>1</v>
      </c>
      <c r="P14" s="437" t="str">
        <f t="shared" si="6"/>
        <v>1.C</v>
      </c>
      <c r="Q14" s="437">
        <f>RANK(Z14,$Z$8:$Z$72,0)+COUNTIF($Z$8:Z14,Z14)-1</f>
        <v>6</v>
      </c>
      <c r="R14" s="437">
        <f>RANK(U14,$U$8:$U$72,0)+COUNTIF($U$8:U14,U14)-1</f>
        <v>3</v>
      </c>
      <c r="S14" s="233" t="s">
        <v>205</v>
      </c>
      <c r="T14" s="438">
        <f t="shared" si="7"/>
        <v>27</v>
      </c>
      <c r="U14" s="439">
        <f t="shared" si="1"/>
        <v>11.842105263157894</v>
      </c>
      <c r="V14" s="438">
        <f t="shared" si="8"/>
        <v>611</v>
      </c>
      <c r="W14" s="439">
        <f t="shared" si="2"/>
        <v>6.182333299605383</v>
      </c>
      <c r="X14" s="435">
        <f t="shared" si="3"/>
        <v>4.4189852700490997</v>
      </c>
      <c r="Y14" s="435">
        <f t="shared" si="4"/>
        <v>3.5485247262658137</v>
      </c>
      <c r="Z14" s="434">
        <f t="shared" si="9"/>
        <v>191.54750624515461</v>
      </c>
      <c r="AA14" s="115"/>
      <c r="AB14" s="440">
        <v>7</v>
      </c>
      <c r="AC14" s="422" t="str">
        <f>VLOOKUP($AB$14,$Q$8:$Z$72,3,FALSE)</f>
        <v>3.F.17 Older, rural empty nesters and couples</v>
      </c>
      <c r="AD14" s="434">
        <f>VLOOKUP($AB$14,$Q$8:$Z$72,4,FALSE)</f>
        <v>30</v>
      </c>
      <c r="AE14" s="435">
        <f>VLOOKUP($AB$14,$Q$8:$Z$72,5,FALSE)</f>
        <v>13.157894736842104</v>
      </c>
      <c r="AF14" s="434">
        <f>VLOOKUP($AB$14,$Q$8:$Z$72,6,FALSE)</f>
        <v>940</v>
      </c>
      <c r="AG14" s="435">
        <f>VLOOKUP($AB$14,$Q$8:$Z$72,7,FALSE)</f>
        <v>9.5112819993928976</v>
      </c>
      <c r="AH14" s="435">
        <f>VLOOKUP($AB$14,$Q$8:$Z$72,8,FALSE)</f>
        <v>3.1914893617021276</v>
      </c>
      <c r="AI14" s="435">
        <f>VLOOKUP($AB$14,$Q$8:$Z$72,9,FALSE)</f>
        <v>1.876896486376725</v>
      </c>
      <c r="AJ14" s="434">
        <f>VLOOKUP($AB$14,$Q$8:$Z$72,10,FALSE)</f>
        <v>138.33986562150054</v>
      </c>
      <c r="AK14" s="115"/>
      <c r="AL14" s="440">
        <v>7</v>
      </c>
      <c r="AM14" s="422" t="str">
        <f>VLOOKUP($AL$14,$R$8:$Z$72,2,FALSE)</f>
        <v>4.M.36 Cost-conscious families in terraces</v>
      </c>
      <c r="AN14" s="434">
        <f>VLOOKUP($AL$14,$R$8:$Z$72,3,FALSE)</f>
        <v>15</v>
      </c>
      <c r="AO14" s="435">
        <f>VLOOKUP($AL$14,$R$8:$Z$72,4,FALSE)</f>
        <v>6.5789473684210522</v>
      </c>
      <c r="AP14" s="434">
        <f>VLOOKUP($AL$14,$R$8:$Z$72,5,FALSE)</f>
        <v>141</v>
      </c>
      <c r="AQ14" s="435">
        <f>VLOOKUP($AL$14,$R$8:$Z$72,6,FALSE)</f>
        <v>1.4266922999089346</v>
      </c>
      <c r="AR14" s="435">
        <f>VLOOKUP($AL$14,$R$8:$Z$72,7,FALSE)</f>
        <v>10.638297872340425</v>
      </c>
      <c r="AS14" s="435">
        <f>VLOOKUP($AL$14,$R$8:$Z$72,8,FALSE)</f>
        <v>6.5602434313782254</v>
      </c>
      <c r="AT14" s="434">
        <f>VLOOKUP($AL$14,$R$8:$Z$72,9,FALSE)</f>
        <v>461.13288540500179</v>
      </c>
      <c r="AU14" s="115"/>
      <c r="AV14" s="115"/>
      <c r="AW14" s="115"/>
      <c r="BK14" s="31"/>
      <c r="BM14" s="425"/>
      <c r="BN14" s="426"/>
      <c r="BP14" s="31"/>
      <c r="BR14" s="31"/>
    </row>
    <row r="15" spans="1:70" ht="15" customHeight="1" x14ac:dyDescent="0.25">
      <c r="B15" s="233" t="s">
        <v>206</v>
      </c>
      <c r="C15" s="432">
        <v>0</v>
      </c>
      <c r="D15" s="432">
        <v>2</v>
      </c>
      <c r="F15" s="433" t="str">
        <f t="shared" si="0"/>
        <v>2.D.8 Affluent, older homeowners</v>
      </c>
      <c r="G15" s="434">
        <f t="shared" si="0"/>
        <v>0</v>
      </c>
      <c r="H15" s="435">
        <f t="shared" si="0"/>
        <v>0</v>
      </c>
      <c r="I15" s="434">
        <f t="shared" si="0"/>
        <v>2</v>
      </c>
      <c r="J15" s="435">
        <f t="shared" si="0"/>
        <v>2.0236770211474249E-2</v>
      </c>
      <c r="K15" s="435">
        <f t="shared" si="0"/>
        <v>0</v>
      </c>
      <c r="L15" s="435">
        <f t="shared" si="0"/>
        <v>-0.21482359084769506</v>
      </c>
      <c r="M15" s="434">
        <f t="shared" si="0"/>
        <v>0</v>
      </c>
      <c r="N15" s="436"/>
      <c r="O15" s="437" t="str">
        <f t="shared" si="5"/>
        <v>2</v>
      </c>
      <c r="P15" s="437" t="str">
        <f t="shared" si="6"/>
        <v>2.D</v>
      </c>
      <c r="Q15" s="437">
        <f>RANK(Z15,$Z$8:$Z$72,0)+COUNTIF($Z$8:Z15,Z15)-1</f>
        <v>34</v>
      </c>
      <c r="R15" s="437">
        <f>RANK(U15,$U$8:$U$72,0)+COUNTIF($U$8:U15,U15)-1</f>
        <v>34</v>
      </c>
      <c r="S15" s="233" t="s">
        <v>206</v>
      </c>
      <c r="T15" s="438">
        <f t="shared" si="7"/>
        <v>0</v>
      </c>
      <c r="U15" s="439">
        <f t="shared" si="1"/>
        <v>0</v>
      </c>
      <c r="V15" s="438">
        <f t="shared" si="8"/>
        <v>2</v>
      </c>
      <c r="W15" s="439">
        <f t="shared" si="2"/>
        <v>2.0236770211474249E-2</v>
      </c>
      <c r="X15" s="435">
        <f t="shared" si="3"/>
        <v>0</v>
      </c>
      <c r="Y15" s="435">
        <f t="shared" si="4"/>
        <v>-0.21482359084769506</v>
      </c>
      <c r="Z15" s="434">
        <f t="shared" si="9"/>
        <v>0</v>
      </c>
      <c r="AA15" s="115"/>
      <c r="AB15" s="440">
        <v>8</v>
      </c>
      <c r="AC15" s="422" t="str">
        <f>VLOOKUP($AB$15,$Q$8:$Z$72,3,FALSE)</f>
        <v>3.G.21 Mid-life suburban living</v>
      </c>
      <c r="AD15" s="434">
        <f>VLOOKUP($AB$15,$Q$8:$Z$72,4,FALSE)</f>
        <v>16</v>
      </c>
      <c r="AE15" s="435">
        <f>VLOOKUP($AB$15,$Q$8:$Z$72,5,FALSE)</f>
        <v>7.0175438596491224</v>
      </c>
      <c r="AF15" s="434">
        <f>VLOOKUP($AB$15,$Q$8:$Z$72,6,FALSE)</f>
        <v>545</v>
      </c>
      <c r="AG15" s="435">
        <f>VLOOKUP($AB$15,$Q$8:$Z$72,7,FALSE)</f>
        <v>5.5145198826267325</v>
      </c>
      <c r="AH15" s="435">
        <f>VLOOKUP($AB$15,$Q$8:$Z$72,8,FALSE)</f>
        <v>2.9357798165137616</v>
      </c>
      <c r="AI15" s="435">
        <f>VLOOKUP($AB$15,$Q$8:$Z$72,9,FALSE)</f>
        <v>0.99425307231899529</v>
      </c>
      <c r="AJ15" s="434">
        <f>VLOOKUP($AB$15,$Q$8:$Z$72,10,FALSE)</f>
        <v>127.25575406405922</v>
      </c>
      <c r="AK15" s="115"/>
      <c r="AL15" s="440">
        <v>8</v>
      </c>
      <c r="AM15" s="422" t="str">
        <f>VLOOKUP($AL$15,$R$8:$Z$72,2,FALSE)</f>
        <v>3.J.28 Families and couples in terraces</v>
      </c>
      <c r="AN15" s="434">
        <f>VLOOKUP($AL$15,$R$8:$Z$72,3,FALSE)</f>
        <v>13</v>
      </c>
      <c r="AO15" s="435">
        <f>VLOOKUP($AL$15,$R$8:$Z$72,4,FALSE)</f>
        <v>5.7017543859649118</v>
      </c>
      <c r="AP15" s="434">
        <f>VLOOKUP($AL$15,$R$8:$Z$72,5,FALSE)</f>
        <v>116</v>
      </c>
      <c r="AQ15" s="435">
        <f>VLOOKUP($AL$15,$R$8:$Z$72,6,FALSE)</f>
        <v>1.1737326722655064</v>
      </c>
      <c r="AR15" s="435">
        <f>VLOOKUP($AL$15,$R$8:$Z$72,7,FALSE)</f>
        <v>11.206896551724139</v>
      </c>
      <c r="AS15" s="435">
        <f>VLOOKUP($AL$15,$R$8:$Z$72,8,FALSE)</f>
        <v>6.348266223194047</v>
      </c>
      <c r="AT15" s="434">
        <f>VLOOKUP($AL$15,$R$8:$Z$72,9,FALSE)</f>
        <v>485.77964307320025</v>
      </c>
      <c r="AU15" s="115"/>
      <c r="AV15" s="115"/>
      <c r="AW15" s="115"/>
      <c r="BK15" s="31"/>
      <c r="BM15" s="425"/>
      <c r="BN15" s="426"/>
      <c r="BP15" s="31"/>
      <c r="BR15" s="31"/>
    </row>
    <row r="16" spans="1:70" ht="15" customHeight="1" x14ac:dyDescent="0.25">
      <c r="B16" s="233" t="s">
        <v>207</v>
      </c>
      <c r="C16" s="432">
        <v>1</v>
      </c>
      <c r="D16" s="432">
        <v>304</v>
      </c>
      <c r="F16" s="433" t="str">
        <f t="shared" si="0"/>
        <v>2.D.9 Families and couples in comfortable homes</v>
      </c>
      <c r="G16" s="434">
        <f t="shared" si="0"/>
        <v>1</v>
      </c>
      <c r="H16" s="435">
        <f t="shared" si="0"/>
        <v>0.43859649122807015</v>
      </c>
      <c r="I16" s="434">
        <f t="shared" si="0"/>
        <v>304</v>
      </c>
      <c r="J16" s="435">
        <f t="shared" si="0"/>
        <v>3.0759890721440857</v>
      </c>
      <c r="K16" s="435">
        <f t="shared" si="0"/>
        <v>0.3289473684210526</v>
      </c>
      <c r="L16" s="435">
        <f t="shared" si="0"/>
        <v>-2.306397298023338</v>
      </c>
      <c r="M16" s="434">
        <f t="shared" si="0"/>
        <v>14.258714219759927</v>
      </c>
      <c r="N16" s="436"/>
      <c r="O16" s="437" t="str">
        <f t="shared" si="5"/>
        <v>2</v>
      </c>
      <c r="P16" s="437" t="str">
        <f t="shared" si="6"/>
        <v>2.D</v>
      </c>
      <c r="Q16" s="437">
        <f>RANK(Z16,$Z$8:$Z$72,0)+COUNTIF($Z$8:Z16,Z16)-1</f>
        <v>27</v>
      </c>
      <c r="R16" s="437">
        <f>RANK(U16,$U$8:$U$72,0)+COUNTIF($U$8:U16,U16)-1</f>
        <v>20</v>
      </c>
      <c r="S16" s="233" t="s">
        <v>207</v>
      </c>
      <c r="T16" s="438">
        <f t="shared" si="7"/>
        <v>1</v>
      </c>
      <c r="U16" s="439">
        <f t="shared" si="1"/>
        <v>0.43859649122807015</v>
      </c>
      <c r="V16" s="438">
        <f t="shared" si="8"/>
        <v>304</v>
      </c>
      <c r="W16" s="439">
        <f t="shared" si="2"/>
        <v>3.0759890721440857</v>
      </c>
      <c r="X16" s="435">
        <f t="shared" si="3"/>
        <v>0.3289473684210526</v>
      </c>
      <c r="Y16" s="435">
        <f t="shared" si="4"/>
        <v>-2.306397298023338</v>
      </c>
      <c r="Z16" s="434">
        <f t="shared" si="9"/>
        <v>14.258714219759927</v>
      </c>
      <c r="AA16" s="115"/>
      <c r="AB16" s="440">
        <v>9</v>
      </c>
      <c r="AC16" s="422" t="str">
        <f>VLOOKUP($AB$16,$Q$8:$Z$72,3,FALSE)</f>
        <v>4.K.29 Senior home-owning couples</v>
      </c>
      <c r="AD16" s="434">
        <f>VLOOKUP($AB$16,$Q$8:$Z$72,4,FALSE)</f>
        <v>15</v>
      </c>
      <c r="AE16" s="435">
        <f>VLOOKUP($AB$16,$Q$8:$Z$72,5,FALSE)</f>
        <v>6.5789473684210522</v>
      </c>
      <c r="AF16" s="434">
        <f>VLOOKUP($AB$16,$Q$8:$Z$72,6,FALSE)</f>
        <v>526</v>
      </c>
      <c r="AG16" s="435">
        <f>VLOOKUP($AB$16,$Q$8:$Z$72,7,FALSE)</f>
        <v>5.3222705656177274</v>
      </c>
      <c r="AH16" s="435">
        <f>VLOOKUP($AB$16,$Q$8:$Z$72,8,FALSE)</f>
        <v>2.8517110266159698</v>
      </c>
      <c r="AI16" s="435">
        <f>VLOOKUP($AB$16,$Q$8:$Z$72,9,FALSE)</f>
        <v>0.84531510696151313</v>
      </c>
      <c r="AJ16" s="434">
        <f>VLOOKUP($AB$16,$Q$8:$Z$72,10,FALSE)</f>
        <v>123.61166700020011</v>
      </c>
      <c r="AK16" s="115"/>
      <c r="AL16" s="440">
        <v>9</v>
      </c>
      <c r="AM16" s="422" t="str">
        <f>VLOOKUP($AL$16,$R$8:$Z$72,2,FALSE)</f>
        <v>3.I.26 Younger couples and singles in flats</v>
      </c>
      <c r="AN16" s="434">
        <f>VLOOKUP($AL$16,$R$8:$Z$72,3,FALSE)</f>
        <v>10</v>
      </c>
      <c r="AO16" s="435">
        <f>VLOOKUP($AL$16,$R$8:$Z$72,4,FALSE)</f>
        <v>4.3859649122807012</v>
      </c>
      <c r="AP16" s="434">
        <f>VLOOKUP($AL$16,$R$8:$Z$72,5,FALSE)</f>
        <v>82</v>
      </c>
      <c r="AQ16" s="435">
        <f>VLOOKUP($AL$16,$R$8:$Z$72,6,FALSE)</f>
        <v>0.8297075786704442</v>
      </c>
      <c r="AR16" s="435">
        <f>VLOOKUP($AL$16,$R$8:$Z$72,7,FALSE)</f>
        <v>12.195121951219512</v>
      </c>
      <c r="AS16" s="435">
        <f>VLOOKUP($AL$16,$R$8:$Z$72,8,FALSE)</f>
        <v>5.9198033128550591</v>
      </c>
      <c r="AT16" s="434">
        <f>VLOOKUP($AL$16,$R$8:$Z$72,9,FALSE)</f>
        <v>528.6157466837825</v>
      </c>
      <c r="AU16" s="115"/>
      <c r="AV16" s="115"/>
      <c r="AW16" s="115"/>
      <c r="BK16" s="31"/>
      <c r="BM16" s="425"/>
      <c r="BN16" s="426"/>
      <c r="BP16" s="31"/>
      <c r="BR16" s="31"/>
    </row>
    <row r="17" spans="2:70" ht="15" customHeight="1" x14ac:dyDescent="0.25">
      <c r="B17" s="233" t="s">
        <v>208</v>
      </c>
      <c r="C17" s="432">
        <v>23</v>
      </c>
      <c r="D17" s="432">
        <v>342</v>
      </c>
      <c r="F17" s="433" t="str">
        <f t="shared" si="0"/>
        <v>2.D.10 Well-off families in larger semis</v>
      </c>
      <c r="G17" s="434">
        <f t="shared" si="0"/>
        <v>23</v>
      </c>
      <c r="H17" s="435">
        <f t="shared" si="0"/>
        <v>10.087719298245613</v>
      </c>
      <c r="I17" s="434">
        <f t="shared" si="0"/>
        <v>342</v>
      </c>
      <c r="J17" s="435">
        <f t="shared" si="0"/>
        <v>3.4604877061620964</v>
      </c>
      <c r="K17" s="435">
        <f t="shared" si="0"/>
        <v>6.7251461988304087</v>
      </c>
      <c r="L17" s="435">
        <f t="shared" si="0"/>
        <v>5.474927410175396</v>
      </c>
      <c r="M17" s="434">
        <f t="shared" si="0"/>
        <v>291.51149071509178</v>
      </c>
      <c r="N17" s="436"/>
      <c r="O17" s="437" t="str">
        <f t="shared" si="5"/>
        <v>2</v>
      </c>
      <c r="P17" s="437" t="str">
        <f t="shared" si="6"/>
        <v>2.D</v>
      </c>
      <c r="Q17" s="437">
        <f>RANK(Z17,$Z$8:$Z$72,0)+COUNTIF($Z$8:Z17,Z17)-1</f>
        <v>4</v>
      </c>
      <c r="R17" s="437">
        <f>RANK(U17,$U$8:$U$72,0)+COUNTIF($U$8:U17,U17)-1</f>
        <v>4</v>
      </c>
      <c r="S17" s="233" t="s">
        <v>208</v>
      </c>
      <c r="T17" s="438">
        <f t="shared" si="7"/>
        <v>23</v>
      </c>
      <c r="U17" s="439">
        <f t="shared" si="1"/>
        <v>10.087719298245613</v>
      </c>
      <c r="V17" s="438">
        <f t="shared" si="8"/>
        <v>342</v>
      </c>
      <c r="W17" s="439">
        <f t="shared" si="2"/>
        <v>3.4604877061620964</v>
      </c>
      <c r="X17" s="435">
        <f t="shared" si="3"/>
        <v>6.7251461988304087</v>
      </c>
      <c r="Y17" s="435">
        <f t="shared" si="4"/>
        <v>5.474927410175396</v>
      </c>
      <c r="Z17" s="434">
        <f t="shared" si="9"/>
        <v>291.51149071509178</v>
      </c>
      <c r="AA17" s="115"/>
      <c r="AB17" s="440">
        <v>10</v>
      </c>
      <c r="AC17" s="422" t="str">
        <f>VLOOKUP($AB$17,$Q$8:$Z$72,3,FALSE)</f>
        <v>5.P.47 Singles and couples in rented flats</v>
      </c>
      <c r="AD17" s="434">
        <f>VLOOKUP($AB$17,$Q$8:$Z$72,4,FALSE)</f>
        <v>5</v>
      </c>
      <c r="AE17" s="435">
        <f>VLOOKUP($AB$17,$Q$8:$Z$72,5,FALSE)</f>
        <v>2.1929824561403506</v>
      </c>
      <c r="AF17" s="434">
        <f>VLOOKUP($AB$17,$Q$8:$Z$72,6,FALSE)</f>
        <v>185</v>
      </c>
      <c r="AG17" s="435">
        <f>VLOOKUP($AB$17,$Q$8:$Z$72,7,FALSE)</f>
        <v>1.8719012445613681</v>
      </c>
      <c r="AH17" s="435">
        <f>VLOOKUP($AB$17,$Q$8:$Z$72,8,FALSE)</f>
        <v>2.7027027027027026</v>
      </c>
      <c r="AI17" s="435">
        <f>VLOOKUP($AB$17,$Q$8:$Z$72,9,FALSE)</f>
        <v>0.35772077078752218</v>
      </c>
      <c r="AJ17" s="434">
        <f>VLOOKUP($AB$17,$Q$8:$Z$72,10,FALSE)</f>
        <v>117.15267899478422</v>
      </c>
      <c r="AK17" s="115"/>
      <c r="AL17" s="440">
        <v>10</v>
      </c>
      <c r="AM17" s="422" t="str">
        <f>VLOOKUP($AL$17,$R$8:$Z$72,2,FALSE)</f>
        <v>5.P.45 Privately renting squeezed professionals in flats</v>
      </c>
      <c r="AN17" s="434">
        <f>VLOOKUP($AL$17,$R$8:$Z$72,3,FALSE)</f>
        <v>9</v>
      </c>
      <c r="AO17" s="435">
        <f>VLOOKUP($AL$17,$R$8:$Z$72,4,FALSE)</f>
        <v>3.9473684210526314</v>
      </c>
      <c r="AP17" s="434">
        <f>VLOOKUP($AL$17,$R$8:$Z$72,5,FALSE)</f>
        <v>142</v>
      </c>
      <c r="AQ17" s="435">
        <f>VLOOKUP($AL$17,$R$8:$Z$72,6,FALSE)</f>
        <v>1.4368106850146718</v>
      </c>
      <c r="AR17" s="435">
        <f>VLOOKUP($AL$17,$R$8:$Z$72,7,FALSE)</f>
        <v>6.3380281690140841</v>
      </c>
      <c r="AS17" s="435">
        <f>VLOOKUP($AL$17,$R$8:$Z$72,8,FALSE)</f>
        <v>3.1855211172505671</v>
      </c>
      <c r="AT17" s="434">
        <f>VLOOKUP($AL$17,$R$8:$Z$72,9,FALSE)</f>
        <v>274.73128243143066</v>
      </c>
      <c r="AU17" s="115"/>
      <c r="AV17" s="115"/>
      <c r="AW17" s="115"/>
      <c r="BF17" s="115"/>
      <c r="BG17" s="115"/>
      <c r="BH17" s="115"/>
      <c r="BI17" s="115"/>
      <c r="BJ17" s="115"/>
      <c r="BK17" s="31"/>
      <c r="BM17" s="425"/>
      <c r="BN17" s="426"/>
      <c r="BP17" s="31"/>
      <c r="BR17" s="31"/>
    </row>
    <row r="18" spans="2:70" ht="15" customHeight="1" x14ac:dyDescent="0.25">
      <c r="B18" s="233" t="s">
        <v>209</v>
      </c>
      <c r="C18" s="432">
        <v>3</v>
      </c>
      <c r="D18" s="432">
        <v>144</v>
      </c>
      <c r="F18" s="433" t="str">
        <f t="shared" si="0"/>
        <v>2.D.11 Mature and moneyed out-of-towners</v>
      </c>
      <c r="G18" s="434">
        <f t="shared" si="0"/>
        <v>3</v>
      </c>
      <c r="H18" s="435">
        <f t="shared" si="0"/>
        <v>1.3157894736842104</v>
      </c>
      <c r="I18" s="434">
        <f t="shared" si="0"/>
        <v>144</v>
      </c>
      <c r="J18" s="435">
        <f t="shared" si="0"/>
        <v>1.4570474552261459</v>
      </c>
      <c r="K18" s="435">
        <f t="shared" si="0"/>
        <v>2.083333333333333</v>
      </c>
      <c r="L18" s="435">
        <f t="shared" si="0"/>
        <v>-0.17800441992416061</v>
      </c>
      <c r="M18" s="434">
        <f t="shared" si="0"/>
        <v>90.305190058479525</v>
      </c>
      <c r="N18" s="436"/>
      <c r="O18" s="437" t="str">
        <f t="shared" si="5"/>
        <v>2</v>
      </c>
      <c r="P18" s="437" t="str">
        <f t="shared" si="6"/>
        <v>2.D</v>
      </c>
      <c r="Q18" s="437">
        <f>RANK(Z18,$Z$8:$Z$72,0)+COUNTIF($Z$8:Z18,Z18)-1</f>
        <v>13</v>
      </c>
      <c r="R18" s="437">
        <f>RANK(U18,$U$8:$U$72,0)+COUNTIF($U$8:U18,U18)-1</f>
        <v>14</v>
      </c>
      <c r="S18" s="233" t="s">
        <v>209</v>
      </c>
      <c r="T18" s="438">
        <f t="shared" si="7"/>
        <v>3</v>
      </c>
      <c r="U18" s="439">
        <f t="shared" si="1"/>
        <v>1.3157894736842104</v>
      </c>
      <c r="V18" s="438">
        <f t="shared" si="8"/>
        <v>144</v>
      </c>
      <c r="W18" s="439">
        <f t="shared" si="2"/>
        <v>1.4570474552261459</v>
      </c>
      <c r="X18" s="435">
        <f t="shared" si="3"/>
        <v>2.083333333333333</v>
      </c>
      <c r="Y18" s="435">
        <f t="shared" si="4"/>
        <v>-0.17800441992416061</v>
      </c>
      <c r="Z18" s="434">
        <f t="shared" si="9"/>
        <v>90.305190058479525</v>
      </c>
      <c r="AA18" s="115"/>
      <c r="AB18" s="440">
        <v>11</v>
      </c>
      <c r="AC18" s="422" t="str">
        <f>VLOOKUP($AB$18,$Q$8:$Z$72,3,FALSE)</f>
        <v>2.D.12 Well-to-do empty nesters in detached houses</v>
      </c>
      <c r="AD18" s="434">
        <f>VLOOKUP($AB$18,$Q$8:$Z$72,4,FALSE)</f>
        <v>31</v>
      </c>
      <c r="AE18" s="435">
        <f>VLOOKUP($AB$18,$Q$8:$Z$72,5,FALSE)</f>
        <v>13.596491228070176</v>
      </c>
      <c r="AF18" s="434">
        <f>VLOOKUP($AB$18,$Q$8:$Z$72,6,FALSE)</f>
        <v>1201</v>
      </c>
      <c r="AG18" s="435">
        <f>VLOOKUP($AB$18,$Q$8:$Z$72,7,FALSE)</f>
        <v>12.152180511990286</v>
      </c>
      <c r="AH18" s="435">
        <f>VLOOKUP($AB$18,$Q$8:$Z$72,8,FALSE)</f>
        <v>2.5811823480432974</v>
      </c>
      <c r="AI18" s="435">
        <f>VLOOKUP($AB$18,$Q$8:$Z$72,9,FALSE)</f>
        <v>0.66747569761329462</v>
      </c>
      <c r="AJ18" s="434">
        <f>VLOOKUP($AB$18,$Q$8:$Z$72,10,FALSE)</f>
        <v>111.88519800750838</v>
      </c>
      <c r="AK18" s="115"/>
      <c r="AL18" s="440">
        <v>11</v>
      </c>
      <c r="AM18" s="422" t="str">
        <f>VLOOKUP($AL$18,$R$8:$Z$72,2,FALSE)</f>
        <v>4.K.30 Empty nesters in owner-occupied detached homes</v>
      </c>
      <c r="AN18" s="434">
        <f>VLOOKUP($AL$18,$R$8:$Z$72,3,FALSE)</f>
        <v>6</v>
      </c>
      <c r="AO18" s="435">
        <f>VLOOKUP($AL$18,$R$8:$Z$72,4,FALSE)</f>
        <v>2.6315789473684208</v>
      </c>
      <c r="AP18" s="434">
        <f>VLOOKUP($AL$18,$R$8:$Z$72,5,FALSE)</f>
        <v>300</v>
      </c>
      <c r="AQ18" s="435">
        <f>VLOOKUP($AL$18,$R$8:$Z$72,6,FALSE)</f>
        <v>3.0355155317211375</v>
      </c>
      <c r="AR18" s="435">
        <f>VLOOKUP($AL$18,$R$8:$Z$72,7,FALSE)</f>
        <v>2</v>
      </c>
      <c r="AS18" s="435">
        <f>VLOOKUP($AL$18,$R$8:$Z$72,8,FALSE)</f>
        <v>-0.35551508750488958</v>
      </c>
      <c r="AT18" s="434">
        <f>VLOOKUP($AL$18,$R$8:$Z$72,9,FALSE)</f>
        <v>86.692982456140328</v>
      </c>
      <c r="AU18" s="115"/>
      <c r="AV18" s="115"/>
      <c r="AW18" s="115"/>
      <c r="BF18" s="115"/>
      <c r="BG18" s="115"/>
      <c r="BH18" s="115"/>
      <c r="BI18" s="115"/>
      <c r="BJ18" s="115"/>
      <c r="BK18" s="31"/>
      <c r="BM18" s="425"/>
      <c r="BN18" s="426"/>
      <c r="BP18" s="31"/>
      <c r="BR18" s="31"/>
    </row>
    <row r="19" spans="2:70" ht="15" customHeight="1" x14ac:dyDescent="0.25">
      <c r="B19" s="233" t="s">
        <v>210</v>
      </c>
      <c r="C19" s="432">
        <v>31</v>
      </c>
      <c r="D19" s="432">
        <v>1201</v>
      </c>
      <c r="F19" s="433" t="str">
        <f t="shared" si="0"/>
        <v>2.D.12 Well-to-do empty nesters in detached houses</v>
      </c>
      <c r="G19" s="434">
        <f t="shared" si="0"/>
        <v>31</v>
      </c>
      <c r="H19" s="435">
        <f t="shared" si="0"/>
        <v>13.596491228070176</v>
      </c>
      <c r="I19" s="434">
        <f t="shared" si="0"/>
        <v>1201</v>
      </c>
      <c r="J19" s="435">
        <f t="shared" si="0"/>
        <v>12.152180511990286</v>
      </c>
      <c r="K19" s="435">
        <f t="shared" si="0"/>
        <v>2.5811823480432974</v>
      </c>
      <c r="L19" s="435">
        <f t="shared" si="0"/>
        <v>0.66747569761329462</v>
      </c>
      <c r="M19" s="434">
        <f t="shared" si="0"/>
        <v>111.88519800750838</v>
      </c>
      <c r="N19" s="436"/>
      <c r="O19" s="437" t="str">
        <f t="shared" si="5"/>
        <v>2</v>
      </c>
      <c r="P19" s="437" t="str">
        <f t="shared" si="6"/>
        <v>2.D</v>
      </c>
      <c r="Q19" s="437">
        <f>RANK(Z19,$Z$8:$Z$72,0)+COUNTIF($Z$8:Z19,Z19)-1</f>
        <v>11</v>
      </c>
      <c r="R19" s="437">
        <f>RANK(U19,$U$8:$U$72,0)+COUNTIF($U$8:U19,U19)-1</f>
        <v>1</v>
      </c>
      <c r="S19" s="233" t="s">
        <v>210</v>
      </c>
      <c r="T19" s="438">
        <f t="shared" si="7"/>
        <v>31</v>
      </c>
      <c r="U19" s="439">
        <f t="shared" si="1"/>
        <v>13.596491228070176</v>
      </c>
      <c r="V19" s="438">
        <f t="shared" si="8"/>
        <v>1201</v>
      </c>
      <c r="W19" s="439">
        <f t="shared" si="2"/>
        <v>12.152180511990286</v>
      </c>
      <c r="X19" s="435">
        <f t="shared" si="3"/>
        <v>2.5811823480432974</v>
      </c>
      <c r="Y19" s="435">
        <f t="shared" si="4"/>
        <v>0.66747569761329462</v>
      </c>
      <c r="Z19" s="434">
        <f t="shared" si="9"/>
        <v>111.88519800750838</v>
      </c>
      <c r="AA19" s="115"/>
      <c r="AB19" s="440">
        <v>12</v>
      </c>
      <c r="AC19" s="422" t="str">
        <f>VLOOKUP($AB$19,$Q$8:$Z$72,3,FALSE)</f>
        <v>4.O.41 Living on modest means in terraces</v>
      </c>
      <c r="AD19" s="434">
        <f>VLOOKUP($AB$19,$Q$8:$Z$72,4,FALSE)</f>
        <v>4</v>
      </c>
      <c r="AE19" s="435">
        <f>VLOOKUP($AB$19,$Q$8:$Z$72,5,FALSE)</f>
        <v>1.7543859649122806</v>
      </c>
      <c r="AF19" s="434">
        <f>VLOOKUP($AB$19,$Q$8:$Z$72,6,FALSE)</f>
        <v>160</v>
      </c>
      <c r="AG19" s="435">
        <f>VLOOKUP($AB$19,$Q$8:$Z$72,7,FALSE)</f>
        <v>1.6189416169179398</v>
      </c>
      <c r="AH19" s="435">
        <f>VLOOKUP($AB$19,$Q$8:$Z$72,8,FALSE)</f>
        <v>2.5</v>
      </c>
      <c r="AI19" s="435">
        <f>VLOOKUP($AB$19,$Q$8:$Z$72,9,FALSE)</f>
        <v>0.16205296129634145</v>
      </c>
      <c r="AJ19" s="434">
        <f>VLOOKUP($AB$19,$Q$8:$Z$72,10,FALSE)</f>
        <v>108.36622807017544</v>
      </c>
      <c r="AK19" s="115"/>
      <c r="AL19" s="440">
        <v>12</v>
      </c>
      <c r="AM19" s="422" t="str">
        <f>VLOOKUP($AL$19,$R$8:$Z$72,2,FALSE)</f>
        <v>5.P.47 Singles and couples in rented flats</v>
      </c>
      <c r="AN19" s="434">
        <f>VLOOKUP($AL$19,$R$8:$Z$72,3,FALSE)</f>
        <v>5</v>
      </c>
      <c r="AO19" s="435">
        <f>VLOOKUP($AL$19,$R$8:$Z$72,4,FALSE)</f>
        <v>2.1929824561403506</v>
      </c>
      <c r="AP19" s="434">
        <f>VLOOKUP($AL$19,$R$8:$Z$72,5,FALSE)</f>
        <v>185</v>
      </c>
      <c r="AQ19" s="435">
        <f>VLOOKUP($AL$19,$R$8:$Z$72,6,FALSE)</f>
        <v>1.8719012445613681</v>
      </c>
      <c r="AR19" s="435">
        <f>VLOOKUP($AL$19,$R$8:$Z$72,7,FALSE)</f>
        <v>2.7027027027027026</v>
      </c>
      <c r="AS19" s="435">
        <f>VLOOKUP($AL$19,$R$8:$Z$72,8,FALSE)</f>
        <v>0.35772077078752218</v>
      </c>
      <c r="AT19" s="434">
        <f>VLOOKUP($AL$19,$R$8:$Z$72,9,FALSE)</f>
        <v>117.15267899478422</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35</v>
      </c>
      <c r="R20" s="437">
        <f>RANK(U20,$U$8:$U$72,0)+COUNTIF($U$8:U20,U20)-1</f>
        <v>35</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str">
        <f>VLOOKUP($AB$20,$Q$8:$Z$72,3,FALSE)</f>
        <v>2.D.11 Mature and moneyed out-of-towners</v>
      </c>
      <c r="AD20" s="434">
        <f>VLOOKUP($AB$20,$Q$8:$Z$72,4,FALSE)</f>
        <v>3</v>
      </c>
      <c r="AE20" s="435">
        <f>VLOOKUP($AB$20,$Q$8:$Z$72,5,FALSE)</f>
        <v>1.3157894736842104</v>
      </c>
      <c r="AF20" s="434">
        <f>VLOOKUP($AB$20,$Q$8:$Z$72,6,FALSE)</f>
        <v>144</v>
      </c>
      <c r="AG20" s="435">
        <f>VLOOKUP($AB$20,$Q$8:$Z$72,7,FALSE)</f>
        <v>1.4570474552261459</v>
      </c>
      <c r="AH20" s="435">
        <f>VLOOKUP($AB$20,$Q$8:$Z$72,8,FALSE)</f>
        <v>2.083333333333333</v>
      </c>
      <c r="AI20" s="435">
        <f>VLOOKUP($AB$20,$Q$8:$Z$72,9,FALSE)</f>
        <v>-0.17800441992416061</v>
      </c>
      <c r="AJ20" s="434">
        <f>VLOOKUP($AB$20,$Q$8:$Z$72,10,FALSE)</f>
        <v>90.305190058479525</v>
      </c>
      <c r="AK20" s="115"/>
      <c r="AL20" s="440">
        <v>13</v>
      </c>
      <c r="AM20" s="422" t="str">
        <f>VLOOKUP($AL$20,$R$8:$Z$72,2,FALSE)</f>
        <v>4.O.41 Living on modest means in terraces</v>
      </c>
      <c r="AN20" s="434">
        <f>VLOOKUP($AL$20,$R$8:$Z$72,3,FALSE)</f>
        <v>4</v>
      </c>
      <c r="AO20" s="435">
        <f>VLOOKUP($AL$20,$R$8:$Z$72,4,FALSE)</f>
        <v>1.7543859649122806</v>
      </c>
      <c r="AP20" s="434">
        <f>VLOOKUP($AL$20,$R$8:$Z$72,5,FALSE)</f>
        <v>160</v>
      </c>
      <c r="AQ20" s="435">
        <f>VLOOKUP($AL$20,$R$8:$Z$72,6,FALSE)</f>
        <v>1.6189416169179398</v>
      </c>
      <c r="AR20" s="435">
        <f>VLOOKUP($AL$20,$R$8:$Z$72,7,FALSE)</f>
        <v>2.5</v>
      </c>
      <c r="AS20" s="435">
        <f>VLOOKUP($AL$20,$R$8:$Z$72,8,FALSE)</f>
        <v>0.16205296129634145</v>
      </c>
      <c r="AT20" s="434">
        <f>VLOOKUP($AL$20,$R$8:$Z$72,9,FALSE)</f>
        <v>108.36622807017544</v>
      </c>
      <c r="AU20" s="115"/>
      <c r="AV20" s="115"/>
      <c r="AW20" s="115"/>
      <c r="BF20" s="115"/>
      <c r="BG20" s="115"/>
      <c r="BH20" s="115"/>
      <c r="BI20" s="115"/>
      <c r="BJ20" s="115"/>
      <c r="BK20" s="31"/>
      <c r="BM20" s="425"/>
      <c r="BN20" s="426"/>
      <c r="BP20" s="31"/>
      <c r="BR20" s="31"/>
    </row>
    <row r="21" spans="2:70" ht="15" customHeight="1" x14ac:dyDescent="0.25">
      <c r="B21" s="233" t="s">
        <v>212</v>
      </c>
      <c r="C21" s="432">
        <v>0</v>
      </c>
      <c r="D21" s="432">
        <v>2</v>
      </c>
      <c r="F21" s="433" t="str">
        <f t="shared" si="0"/>
        <v>2.E.14 Upmarket young families in terraces</v>
      </c>
      <c r="G21" s="434">
        <f t="shared" si="0"/>
        <v>0</v>
      </c>
      <c r="H21" s="435">
        <f t="shared" si="0"/>
        <v>0</v>
      </c>
      <c r="I21" s="434">
        <f t="shared" si="0"/>
        <v>2</v>
      </c>
      <c r="J21" s="435">
        <f t="shared" si="0"/>
        <v>2.0236770211474249E-2</v>
      </c>
      <c r="K21" s="435">
        <f t="shared" si="0"/>
        <v>0</v>
      </c>
      <c r="L21" s="435">
        <f t="shared" si="0"/>
        <v>-0.21482359084769506</v>
      </c>
      <c r="M21" s="434">
        <f t="shared" si="0"/>
        <v>0</v>
      </c>
      <c r="N21" s="436"/>
      <c r="O21" s="437" t="str">
        <f t="shared" si="5"/>
        <v>2</v>
      </c>
      <c r="P21" s="437" t="str">
        <f t="shared" si="6"/>
        <v>2.E</v>
      </c>
      <c r="Q21" s="437">
        <f>RANK(Z21,$Z$8:$Z$72,0)+COUNTIF($Z$8:Z21,Z21)-1</f>
        <v>36</v>
      </c>
      <c r="R21" s="437">
        <f>RANK(U21,$U$8:$U$72,0)+COUNTIF($U$8:U21,U21)-1</f>
        <v>36</v>
      </c>
      <c r="S21" s="233" t="s">
        <v>212</v>
      </c>
      <c r="T21" s="438">
        <f t="shared" si="7"/>
        <v>0</v>
      </c>
      <c r="U21" s="439">
        <f t="shared" si="1"/>
        <v>0</v>
      </c>
      <c r="V21" s="438">
        <f t="shared" si="8"/>
        <v>2</v>
      </c>
      <c r="W21" s="439">
        <f t="shared" si="2"/>
        <v>2.0236770211474249E-2</v>
      </c>
      <c r="X21" s="435">
        <f t="shared" si="3"/>
        <v>0</v>
      </c>
      <c r="Y21" s="435">
        <f t="shared" si="4"/>
        <v>-0.21482359084769506</v>
      </c>
      <c r="Z21" s="434">
        <f t="shared" si="9"/>
        <v>0</v>
      </c>
      <c r="AA21" s="115"/>
      <c r="AB21" s="440">
        <v>14</v>
      </c>
      <c r="AC21" s="422" t="str">
        <f>VLOOKUP($AB$21,$Q$8:$Z$72,3,FALSE)</f>
        <v>4.K.30 Empty nesters in owner-occupied detached homes</v>
      </c>
      <c r="AD21" s="434">
        <f>VLOOKUP($AB$21,$Q$8:$Z$72,4,FALSE)</f>
        <v>6</v>
      </c>
      <c r="AE21" s="435">
        <f>VLOOKUP($AB$21,$Q$8:$Z$72,5,FALSE)</f>
        <v>2.6315789473684208</v>
      </c>
      <c r="AF21" s="434">
        <f>VLOOKUP($AB$21,$Q$8:$Z$72,6,FALSE)</f>
        <v>300</v>
      </c>
      <c r="AG21" s="435">
        <f>VLOOKUP($AB$21,$Q$8:$Z$72,7,FALSE)</f>
        <v>3.0355155317211375</v>
      </c>
      <c r="AH21" s="435">
        <f>VLOOKUP($AB$21,$Q$8:$Z$72,8,FALSE)</f>
        <v>2</v>
      </c>
      <c r="AI21" s="435">
        <f>VLOOKUP($AB$21,$Q$8:$Z$72,9,FALSE)</f>
        <v>-0.35551508750488958</v>
      </c>
      <c r="AJ21" s="434">
        <f>VLOOKUP($AB$21,$Q$8:$Z$72,10,FALSE)</f>
        <v>86.692982456140328</v>
      </c>
      <c r="AK21" s="115"/>
      <c r="AL21" s="440">
        <v>14</v>
      </c>
      <c r="AM21" s="422" t="str">
        <f>VLOOKUP($AL$21,$R$8:$Z$72,2,FALSE)</f>
        <v>2.D.11 Mature and moneyed out-of-towners</v>
      </c>
      <c r="AN21" s="434">
        <f>VLOOKUP($AL$21,$R$8:$Z$72,3,FALSE)</f>
        <v>3</v>
      </c>
      <c r="AO21" s="435">
        <f>VLOOKUP($AL$21,$R$8:$Z$72,4,FALSE)</f>
        <v>1.3157894736842104</v>
      </c>
      <c r="AP21" s="434">
        <f>VLOOKUP($AL$21,$R$8:$Z$72,5,FALSE)</f>
        <v>144</v>
      </c>
      <c r="AQ21" s="435">
        <f>VLOOKUP($AL$21,$R$8:$Z$72,6,FALSE)</f>
        <v>1.4570474552261459</v>
      </c>
      <c r="AR21" s="435">
        <f>VLOOKUP($AL$21,$R$8:$Z$72,7,FALSE)</f>
        <v>2.083333333333333</v>
      </c>
      <c r="AS21" s="435">
        <f>VLOOKUP($AL$21,$R$8:$Z$72,8,FALSE)</f>
        <v>-0.17800441992416061</v>
      </c>
      <c r="AT21" s="434">
        <f>VLOOKUP($AL$21,$R$8:$Z$72,9,FALSE)</f>
        <v>90.305190058479525</v>
      </c>
      <c r="AU21" s="115"/>
      <c r="AV21" s="115"/>
      <c r="AW21" s="115"/>
      <c r="BF21" s="115"/>
      <c r="BG21" s="115"/>
      <c r="BH21" s="115"/>
      <c r="BI21" s="115"/>
      <c r="BJ21" s="115"/>
      <c r="BK21" s="31"/>
      <c r="BM21" s="425"/>
      <c r="BN21" s="426"/>
      <c r="BP21" s="31"/>
      <c r="BR21" s="31"/>
    </row>
    <row r="22" spans="2:70" ht="15" customHeight="1" x14ac:dyDescent="0.25">
      <c r="B22" s="233" t="s">
        <v>213</v>
      </c>
      <c r="C22" s="432">
        <v>0</v>
      </c>
      <c r="D22" s="432">
        <v>3</v>
      </c>
      <c r="F22" s="433" t="str">
        <f t="shared" si="0"/>
        <v>2.E.15 Educated professionals renting flats</v>
      </c>
      <c r="G22" s="434">
        <f t="shared" si="0"/>
        <v>0</v>
      </c>
      <c r="H22" s="435">
        <f t="shared" si="0"/>
        <v>0</v>
      </c>
      <c r="I22" s="434">
        <f t="shared" si="0"/>
        <v>3</v>
      </c>
      <c r="J22" s="435">
        <f t="shared" si="0"/>
        <v>3.0355155317211373E-2</v>
      </c>
      <c r="K22" s="435">
        <f t="shared" si="0"/>
        <v>0</v>
      </c>
      <c r="L22" s="435">
        <f t="shared" si="0"/>
        <v>-0.26311740579210874</v>
      </c>
      <c r="M22" s="434">
        <f t="shared" si="0"/>
        <v>0</v>
      </c>
      <c r="N22" s="436"/>
      <c r="O22" s="437" t="str">
        <f t="shared" si="5"/>
        <v>2</v>
      </c>
      <c r="P22" s="437" t="str">
        <f t="shared" si="6"/>
        <v>2.E</v>
      </c>
      <c r="Q22" s="437">
        <f>RANK(Z22,$Z$8:$Z$72,0)+COUNTIF($Z$8:Z22,Z22)-1</f>
        <v>37</v>
      </c>
      <c r="R22" s="437">
        <f>RANK(U22,$U$8:$U$72,0)+COUNTIF($U$8:U22,U22)-1</f>
        <v>37</v>
      </c>
      <c r="S22" s="233" t="s">
        <v>213</v>
      </c>
      <c r="T22" s="438">
        <f t="shared" si="7"/>
        <v>0</v>
      </c>
      <c r="U22" s="439">
        <f t="shared" si="1"/>
        <v>0</v>
      </c>
      <c r="V22" s="438">
        <f t="shared" si="8"/>
        <v>3</v>
      </c>
      <c r="W22" s="439">
        <f t="shared" si="2"/>
        <v>3.0355155317211373E-2</v>
      </c>
      <c r="X22" s="435">
        <f t="shared" si="3"/>
        <v>0</v>
      </c>
      <c r="Y22" s="435">
        <f t="shared" si="4"/>
        <v>-0.26311740579210874</v>
      </c>
      <c r="Z22" s="434">
        <f t="shared" si="9"/>
        <v>0</v>
      </c>
      <c r="AA22" s="115"/>
      <c r="AB22" s="440">
        <v>15</v>
      </c>
      <c r="AC22" s="422" t="str">
        <f>VLOOKUP($AB$22,$Q$8:$Z$72,3,FALSE)</f>
        <v>3.F.19 Sophisticated couples living comfortably in detached homes</v>
      </c>
      <c r="AD22" s="434">
        <f>VLOOKUP($AB$22,$Q$8:$Z$72,4,FALSE)</f>
        <v>2</v>
      </c>
      <c r="AE22" s="435">
        <f>VLOOKUP($AB$22,$Q$8:$Z$72,5,FALSE)</f>
        <v>0.8771929824561403</v>
      </c>
      <c r="AF22" s="434">
        <f>VLOOKUP($AB$22,$Q$8:$Z$72,6,FALSE)</f>
        <v>121</v>
      </c>
      <c r="AG22" s="435">
        <f>VLOOKUP($AB$22,$Q$8:$Z$72,7,FALSE)</f>
        <v>1.2243245977941919</v>
      </c>
      <c r="AH22" s="435">
        <f>VLOOKUP($AB$22,$Q$8:$Z$72,8,FALSE)</f>
        <v>1.6528925619834711</v>
      </c>
      <c r="AI22" s="435">
        <f>VLOOKUP($AB$22,$Q$8:$Z$72,9,FALSE)</f>
        <v>-0.47663760242746323</v>
      </c>
      <c r="AJ22" s="434">
        <f>VLOOKUP($AB$22,$Q$8:$Z$72,10,FALSE)</f>
        <v>71.647092938958963</v>
      </c>
      <c r="AK22" s="115"/>
      <c r="AL22" s="440">
        <v>15</v>
      </c>
      <c r="AM22" s="422" t="str">
        <f>VLOOKUP($AL$22,$R$8:$Z$72,2,FALSE)</f>
        <v>4.L.35 Settled communities, semi-detached properties</v>
      </c>
      <c r="AN22" s="434">
        <f>VLOOKUP($AL$22,$R$8:$Z$72,3,FALSE)</f>
        <v>3</v>
      </c>
      <c r="AO22" s="435">
        <f>VLOOKUP($AL$22,$R$8:$Z$72,4,FALSE)</f>
        <v>1.3157894736842104</v>
      </c>
      <c r="AP22" s="434">
        <f>VLOOKUP($AL$22,$R$8:$Z$72,5,FALSE)</f>
        <v>384</v>
      </c>
      <c r="AQ22" s="435">
        <f>VLOOKUP($AL$22,$R$8:$Z$72,6,FALSE)</f>
        <v>3.8854598806030558</v>
      </c>
      <c r="AR22" s="435">
        <f>VLOOKUP($AL$22,$R$8:$Z$72,7,FALSE)</f>
        <v>0.78125</v>
      </c>
      <c r="AS22" s="435">
        <f>VLOOKUP($AL$22,$R$8:$Z$72,8,FALSE)</f>
        <v>-2.0078399258992241</v>
      </c>
      <c r="AT22" s="434">
        <f>VLOOKUP($AL$22,$R$8:$Z$72,9,FALSE)</f>
        <v>33.864446271929822</v>
      </c>
      <c r="AU22" s="115"/>
      <c r="AV22" s="115"/>
      <c r="AW22" s="115"/>
      <c r="BF22" s="115"/>
      <c r="BG22" s="115"/>
      <c r="BH22" s="115"/>
      <c r="BI22" s="115"/>
      <c r="BJ22" s="115"/>
      <c r="BK22" s="31"/>
      <c r="BM22" s="425"/>
      <c r="BN22" s="426"/>
      <c r="BP22" s="31"/>
      <c r="BR22" s="31"/>
    </row>
    <row r="23" spans="2:70" ht="15" customHeight="1" x14ac:dyDescent="0.25">
      <c r="B23" s="233" t="s">
        <v>214</v>
      </c>
      <c r="C23" s="432">
        <v>0</v>
      </c>
      <c r="D23" s="432">
        <v>276</v>
      </c>
      <c r="F23" s="433" t="str">
        <f t="shared" si="0"/>
        <v>3.F.16 Families and couples in detached houses</v>
      </c>
      <c r="G23" s="434">
        <f t="shared" si="0"/>
        <v>0</v>
      </c>
      <c r="H23" s="435">
        <f t="shared" si="0"/>
        <v>0</v>
      </c>
      <c r="I23" s="434">
        <f t="shared" si="0"/>
        <v>276</v>
      </c>
      <c r="J23" s="435">
        <f t="shared" si="0"/>
        <v>2.7926742891834464</v>
      </c>
      <c r="K23" s="435">
        <f t="shared" si="0"/>
        <v>0</v>
      </c>
      <c r="L23" s="435">
        <f t="shared" si="0"/>
        <v>-2.5593405000408547</v>
      </c>
      <c r="M23" s="434">
        <f t="shared" si="0"/>
        <v>0</v>
      </c>
      <c r="N23" s="436"/>
      <c r="O23" s="437" t="str">
        <f t="shared" si="5"/>
        <v>3</v>
      </c>
      <c r="P23" s="437" t="str">
        <f t="shared" si="6"/>
        <v>3.F</v>
      </c>
      <c r="Q23" s="437">
        <f>RANK(Z23,$Z$8:$Z$72,0)+COUNTIF($Z$8:Z23,Z23)-1</f>
        <v>38</v>
      </c>
      <c r="R23" s="437">
        <f>RANK(U23,$U$8:$U$72,0)+COUNTIF($U$8:U23,U23)-1</f>
        <v>38</v>
      </c>
      <c r="S23" s="233" t="s">
        <v>214</v>
      </c>
      <c r="T23" s="438">
        <f t="shared" si="7"/>
        <v>0</v>
      </c>
      <c r="U23" s="439">
        <f t="shared" si="1"/>
        <v>0</v>
      </c>
      <c r="V23" s="438">
        <f t="shared" si="8"/>
        <v>276</v>
      </c>
      <c r="W23" s="439">
        <f t="shared" si="2"/>
        <v>2.7926742891834464</v>
      </c>
      <c r="X23" s="435">
        <f t="shared" si="3"/>
        <v>0</v>
      </c>
      <c r="Y23" s="435">
        <f t="shared" si="4"/>
        <v>-2.5593405000408547</v>
      </c>
      <c r="Z23" s="434">
        <f t="shared" si="9"/>
        <v>0</v>
      </c>
      <c r="AA23" s="115"/>
      <c r="AB23" s="440">
        <v>16</v>
      </c>
      <c r="AC23" s="422" t="str">
        <f>VLOOKUP($AB$23,$Q$8:$Z$72,3,FALSE)</f>
        <v>4.K.32 Older comfortable families and couples in detached, rural properties</v>
      </c>
      <c r="AD23" s="434">
        <f>VLOOKUP($AB$23,$Q$8:$Z$72,4,FALSE)</f>
        <v>1</v>
      </c>
      <c r="AE23" s="435">
        <f>VLOOKUP($AB$23,$Q$8:$Z$72,5,FALSE)</f>
        <v>0.43859649122807015</v>
      </c>
      <c r="AF23" s="434">
        <f>VLOOKUP($AB$23,$Q$8:$Z$72,6,FALSE)</f>
        <v>77</v>
      </c>
      <c r="AG23" s="435">
        <f>VLOOKUP($AB$23,$Q$8:$Z$72,7,FALSE)</f>
        <v>0.77911565314175857</v>
      </c>
      <c r="AH23" s="435">
        <f>VLOOKUP($AB$23,$Q$8:$Z$72,8,FALSE)</f>
        <v>1.2987012987012987</v>
      </c>
      <c r="AI23" s="435">
        <f>VLOOKUP($AB$23,$Q$8:$Z$72,9,FALSE)</f>
        <v>-0.58479879309953287</v>
      </c>
      <c r="AJ23" s="434">
        <f>VLOOKUP($AB$23,$Q$8:$Z$72,10,FALSE)</f>
        <v>56.294144452039184</v>
      </c>
      <c r="AK23" s="115"/>
      <c r="AL23" s="440">
        <v>16</v>
      </c>
      <c r="AM23" s="422" t="str">
        <f>VLOOKUP($AL$23,$R$8:$Z$72,2,FALSE)</f>
        <v>5.R.50 Single-parent families in terraced housing</v>
      </c>
      <c r="AN23" s="434">
        <f>VLOOKUP($AL$23,$R$8:$Z$72,3,FALSE)</f>
        <v>3</v>
      </c>
      <c r="AO23" s="435">
        <f>VLOOKUP($AL$23,$R$8:$Z$72,4,FALSE)</f>
        <v>1.3157894736842104</v>
      </c>
      <c r="AP23" s="434">
        <f>VLOOKUP($AL$23,$R$8:$Z$72,5,FALSE)</f>
        <v>290</v>
      </c>
      <c r="AQ23" s="435">
        <f>VLOOKUP($AL$23,$R$8:$Z$72,6,FALSE)</f>
        <v>2.934331680663766</v>
      </c>
      <c r="AR23" s="435">
        <f>VLOOKUP($AL$23,$R$8:$Z$72,7,FALSE)</f>
        <v>1.0344827586206897</v>
      </c>
      <c r="AS23" s="435">
        <f>VLOOKUP($AL$23,$R$8:$Z$72,8,FALSE)</f>
        <v>-1.4481182497880489</v>
      </c>
      <c r="AT23" s="434">
        <f>VLOOKUP($AL$23,$R$8:$Z$72,9,FALSE)</f>
        <v>44.841197822141552</v>
      </c>
      <c r="AU23" s="115"/>
      <c r="AV23" s="115"/>
      <c r="AW23" s="115"/>
      <c r="BF23" s="115"/>
      <c r="BG23" s="115"/>
      <c r="BH23" s="115"/>
      <c r="BI23" s="115"/>
      <c r="BJ23" s="115"/>
      <c r="BK23" s="31"/>
      <c r="BM23" s="425"/>
      <c r="BN23" s="426"/>
      <c r="BP23" s="31"/>
      <c r="BR23" s="31"/>
    </row>
    <row r="24" spans="2:70" ht="15" customHeight="1" x14ac:dyDescent="0.25">
      <c r="B24" s="233" t="s">
        <v>215</v>
      </c>
      <c r="C24" s="432">
        <v>30</v>
      </c>
      <c r="D24" s="432">
        <v>940</v>
      </c>
      <c r="F24" s="433" t="str">
        <f t="shared" si="0"/>
        <v>3.F.17 Older, rural empty nesters and couples</v>
      </c>
      <c r="G24" s="434">
        <f t="shared" si="0"/>
        <v>30</v>
      </c>
      <c r="H24" s="435">
        <f t="shared" si="0"/>
        <v>13.157894736842104</v>
      </c>
      <c r="I24" s="434">
        <f t="shared" si="0"/>
        <v>940</v>
      </c>
      <c r="J24" s="435">
        <f t="shared" si="0"/>
        <v>9.5112819993928976</v>
      </c>
      <c r="K24" s="435">
        <f t="shared" si="0"/>
        <v>3.1914893617021276</v>
      </c>
      <c r="L24" s="435">
        <f t="shared" si="0"/>
        <v>1.876896486376725</v>
      </c>
      <c r="M24" s="434">
        <f t="shared" si="0"/>
        <v>138.33986562150054</v>
      </c>
      <c r="N24" s="436"/>
      <c r="O24" s="437" t="str">
        <f t="shared" si="5"/>
        <v>3</v>
      </c>
      <c r="P24" s="437" t="str">
        <f t="shared" si="6"/>
        <v>3.F</v>
      </c>
      <c r="Q24" s="437">
        <f>RANK(Z24,$Z$8:$Z$72,0)+COUNTIF($Z$8:Z24,Z24)-1</f>
        <v>7</v>
      </c>
      <c r="R24" s="437">
        <f>RANK(U24,$U$8:$U$72,0)+COUNTIF($U$8:U24,U24)-1</f>
        <v>2</v>
      </c>
      <c r="S24" s="233" t="s">
        <v>215</v>
      </c>
      <c r="T24" s="438">
        <f t="shared" si="7"/>
        <v>30</v>
      </c>
      <c r="U24" s="439">
        <f t="shared" si="1"/>
        <v>13.157894736842104</v>
      </c>
      <c r="V24" s="438">
        <f t="shared" si="8"/>
        <v>940</v>
      </c>
      <c r="W24" s="439">
        <f t="shared" si="2"/>
        <v>9.5112819993928976</v>
      </c>
      <c r="X24" s="435">
        <f t="shared" si="3"/>
        <v>3.1914893617021276</v>
      </c>
      <c r="Y24" s="435">
        <f t="shared" si="4"/>
        <v>1.876896486376725</v>
      </c>
      <c r="Z24" s="434">
        <f t="shared" si="9"/>
        <v>138.33986562150054</v>
      </c>
      <c r="AA24" s="115"/>
      <c r="AB24" s="440">
        <v>17</v>
      </c>
      <c r="AC24" s="422" t="str">
        <f>VLOOKUP($AB$24,$Q$8:$Z$72,3,FALSE)</f>
        <v>6.U.61 Socially rented flats, singles and pensioners</v>
      </c>
      <c r="AD24" s="434">
        <f>VLOOKUP($AB$24,$Q$8:$Z$72,4,FALSE)</f>
        <v>3</v>
      </c>
      <c r="AE24" s="435">
        <f>VLOOKUP($AB$24,$Q$8:$Z$72,5,FALSE)</f>
        <v>1.3157894736842104</v>
      </c>
      <c r="AF24" s="434">
        <f>VLOOKUP($AB$24,$Q$8:$Z$72,6,FALSE)</f>
        <v>233</v>
      </c>
      <c r="AG24" s="435">
        <f>VLOOKUP($AB$24,$Q$8:$Z$72,7,FALSE)</f>
        <v>2.3575837296367497</v>
      </c>
      <c r="AH24" s="435">
        <f>VLOOKUP($AB$24,$Q$8:$Z$72,8,FALSE)</f>
        <v>1.2875536480686696</v>
      </c>
      <c r="AI24" s="435">
        <f>VLOOKUP($AB$24,$Q$8:$Z$72,9,FALSE)</f>
        <v>-1.0368037522212448</v>
      </c>
      <c r="AJ24" s="434">
        <f>VLOOKUP($AB$24,$Q$8:$Z$72,10,FALSE)</f>
        <v>55.810932911678336</v>
      </c>
      <c r="AK24" s="115"/>
      <c r="AL24" s="440">
        <v>17</v>
      </c>
      <c r="AM24" s="422" t="str">
        <f>VLOOKUP($AL$24,$R$8:$Z$72,2,FALSE)</f>
        <v>6.U.61 Socially rented flats, singles and pensioners</v>
      </c>
      <c r="AN24" s="434">
        <f>VLOOKUP($AL$24,$R$8:$Z$72,3,FALSE)</f>
        <v>3</v>
      </c>
      <c r="AO24" s="435">
        <f>VLOOKUP($AL$24,$R$8:$Z$72,4,FALSE)</f>
        <v>1.3157894736842104</v>
      </c>
      <c r="AP24" s="434">
        <f>VLOOKUP($AL$24,$R$8:$Z$72,5,FALSE)</f>
        <v>233</v>
      </c>
      <c r="AQ24" s="435">
        <f>VLOOKUP($AL$24,$R$8:$Z$72,6,FALSE)</f>
        <v>2.3575837296367497</v>
      </c>
      <c r="AR24" s="435">
        <f>VLOOKUP($AL$24,$R$8:$Z$72,7,FALSE)</f>
        <v>1.2875536480686696</v>
      </c>
      <c r="AS24" s="435">
        <f>VLOOKUP($AL$24,$R$8:$Z$72,8,FALSE)</f>
        <v>-1.0368037522212448</v>
      </c>
      <c r="AT24" s="434">
        <f>VLOOKUP($AL$24,$R$8:$Z$72,9,FALSE)</f>
        <v>55.810932911678336</v>
      </c>
      <c r="AU24" s="115"/>
      <c r="AV24" s="115"/>
      <c r="AW24" s="115"/>
      <c r="BF24" s="115"/>
      <c r="BG24" s="115"/>
      <c r="BH24" s="115"/>
      <c r="BI24" s="115"/>
      <c r="BJ24" s="115"/>
      <c r="BK24" s="31"/>
      <c r="BM24" s="425"/>
      <c r="BN24" s="426"/>
      <c r="BP24" s="31"/>
      <c r="BR24" s="31"/>
    </row>
    <row r="25" spans="2:70" ht="15" customHeight="1" x14ac:dyDescent="0.25">
      <c r="B25" s="233" t="s">
        <v>216</v>
      </c>
      <c r="C25" s="432">
        <v>0</v>
      </c>
      <c r="D25" s="432">
        <v>14</v>
      </c>
      <c r="F25" s="433" t="str">
        <f t="shared" si="0"/>
        <v>3.F.18 Countryside retirees in spacious houses</v>
      </c>
      <c r="G25" s="434">
        <f t="shared" si="0"/>
        <v>0</v>
      </c>
      <c r="H25" s="435">
        <f t="shared" si="0"/>
        <v>0</v>
      </c>
      <c r="I25" s="434">
        <f t="shared" si="0"/>
        <v>14</v>
      </c>
      <c r="J25" s="435">
        <f t="shared" si="0"/>
        <v>0.14165739148031972</v>
      </c>
      <c r="K25" s="435">
        <f t="shared" si="0"/>
        <v>0</v>
      </c>
      <c r="L25" s="435">
        <f t="shared" si="0"/>
        <v>-0.568715240720578</v>
      </c>
      <c r="M25" s="434">
        <f t="shared" si="0"/>
        <v>0</v>
      </c>
      <c r="N25" s="436"/>
      <c r="O25" s="437" t="str">
        <f t="shared" si="5"/>
        <v>3</v>
      </c>
      <c r="P25" s="437" t="str">
        <f t="shared" si="6"/>
        <v>3.F</v>
      </c>
      <c r="Q25" s="437">
        <f>RANK(Z25,$Z$8:$Z$72,0)+COUNTIF($Z$8:Z25,Z25)-1</f>
        <v>39</v>
      </c>
      <c r="R25" s="437">
        <f>RANK(U25,$U$8:$U$72,0)+COUNTIF($U$8:U25,U25)-1</f>
        <v>39</v>
      </c>
      <c r="S25" s="233" t="s">
        <v>216</v>
      </c>
      <c r="T25" s="438">
        <f t="shared" si="7"/>
        <v>0</v>
      </c>
      <c r="U25" s="439">
        <f t="shared" si="1"/>
        <v>0</v>
      </c>
      <c r="V25" s="438">
        <f t="shared" si="8"/>
        <v>14</v>
      </c>
      <c r="W25" s="439">
        <f t="shared" si="2"/>
        <v>0.14165739148031972</v>
      </c>
      <c r="X25" s="435">
        <f t="shared" si="3"/>
        <v>0</v>
      </c>
      <c r="Y25" s="435">
        <f t="shared" si="4"/>
        <v>-0.568715240720578</v>
      </c>
      <c r="Z25" s="434">
        <f t="shared" si="9"/>
        <v>0</v>
      </c>
      <c r="AA25" s="115"/>
      <c r="AB25" s="440">
        <v>18</v>
      </c>
      <c r="AC25" s="422" t="str">
        <f>VLOOKUP($AB$25,$Q$8:$Z$72,3,FALSE)</f>
        <v>6.T.58 Poorer pensioners in semis</v>
      </c>
      <c r="AD25" s="434">
        <f>VLOOKUP($AB$25,$Q$8:$Z$72,4,FALSE)</f>
        <v>2</v>
      </c>
      <c r="AE25" s="435">
        <f>VLOOKUP($AB$25,$Q$8:$Z$72,5,FALSE)</f>
        <v>0.8771929824561403</v>
      </c>
      <c r="AF25" s="434">
        <f>VLOOKUP($AB$25,$Q$8:$Z$72,6,FALSE)</f>
        <v>169</v>
      </c>
      <c r="AG25" s="435">
        <f>VLOOKUP($AB$25,$Q$8:$Z$72,7,FALSE)</f>
        <v>1.7100070828695739</v>
      </c>
      <c r="AH25" s="435">
        <f>VLOOKUP($AB$25,$Q$8:$Z$72,8,FALSE)</f>
        <v>1.1834319526627219</v>
      </c>
      <c r="AI25" s="435">
        <f>VLOOKUP($AB$25,$Q$8:$Z$72,9,FALSE)</f>
        <v>-0.96997800544417312</v>
      </c>
      <c r="AJ25" s="434">
        <f>VLOOKUP($AB$25,$Q$8:$Z$72,10,FALSE)</f>
        <v>51.297622755112634</v>
      </c>
      <c r="AK25" s="115"/>
      <c r="AL25" s="440">
        <v>18</v>
      </c>
      <c r="AM25" s="422" t="str">
        <f>VLOOKUP($AL$25,$R$8:$Z$72,2,FALSE)</f>
        <v>3.F.19 Sophisticated couples living comfortably in detached homes</v>
      </c>
      <c r="AN25" s="434">
        <f>VLOOKUP($AL$25,$R$8:$Z$72,3,FALSE)</f>
        <v>2</v>
      </c>
      <c r="AO25" s="435">
        <f>VLOOKUP($AL$25,$R$8:$Z$72,4,FALSE)</f>
        <v>0.8771929824561403</v>
      </c>
      <c r="AP25" s="434">
        <f>VLOOKUP($AL$25,$R$8:$Z$72,5,FALSE)</f>
        <v>121</v>
      </c>
      <c r="AQ25" s="435">
        <f>VLOOKUP($AL$25,$R$8:$Z$72,6,FALSE)</f>
        <v>1.2243245977941919</v>
      </c>
      <c r="AR25" s="435">
        <f>VLOOKUP($AL$25,$R$8:$Z$72,7,FALSE)</f>
        <v>1.6528925619834711</v>
      </c>
      <c r="AS25" s="435">
        <f>VLOOKUP($AL$25,$R$8:$Z$72,8,FALSE)</f>
        <v>-0.47663760242746323</v>
      </c>
      <c r="AT25" s="434">
        <f>VLOOKUP($AL$25,$R$8:$Z$72,9,FALSE)</f>
        <v>71.647092938958963</v>
      </c>
      <c r="AU25" s="115"/>
      <c r="AV25" s="115"/>
      <c r="AW25" s="115"/>
      <c r="BF25" s="115"/>
      <c r="BG25" s="115"/>
      <c r="BH25" s="115"/>
      <c r="BI25" s="115"/>
      <c r="BJ25" s="115"/>
      <c r="BK25" s="31"/>
      <c r="BM25" s="425"/>
      <c r="BN25" s="426"/>
      <c r="BP25" s="31"/>
      <c r="BR25" s="31"/>
    </row>
    <row r="26" spans="2:70" ht="15" customHeight="1" x14ac:dyDescent="0.25">
      <c r="B26" s="233" t="s">
        <v>217</v>
      </c>
      <c r="C26" s="432">
        <v>2</v>
      </c>
      <c r="D26" s="432">
        <v>121</v>
      </c>
      <c r="F26" s="433" t="str">
        <f t="shared" si="0"/>
        <v>3.F.19 Sophisticated couples living comfortably in detached homes</v>
      </c>
      <c r="G26" s="434">
        <f t="shared" si="0"/>
        <v>2</v>
      </c>
      <c r="H26" s="435">
        <f t="shared" si="0"/>
        <v>0.8771929824561403</v>
      </c>
      <c r="I26" s="434">
        <f t="shared" si="0"/>
        <v>121</v>
      </c>
      <c r="J26" s="435">
        <f t="shared" si="0"/>
        <v>1.2243245977941919</v>
      </c>
      <c r="K26" s="435">
        <f t="shared" si="0"/>
        <v>1.6528925619834711</v>
      </c>
      <c r="L26" s="435">
        <f t="shared" si="0"/>
        <v>-0.47663760242746323</v>
      </c>
      <c r="M26" s="434">
        <f t="shared" si="0"/>
        <v>71.647092938958963</v>
      </c>
      <c r="N26" s="436"/>
      <c r="O26" s="437" t="str">
        <f t="shared" si="5"/>
        <v>3</v>
      </c>
      <c r="P26" s="437" t="str">
        <f t="shared" si="6"/>
        <v>3.F</v>
      </c>
      <c r="Q26" s="437">
        <f>RANK(Z26,$Z$8:$Z$72,0)+COUNTIF($Z$8:Z26,Z26)-1</f>
        <v>15</v>
      </c>
      <c r="R26" s="437">
        <f>RANK(U26,$U$8:$U$72,0)+COUNTIF($U$8:U26,U26)-1</f>
        <v>18</v>
      </c>
      <c r="S26" s="233" t="s">
        <v>217</v>
      </c>
      <c r="T26" s="438">
        <f t="shared" si="7"/>
        <v>2</v>
      </c>
      <c r="U26" s="439">
        <f t="shared" si="1"/>
        <v>0.8771929824561403</v>
      </c>
      <c r="V26" s="438">
        <f t="shared" si="8"/>
        <v>121</v>
      </c>
      <c r="W26" s="439">
        <f t="shared" si="2"/>
        <v>1.2243245977941919</v>
      </c>
      <c r="X26" s="435">
        <f t="shared" si="3"/>
        <v>1.6528925619834711</v>
      </c>
      <c r="Y26" s="435">
        <f t="shared" si="4"/>
        <v>-0.47663760242746323</v>
      </c>
      <c r="Z26" s="434">
        <f t="shared" si="9"/>
        <v>71.647092938958963</v>
      </c>
      <c r="AA26" s="115"/>
      <c r="AB26" s="440">
        <v>19</v>
      </c>
      <c r="AC26" s="422" t="str">
        <f>VLOOKUP($AB$26,$Q$8:$Z$72,3,FALSE)</f>
        <v>5.P.46 Sharers and students in private rentals</v>
      </c>
      <c r="AD26" s="434">
        <f>VLOOKUP($AB$26,$Q$8:$Z$72,4,FALSE)</f>
        <v>1</v>
      </c>
      <c r="AE26" s="435">
        <f>VLOOKUP($AB$26,$Q$8:$Z$72,5,FALSE)</f>
        <v>0.43859649122807015</v>
      </c>
      <c r="AF26" s="434">
        <f>VLOOKUP($AB$26,$Q$8:$Z$72,6,FALSE)</f>
        <v>93</v>
      </c>
      <c r="AG26" s="435">
        <f>VLOOKUP($AB$26,$Q$8:$Z$72,7,FALSE)</f>
        <v>0.9410098148335525</v>
      </c>
      <c r="AH26" s="435">
        <f>VLOOKUP($AB$26,$Q$8:$Z$72,8,FALSE)</f>
        <v>1.0752688172043012</v>
      </c>
      <c r="AI26" s="435">
        <f>VLOOKUP($AB$26,$Q$8:$Z$72,9,FALSE)</f>
        <v>-0.7857502841008841</v>
      </c>
      <c r="AJ26" s="434">
        <f>VLOOKUP($AB$26,$Q$8:$Z$72,10,FALSE)</f>
        <v>46.609130352763628</v>
      </c>
      <c r="AK26" s="115"/>
      <c r="AL26" s="440">
        <v>19</v>
      </c>
      <c r="AM26" s="422" t="str">
        <f>VLOOKUP($AL$26,$R$8:$Z$72,2,FALSE)</f>
        <v>6.T.58 Poorer pensioners in semis</v>
      </c>
      <c r="AN26" s="434">
        <f>VLOOKUP($AL$26,$R$8:$Z$72,3,FALSE)</f>
        <v>2</v>
      </c>
      <c r="AO26" s="435">
        <f>VLOOKUP($AL$26,$R$8:$Z$72,4,FALSE)</f>
        <v>0.8771929824561403</v>
      </c>
      <c r="AP26" s="434">
        <f>VLOOKUP($AL$26,$R$8:$Z$72,5,FALSE)</f>
        <v>169</v>
      </c>
      <c r="AQ26" s="435">
        <f>VLOOKUP($AL$26,$R$8:$Z$72,6,FALSE)</f>
        <v>1.7100070828695739</v>
      </c>
      <c r="AR26" s="435">
        <f>VLOOKUP($AL$26,$R$8:$Z$72,7,FALSE)</f>
        <v>1.1834319526627219</v>
      </c>
      <c r="AS26" s="435">
        <f>VLOOKUP($AL$26,$R$8:$Z$72,8,FALSE)</f>
        <v>-0.96997800544417312</v>
      </c>
      <c r="AT26" s="434">
        <f>VLOOKUP($AL$26,$R$8:$Z$72,9,FALSE)</f>
        <v>51.297622755112634</v>
      </c>
      <c r="AU26" s="115"/>
      <c r="AV26" s="115"/>
      <c r="AW26" s="115"/>
      <c r="BF26" s="115"/>
      <c r="BG26" s="115"/>
      <c r="BH26" s="115"/>
      <c r="BI26" s="115"/>
      <c r="BJ26" s="115"/>
      <c r="BK26" s="31"/>
      <c r="BM26" s="425"/>
      <c r="BN26" s="426"/>
      <c r="BP26" s="31"/>
      <c r="BR26" s="31"/>
    </row>
    <row r="27" spans="2:70" ht="15" customHeight="1" x14ac:dyDescent="0.25">
      <c r="B27" s="233" t="s">
        <v>218</v>
      </c>
      <c r="C27" s="432">
        <v>0</v>
      </c>
      <c r="D27" s="432">
        <v>7</v>
      </c>
      <c r="F27" s="433" t="str">
        <f t="shared" si="0"/>
        <v>3.G.20 Mixed lifestages in semi-detached homes</v>
      </c>
      <c r="G27" s="434">
        <f t="shared" si="0"/>
        <v>0</v>
      </c>
      <c r="H27" s="435">
        <f t="shared" si="0"/>
        <v>0</v>
      </c>
      <c r="I27" s="434">
        <f t="shared" si="0"/>
        <v>7</v>
      </c>
      <c r="J27" s="435">
        <f t="shared" si="0"/>
        <v>7.0828695740159861E-2</v>
      </c>
      <c r="K27" s="435">
        <f t="shared" si="0"/>
        <v>0</v>
      </c>
      <c r="L27" s="435">
        <f t="shared" si="0"/>
        <v>-0.40199986096247808</v>
      </c>
      <c r="M27" s="434">
        <f t="shared" si="0"/>
        <v>0</v>
      </c>
      <c r="N27" s="436"/>
      <c r="O27" s="437" t="str">
        <f t="shared" si="5"/>
        <v>3</v>
      </c>
      <c r="P27" s="437" t="str">
        <f t="shared" si="6"/>
        <v>3.G</v>
      </c>
      <c r="Q27" s="437">
        <f>RANK(Z27,$Z$8:$Z$72,0)+COUNTIF($Z$8:Z27,Z27)-1</f>
        <v>40</v>
      </c>
      <c r="R27" s="437">
        <f>RANK(U27,$U$8:$U$72,0)+COUNTIF($U$8:U27,U27)-1</f>
        <v>40</v>
      </c>
      <c r="S27" s="233" t="s">
        <v>218</v>
      </c>
      <c r="T27" s="438">
        <f t="shared" si="7"/>
        <v>0</v>
      </c>
      <c r="U27" s="439">
        <f t="shared" si="1"/>
        <v>0</v>
      </c>
      <c r="V27" s="438">
        <f t="shared" si="8"/>
        <v>7</v>
      </c>
      <c r="W27" s="439">
        <f t="shared" si="2"/>
        <v>7.0828695740159861E-2</v>
      </c>
      <c r="X27" s="435">
        <f t="shared" si="3"/>
        <v>0</v>
      </c>
      <c r="Y27" s="435">
        <f t="shared" si="4"/>
        <v>-0.40199986096247808</v>
      </c>
      <c r="Z27" s="434">
        <f t="shared" si="9"/>
        <v>0</v>
      </c>
      <c r="AA27" s="115"/>
      <c r="AB27" s="440">
        <v>20</v>
      </c>
      <c r="AC27" s="422" t="str">
        <f>VLOOKUP($AB$27,$Q$8:$Z$72,3,FALSE)</f>
        <v>5.R.50 Single-parent families in terraced housing</v>
      </c>
      <c r="AD27" s="434">
        <f>VLOOKUP($AB$27,$Q$8:$Z$72,4,FALSE)</f>
        <v>3</v>
      </c>
      <c r="AE27" s="435">
        <f>VLOOKUP($AB$27,$Q$8:$Z$72,5,FALSE)</f>
        <v>1.3157894736842104</v>
      </c>
      <c r="AF27" s="434">
        <f>VLOOKUP($AB$27,$Q$8:$Z$72,6,FALSE)</f>
        <v>290</v>
      </c>
      <c r="AG27" s="435">
        <f>VLOOKUP($AB$27,$Q$8:$Z$72,7,FALSE)</f>
        <v>2.934331680663766</v>
      </c>
      <c r="AH27" s="435">
        <f>VLOOKUP($AB$27,$Q$8:$Z$72,8,FALSE)</f>
        <v>1.0344827586206897</v>
      </c>
      <c r="AI27" s="435">
        <f>VLOOKUP($AB$27,$Q$8:$Z$72,9,FALSE)</f>
        <v>-1.4481182497880489</v>
      </c>
      <c r="AJ27" s="434">
        <f>VLOOKUP($AB$27,$Q$8:$Z$72,10,FALSE)</f>
        <v>44.841197822141552</v>
      </c>
      <c r="AK27" s="115"/>
      <c r="AL27" s="440">
        <v>20</v>
      </c>
      <c r="AM27" s="422" t="str">
        <f>VLOOKUP($AL$27,$R$8:$Z$72,2,FALSE)</f>
        <v>2.D.9 Families and couples in comfortable homes</v>
      </c>
      <c r="AN27" s="434">
        <f>VLOOKUP($AL$27,$R$8:$Z$72,3,FALSE)</f>
        <v>1</v>
      </c>
      <c r="AO27" s="435">
        <f>VLOOKUP($AL$27,$R$8:$Z$72,4,FALSE)</f>
        <v>0.43859649122807015</v>
      </c>
      <c r="AP27" s="434">
        <f>VLOOKUP($AL$27,$R$8:$Z$72,5,FALSE)</f>
        <v>304</v>
      </c>
      <c r="AQ27" s="435">
        <f>VLOOKUP($AL$27,$R$8:$Z$72,6,FALSE)</f>
        <v>3.0759890721440857</v>
      </c>
      <c r="AR27" s="435">
        <f>VLOOKUP($AL$27,$R$8:$Z$72,7,FALSE)</f>
        <v>0.3289473684210526</v>
      </c>
      <c r="AS27" s="435">
        <f>VLOOKUP($AL$27,$R$8:$Z$72,8,FALSE)</f>
        <v>-2.306397298023338</v>
      </c>
      <c r="AT27" s="434">
        <f>VLOOKUP($AL$27,$R$8:$Z$72,9,FALSE)</f>
        <v>14.258714219759927</v>
      </c>
      <c r="AU27" s="115"/>
      <c r="AV27" s="115"/>
      <c r="AW27" s="115"/>
      <c r="BF27" s="115"/>
      <c r="BG27" s="115"/>
      <c r="BH27" s="115"/>
      <c r="BI27" s="115"/>
      <c r="BJ27" s="115"/>
      <c r="BK27" s="31"/>
      <c r="BM27" s="425"/>
      <c r="BN27" s="426"/>
      <c r="BP27" s="31"/>
      <c r="BR27" s="31"/>
    </row>
    <row r="28" spans="2:70" ht="15" customHeight="1" x14ac:dyDescent="0.25">
      <c r="B28" s="233" t="s">
        <v>219</v>
      </c>
      <c r="C28" s="432">
        <v>16</v>
      </c>
      <c r="D28" s="432">
        <v>545</v>
      </c>
      <c r="F28" s="433" t="str">
        <f t="shared" si="0"/>
        <v>3.G.21 Mid-life suburban living</v>
      </c>
      <c r="G28" s="434">
        <f t="shared" si="0"/>
        <v>16</v>
      </c>
      <c r="H28" s="435">
        <f t="shared" si="0"/>
        <v>7.0175438596491224</v>
      </c>
      <c r="I28" s="434">
        <f t="shared" si="0"/>
        <v>545</v>
      </c>
      <c r="J28" s="435">
        <f t="shared" si="0"/>
        <v>5.5145198826267325</v>
      </c>
      <c r="K28" s="435">
        <f t="shared" si="0"/>
        <v>2.9357798165137616</v>
      </c>
      <c r="L28" s="435">
        <f t="shared" si="0"/>
        <v>0.99425307231899529</v>
      </c>
      <c r="M28" s="434">
        <f t="shared" si="0"/>
        <v>127.25575406405922</v>
      </c>
      <c r="N28" s="436"/>
      <c r="O28" s="437" t="str">
        <f t="shared" si="5"/>
        <v>3</v>
      </c>
      <c r="P28" s="437" t="str">
        <f t="shared" si="6"/>
        <v>3.G</v>
      </c>
      <c r="Q28" s="437">
        <f>RANK(Z28,$Z$8:$Z$72,0)+COUNTIF($Z$8:Z28,Z28)-1</f>
        <v>8</v>
      </c>
      <c r="R28" s="437">
        <f>RANK(U28,$U$8:$U$72,0)+COUNTIF($U$8:U28,U28)-1</f>
        <v>5</v>
      </c>
      <c r="S28" s="233" t="s">
        <v>219</v>
      </c>
      <c r="T28" s="438">
        <f t="shared" si="7"/>
        <v>16</v>
      </c>
      <c r="U28" s="439">
        <f t="shared" si="1"/>
        <v>7.0175438596491224</v>
      </c>
      <c r="V28" s="438">
        <f t="shared" si="8"/>
        <v>545</v>
      </c>
      <c r="W28" s="439">
        <f t="shared" si="2"/>
        <v>5.5145198826267325</v>
      </c>
      <c r="X28" s="435">
        <f t="shared" si="3"/>
        <v>2.9357798165137616</v>
      </c>
      <c r="Y28" s="435">
        <f t="shared" si="4"/>
        <v>0.99425307231899529</v>
      </c>
      <c r="Z28" s="434">
        <f t="shared" si="9"/>
        <v>127.25575406405922</v>
      </c>
      <c r="AA28" s="115"/>
      <c r="AB28" s="440">
        <v>21</v>
      </c>
      <c r="AC28" s="422" t="str">
        <f>VLOOKUP($AB$28,$Q$8:$Z$72,3,FALSE)</f>
        <v>6.T.57 Older renters in flats and tenements</v>
      </c>
      <c r="AD28" s="434">
        <f>VLOOKUP($AB$28,$Q$8:$Z$72,4,FALSE)</f>
        <v>1</v>
      </c>
      <c r="AE28" s="435">
        <f>VLOOKUP($AB$28,$Q$8:$Z$72,5,FALSE)</f>
        <v>0.43859649122807015</v>
      </c>
      <c r="AF28" s="434">
        <f>VLOOKUP($AB$28,$Q$8:$Z$72,6,FALSE)</f>
        <v>119</v>
      </c>
      <c r="AG28" s="435">
        <f>VLOOKUP($AB$28,$Q$8:$Z$72,7,FALSE)</f>
        <v>1.2040878275827178</v>
      </c>
      <c r="AH28" s="435">
        <f>VLOOKUP($AB$28,$Q$8:$Z$72,8,FALSE)</f>
        <v>0.84033613445378152</v>
      </c>
      <c r="AI28" s="435">
        <f>VLOOKUP($AB$28,$Q$8:$Z$72,9,FALSE)</f>
        <v>-1.0597639270341668</v>
      </c>
      <c r="AJ28" s="434">
        <f>VLOOKUP($AB$28,$Q$8:$Z$72,10,FALSE)</f>
        <v>36.42562288073124</v>
      </c>
      <c r="AK28" s="115"/>
      <c r="AL28" s="440">
        <v>21</v>
      </c>
      <c r="AM28" s="422" t="str">
        <f>VLOOKUP($AL$28,$R$8:$Z$72,2,FALSE)</f>
        <v>3.J.27 Professional families and couples in suburban, owner-occupied areas</v>
      </c>
      <c r="AN28" s="434">
        <f>VLOOKUP($AL$28,$R$8:$Z$72,3,FALSE)</f>
        <v>1</v>
      </c>
      <c r="AO28" s="435">
        <f>VLOOKUP($AL$28,$R$8:$Z$72,4,FALSE)</f>
        <v>0.43859649122807015</v>
      </c>
      <c r="AP28" s="434">
        <f>VLOOKUP($AL$28,$R$8:$Z$72,5,FALSE)</f>
        <v>247</v>
      </c>
      <c r="AQ28" s="435">
        <f>VLOOKUP($AL$28,$R$8:$Z$72,6,FALSE)</f>
        <v>2.4992411211170698</v>
      </c>
      <c r="AR28" s="435">
        <f>VLOOKUP($AL$28,$R$8:$Z$72,7,FALSE)</f>
        <v>0.40485829959514169</v>
      </c>
      <c r="AS28" s="435">
        <f>VLOOKUP($AL$28,$R$8:$Z$72,8,FALSE)</f>
        <v>-1.9932531000325078</v>
      </c>
      <c r="AT28" s="434">
        <f>VLOOKUP($AL$28,$R$8:$Z$72,9,FALSE)</f>
        <v>17.549186732012213</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41</v>
      </c>
      <c r="R29" s="437">
        <f>RANK(U29,$U$8:$U$72,0)+COUNTIF($U$8:U29,U29)-1</f>
        <v>41</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4.L.35 Settled communities, semi-detached properties</v>
      </c>
      <c r="AD29" s="434">
        <f>VLOOKUP($AB$29,$Q$8:$Z$72,4,FALSE)</f>
        <v>3</v>
      </c>
      <c r="AE29" s="435">
        <f>VLOOKUP($AB$29,$Q$8:$Z$72,5,FALSE)</f>
        <v>1.3157894736842104</v>
      </c>
      <c r="AF29" s="434">
        <f>VLOOKUP($AB$29,$Q$8:$Z$72,6,FALSE)</f>
        <v>384</v>
      </c>
      <c r="AG29" s="435">
        <f>VLOOKUP($AB$29,$Q$8:$Z$72,7,FALSE)</f>
        <v>3.8854598806030558</v>
      </c>
      <c r="AH29" s="435">
        <f>VLOOKUP($AB$29,$Q$8:$Z$72,8,FALSE)</f>
        <v>0.78125</v>
      </c>
      <c r="AI29" s="435">
        <f>VLOOKUP($AB$29,$Q$8:$Z$72,9,FALSE)</f>
        <v>-2.0078399258992241</v>
      </c>
      <c r="AJ29" s="434">
        <f>VLOOKUP($AB$29,$Q$8:$Z$72,10,FALSE)</f>
        <v>33.864446271929822</v>
      </c>
      <c r="AK29" s="115"/>
      <c r="AL29" s="440">
        <v>22</v>
      </c>
      <c r="AM29" s="422" t="str">
        <f>VLOOKUP($AL$29,$R$8:$Z$72,2,FALSE)</f>
        <v>4.K.32 Older comfortable families and couples in detached, rural properties</v>
      </c>
      <c r="AN29" s="434">
        <f>VLOOKUP($AL$29,$R$8:$Z$72,3,FALSE)</f>
        <v>1</v>
      </c>
      <c r="AO29" s="435">
        <f>VLOOKUP($AL$29,$R$8:$Z$72,4,FALSE)</f>
        <v>0.43859649122807015</v>
      </c>
      <c r="AP29" s="434">
        <f>VLOOKUP($AL$29,$R$8:$Z$72,5,FALSE)</f>
        <v>77</v>
      </c>
      <c r="AQ29" s="435">
        <f>VLOOKUP($AL$29,$R$8:$Z$72,6,FALSE)</f>
        <v>0.77911565314175857</v>
      </c>
      <c r="AR29" s="435">
        <f>VLOOKUP($AL$29,$R$8:$Z$72,7,FALSE)</f>
        <v>1.2987012987012987</v>
      </c>
      <c r="AS29" s="435">
        <f>VLOOKUP($AL$29,$R$8:$Z$72,8,FALSE)</f>
        <v>-0.58479879309953287</v>
      </c>
      <c r="AT29" s="434">
        <f>VLOOKUP($AL$29,$R$8:$Z$72,9,FALSE)</f>
        <v>56.294144452039184</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42</v>
      </c>
      <c r="R30" s="437">
        <f>RANK(U30,$U$8:$U$72,0)+COUNTIF($U$8:U30,U30)-1</f>
        <v>42</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5.Q.49 Socially renting single adult households</v>
      </c>
      <c r="AD30" s="434">
        <f>VLOOKUP($AB$30,$Q$8:$Z$72,4,FALSE)</f>
        <v>1</v>
      </c>
      <c r="AE30" s="435">
        <f>VLOOKUP($AB$30,$Q$8:$Z$72,5,FALSE)</f>
        <v>0.43859649122807015</v>
      </c>
      <c r="AF30" s="434">
        <f>VLOOKUP($AB$30,$Q$8:$Z$72,6,FALSE)</f>
        <v>139</v>
      </c>
      <c r="AG30" s="435">
        <f>VLOOKUP($AB$30,$Q$8:$Z$72,7,FALSE)</f>
        <v>1.4064555296974601</v>
      </c>
      <c r="AH30" s="435">
        <f>VLOOKUP($AB$30,$Q$8:$Z$72,8,FALSE)</f>
        <v>0.71942446043165476</v>
      </c>
      <c r="AI30" s="435">
        <f>VLOOKUP($AB$30,$Q$8:$Z$72,9,FALSE)</f>
        <v>-1.2410586080771753</v>
      </c>
      <c r="AJ30" s="434">
        <f>VLOOKUP($AB$30,$Q$8:$Z$72,10,FALSE)</f>
        <v>31.18452606335984</v>
      </c>
      <c r="AK30" s="115"/>
      <c r="AL30" s="440">
        <v>23</v>
      </c>
      <c r="AM30" s="422" t="str">
        <f>VLOOKUP($AL$30,$R$8:$Z$72,2,FALSE)</f>
        <v>5.P.46 Sharers and students in private rentals</v>
      </c>
      <c r="AN30" s="434">
        <f>VLOOKUP($AL$30,$R$8:$Z$72,3,FALSE)</f>
        <v>1</v>
      </c>
      <c r="AO30" s="435">
        <f>VLOOKUP($AL$30,$R$8:$Z$72,4,FALSE)</f>
        <v>0.43859649122807015</v>
      </c>
      <c r="AP30" s="434">
        <f>VLOOKUP($AL$30,$R$8:$Z$72,5,FALSE)</f>
        <v>93</v>
      </c>
      <c r="AQ30" s="435">
        <f>VLOOKUP($AL$30,$R$8:$Z$72,6,FALSE)</f>
        <v>0.9410098148335525</v>
      </c>
      <c r="AR30" s="435">
        <f>VLOOKUP($AL$30,$R$8:$Z$72,7,FALSE)</f>
        <v>1.0752688172043012</v>
      </c>
      <c r="AS30" s="435">
        <f>VLOOKUP($AL$30,$R$8:$Z$72,8,FALSE)</f>
        <v>-0.7857502841008841</v>
      </c>
      <c r="AT30" s="434">
        <f>VLOOKUP($AL$30,$R$8:$Z$72,9,FALSE)</f>
        <v>46.609130352763628</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43</v>
      </c>
      <c r="R31" s="437">
        <f>RANK(U31,$U$8:$U$72,0)+COUNTIF($U$8:U31,U31)-1</f>
        <v>43</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5.R.52 Socially renting families in terraces</v>
      </c>
      <c r="AD31" s="434">
        <f>VLOOKUP($AB$31,$Q$8:$Z$72,4,FALSE)</f>
        <v>1</v>
      </c>
      <c r="AE31" s="435">
        <f>VLOOKUP($AB$31,$Q$8:$Z$72,5,FALSE)</f>
        <v>0.43859649122807015</v>
      </c>
      <c r="AF31" s="434">
        <f>VLOOKUP($AB$31,$Q$8:$Z$72,6,FALSE)</f>
        <v>143</v>
      </c>
      <c r="AG31" s="435">
        <f>VLOOKUP($AB$31,$Q$8:$Z$72,7,FALSE)</f>
        <v>1.4469290701204087</v>
      </c>
      <c r="AH31" s="435">
        <f>VLOOKUP($AB$31,$Q$8:$Z$72,8,FALSE)</f>
        <v>0.69930069930069927</v>
      </c>
      <c r="AI31" s="435">
        <f>VLOOKUP($AB$31,$Q$8:$Z$72,9,FALSE)</f>
        <v>-1.2750068587727634</v>
      </c>
      <c r="AJ31" s="434">
        <f>VLOOKUP($AB$31,$Q$8:$Z$72,10,FALSE)</f>
        <v>30.312231628021102</v>
      </c>
      <c r="AK31" s="115"/>
      <c r="AL31" s="440">
        <v>24</v>
      </c>
      <c r="AM31" s="422" t="str">
        <f>VLOOKUP($AL$31,$R$8:$Z$72,2,FALSE)</f>
        <v>5.Q.49 Socially renting single adult households</v>
      </c>
      <c r="AN31" s="434">
        <f>VLOOKUP($AL$31,$R$8:$Z$72,3,FALSE)</f>
        <v>1</v>
      </c>
      <c r="AO31" s="435">
        <f>VLOOKUP($AL$31,$R$8:$Z$72,4,FALSE)</f>
        <v>0.43859649122807015</v>
      </c>
      <c r="AP31" s="434">
        <f>VLOOKUP($AL$31,$R$8:$Z$72,5,FALSE)</f>
        <v>139</v>
      </c>
      <c r="AQ31" s="435">
        <f>VLOOKUP($AL$31,$R$8:$Z$72,6,FALSE)</f>
        <v>1.4064555296974601</v>
      </c>
      <c r="AR31" s="435">
        <f>VLOOKUP($AL$31,$R$8:$Z$72,7,FALSE)</f>
        <v>0.71942446043165476</v>
      </c>
      <c r="AS31" s="435">
        <f>VLOOKUP($AL$31,$R$8:$Z$72,8,FALSE)</f>
        <v>-1.2410586080771753</v>
      </c>
      <c r="AT31" s="434">
        <f>VLOOKUP($AL$31,$R$8:$Z$72,9,FALSE)</f>
        <v>31.18452606335984</v>
      </c>
      <c r="AU31" s="115"/>
      <c r="AV31" s="115"/>
      <c r="AW31" s="115"/>
      <c r="BF31" s="115"/>
      <c r="BG31" s="115"/>
      <c r="BH31" s="115"/>
      <c r="BI31" s="115"/>
      <c r="BJ31" s="115"/>
      <c r="BK31" s="31"/>
      <c r="BM31" s="425"/>
      <c r="BN31" s="426"/>
      <c r="BP31" s="31"/>
      <c r="BQ31" s="31"/>
      <c r="BR31" s="31"/>
    </row>
    <row r="32" spans="2:70" ht="15" customHeight="1" x14ac:dyDescent="0.25">
      <c r="B32" s="233" t="s">
        <v>223</v>
      </c>
      <c r="C32" s="432">
        <v>0</v>
      </c>
      <c r="D32" s="432">
        <v>17</v>
      </c>
      <c r="F32" s="433" t="str">
        <f t="shared" si="0"/>
        <v>3.I.25 Privately renting students and house sharers</v>
      </c>
      <c r="G32" s="434">
        <f t="shared" si="0"/>
        <v>0</v>
      </c>
      <c r="H32" s="435">
        <f t="shared" si="0"/>
        <v>0</v>
      </c>
      <c r="I32" s="434">
        <f t="shared" si="0"/>
        <v>17</v>
      </c>
      <c r="J32" s="435">
        <f t="shared" si="0"/>
        <v>0.17201254679753111</v>
      </c>
      <c r="K32" s="435">
        <f t="shared" si="0"/>
        <v>0</v>
      </c>
      <c r="L32" s="435">
        <f t="shared" si="0"/>
        <v>-0.626788945920844</v>
      </c>
      <c r="M32" s="434">
        <f t="shared" si="0"/>
        <v>0</v>
      </c>
      <c r="N32" s="436"/>
      <c r="O32" s="437" t="str">
        <f t="shared" si="5"/>
        <v>3</v>
      </c>
      <c r="P32" s="437" t="str">
        <f t="shared" si="6"/>
        <v>3.I</v>
      </c>
      <c r="Q32" s="437">
        <f>RANK(Z32,$Z$8:$Z$72,0)+COUNTIF($Z$8:Z32,Z32)-1</f>
        <v>44</v>
      </c>
      <c r="R32" s="437">
        <f>RANK(U32,$U$8:$U$72,0)+COUNTIF($U$8:U32,U32)-1</f>
        <v>44</v>
      </c>
      <c r="S32" s="233" t="s">
        <v>223</v>
      </c>
      <c r="T32" s="438">
        <f t="shared" si="7"/>
        <v>0</v>
      </c>
      <c r="U32" s="439">
        <f t="shared" si="1"/>
        <v>0</v>
      </c>
      <c r="V32" s="438">
        <f t="shared" si="8"/>
        <v>17</v>
      </c>
      <c r="W32" s="439">
        <f t="shared" si="2"/>
        <v>0.17201254679753111</v>
      </c>
      <c r="X32" s="435">
        <f t="shared" si="3"/>
        <v>0</v>
      </c>
      <c r="Y32" s="435">
        <f t="shared" si="4"/>
        <v>-0.626788945920844</v>
      </c>
      <c r="Z32" s="434">
        <f t="shared" si="9"/>
        <v>0</v>
      </c>
      <c r="AA32" s="115"/>
      <c r="AB32" s="440">
        <v>25</v>
      </c>
      <c r="AC32" s="422" t="str">
        <f>VLOOKUP($AB$32,$Q$8:$Z$72,3,FALSE)</f>
        <v>5.R.51 Older, single-person households on the outskirts of town</v>
      </c>
      <c r="AD32" s="434">
        <f>VLOOKUP($AB$32,$Q$8:$Z$72,4,FALSE)</f>
        <v>1</v>
      </c>
      <c r="AE32" s="435">
        <f>VLOOKUP($AB$32,$Q$8:$Z$72,5,FALSE)</f>
        <v>0.43859649122807015</v>
      </c>
      <c r="AF32" s="434">
        <f>VLOOKUP($AB$32,$Q$8:$Z$72,6,FALSE)</f>
        <v>161</v>
      </c>
      <c r="AG32" s="435">
        <f>VLOOKUP($AB$32,$Q$8:$Z$72,7,FALSE)</f>
        <v>1.629060002023677</v>
      </c>
      <c r="AH32" s="435">
        <f>VLOOKUP($AB$32,$Q$8:$Z$72,8,FALSE)</f>
        <v>0.6211180124223602</v>
      </c>
      <c r="AI32" s="435">
        <f>VLOOKUP($AB$32,$Q$8:$Z$72,9,FALSE)</f>
        <v>-1.4199778199345054</v>
      </c>
      <c r="AJ32" s="434">
        <f>VLOOKUP($AB$32,$Q$8:$Z$72,10,FALSE)</f>
        <v>26.92328647706222</v>
      </c>
      <c r="AK32" s="115"/>
      <c r="AL32" s="440">
        <v>25</v>
      </c>
      <c r="AM32" s="422" t="str">
        <f>VLOOKUP($AL$32,$R$8:$Z$72,2,FALSE)</f>
        <v>5.R.51 Older, single-person households on the outskirts of town</v>
      </c>
      <c r="AN32" s="434">
        <f>VLOOKUP($AL$32,$R$8:$Z$72,3,FALSE)</f>
        <v>1</v>
      </c>
      <c r="AO32" s="435">
        <f>VLOOKUP($AL$32,$R$8:$Z$72,4,FALSE)</f>
        <v>0.43859649122807015</v>
      </c>
      <c r="AP32" s="434">
        <f>VLOOKUP($AL$32,$R$8:$Z$72,5,FALSE)</f>
        <v>161</v>
      </c>
      <c r="AQ32" s="435">
        <f>VLOOKUP($AL$32,$R$8:$Z$72,6,FALSE)</f>
        <v>1.629060002023677</v>
      </c>
      <c r="AR32" s="435">
        <f>VLOOKUP($AL$32,$R$8:$Z$72,7,FALSE)</f>
        <v>0.6211180124223602</v>
      </c>
      <c r="AS32" s="435">
        <f>VLOOKUP($AL$32,$R$8:$Z$72,8,FALSE)</f>
        <v>-1.4199778199345054</v>
      </c>
      <c r="AT32" s="434">
        <f>VLOOKUP($AL$32,$R$8:$Z$72,9,FALSE)</f>
        <v>26.92328647706222</v>
      </c>
      <c r="AU32" s="115"/>
      <c r="AV32" s="115"/>
      <c r="AW32" s="115"/>
      <c r="BF32" s="115"/>
      <c r="BG32" s="115"/>
      <c r="BH32" s="115"/>
      <c r="BI32" s="115"/>
      <c r="BJ32" s="115"/>
      <c r="BK32" s="31"/>
      <c r="BM32" s="425"/>
      <c r="BN32" s="426"/>
    </row>
    <row r="33" spans="2:69" ht="15" customHeight="1" x14ac:dyDescent="0.25">
      <c r="B33" s="233" t="s">
        <v>224</v>
      </c>
      <c r="C33" s="432">
        <v>10</v>
      </c>
      <c r="D33" s="432">
        <v>82</v>
      </c>
      <c r="F33" s="433" t="str">
        <f t="shared" si="0"/>
        <v>3.I.26 Younger couples and singles in flats</v>
      </c>
      <c r="G33" s="434">
        <f t="shared" si="0"/>
        <v>10</v>
      </c>
      <c r="H33" s="435">
        <f t="shared" si="0"/>
        <v>4.3859649122807012</v>
      </c>
      <c r="I33" s="434">
        <f t="shared" si="0"/>
        <v>82</v>
      </c>
      <c r="J33" s="435">
        <f t="shared" si="0"/>
        <v>0.8297075786704442</v>
      </c>
      <c r="K33" s="435">
        <f t="shared" si="0"/>
        <v>12.195121951219512</v>
      </c>
      <c r="L33" s="435">
        <f t="shared" si="0"/>
        <v>5.9198033128550591</v>
      </c>
      <c r="M33" s="434">
        <f t="shared" si="0"/>
        <v>528.6157466837825</v>
      </c>
      <c r="N33" s="436"/>
      <c r="O33" s="437" t="str">
        <f t="shared" si="5"/>
        <v>3</v>
      </c>
      <c r="P33" s="437" t="str">
        <f t="shared" si="6"/>
        <v>3.I</v>
      </c>
      <c r="Q33" s="437">
        <f>RANK(Z33,$Z$8:$Z$72,0)+COUNTIF($Z$8:Z33,Z33)-1</f>
        <v>1</v>
      </c>
      <c r="R33" s="437">
        <f>RANK(U33,$U$8:$U$72,0)+COUNTIF($U$8:U33,U33)-1</f>
        <v>9</v>
      </c>
      <c r="S33" s="233" t="s">
        <v>224</v>
      </c>
      <c r="T33" s="438">
        <f t="shared" si="7"/>
        <v>10</v>
      </c>
      <c r="U33" s="439">
        <f t="shared" si="1"/>
        <v>4.3859649122807012</v>
      </c>
      <c r="V33" s="438">
        <f t="shared" si="8"/>
        <v>82</v>
      </c>
      <c r="W33" s="439">
        <f t="shared" si="2"/>
        <v>0.8297075786704442</v>
      </c>
      <c r="X33" s="435">
        <f t="shared" si="3"/>
        <v>12.195121951219512</v>
      </c>
      <c r="Y33" s="435">
        <f t="shared" si="4"/>
        <v>5.9198033128550591</v>
      </c>
      <c r="Z33" s="434">
        <f t="shared" si="9"/>
        <v>528.6157466837825</v>
      </c>
      <c r="AA33" s="115"/>
      <c r="AB33" s="440">
        <v>26</v>
      </c>
      <c r="AC33" s="422" t="str">
        <f>VLOOKUP($AB$33,$Q$8:$Z$72,3,FALSE)</f>
        <v>3.J.27 Professional families and couples in suburban, owner-occupied areas</v>
      </c>
      <c r="AD33" s="434">
        <f>VLOOKUP($AB$33,$Q$8:$Z$72,4,FALSE)</f>
        <v>1</v>
      </c>
      <c r="AE33" s="435">
        <f>VLOOKUP($AB$33,$Q$8:$Z$72,5,FALSE)</f>
        <v>0.43859649122807015</v>
      </c>
      <c r="AF33" s="434">
        <f>VLOOKUP($AB$33,$Q$8:$Z$72,6,FALSE)</f>
        <v>247</v>
      </c>
      <c r="AG33" s="435">
        <f>VLOOKUP($AB$33,$Q$8:$Z$72,7,FALSE)</f>
        <v>2.4992411211170698</v>
      </c>
      <c r="AH33" s="435">
        <f>VLOOKUP($AB$33,$Q$8:$Z$72,8,FALSE)</f>
        <v>0.40485829959514169</v>
      </c>
      <c r="AI33" s="435">
        <f>VLOOKUP($AB$33,$Q$8:$Z$72,9,FALSE)</f>
        <v>-1.9932531000325078</v>
      </c>
      <c r="AJ33" s="434">
        <f>VLOOKUP($AB$33,$Q$8:$Z$72,10,FALSE)</f>
        <v>17.549186732012213</v>
      </c>
      <c r="AK33" s="115"/>
      <c r="AL33" s="440">
        <v>26</v>
      </c>
      <c r="AM33" s="422" t="str">
        <f>VLOOKUP($AL$33,$R$8:$Z$72,2,FALSE)</f>
        <v>5.R.52 Socially renting families in terraces</v>
      </c>
      <c r="AN33" s="434">
        <f>VLOOKUP($AL$33,$R$8:$Z$72,3,FALSE)</f>
        <v>1</v>
      </c>
      <c r="AO33" s="435">
        <f>VLOOKUP($AL$33,$R$8:$Z$72,4,FALSE)</f>
        <v>0.43859649122807015</v>
      </c>
      <c r="AP33" s="434">
        <f>VLOOKUP($AL$33,$R$8:$Z$72,5,FALSE)</f>
        <v>143</v>
      </c>
      <c r="AQ33" s="435">
        <f>VLOOKUP($AL$33,$R$8:$Z$72,6,FALSE)</f>
        <v>1.4469290701204087</v>
      </c>
      <c r="AR33" s="435">
        <f>VLOOKUP($AL$33,$R$8:$Z$72,7,FALSE)</f>
        <v>0.69930069930069927</v>
      </c>
      <c r="AS33" s="435">
        <f>VLOOKUP($AL$33,$R$8:$Z$72,8,FALSE)</f>
        <v>-1.2750068587727634</v>
      </c>
      <c r="AT33" s="434">
        <f>VLOOKUP($AL$33,$R$8:$Z$72,9,FALSE)</f>
        <v>30.312231628021102</v>
      </c>
      <c r="AU33" s="115"/>
      <c r="AV33" s="115"/>
      <c r="AW33" s="115"/>
      <c r="BF33" s="115"/>
      <c r="BG33" s="115"/>
      <c r="BH33" s="115"/>
      <c r="BI33" s="115"/>
      <c r="BJ33" s="115"/>
      <c r="BK33" s="31"/>
      <c r="BM33" s="441"/>
      <c r="BN33" s="426"/>
    </row>
    <row r="34" spans="2:69" ht="15" customHeight="1" x14ac:dyDescent="0.25">
      <c r="B34" s="233" t="s">
        <v>225</v>
      </c>
      <c r="C34" s="432">
        <v>1</v>
      </c>
      <c r="D34" s="432">
        <v>247</v>
      </c>
      <c r="F34" s="433" t="str">
        <f t="shared" si="0"/>
        <v>3.J.27 Professional families and couples in suburban, owner-occupied areas</v>
      </c>
      <c r="G34" s="434">
        <f t="shared" si="0"/>
        <v>1</v>
      </c>
      <c r="H34" s="435">
        <f t="shared" si="0"/>
        <v>0.43859649122807015</v>
      </c>
      <c r="I34" s="434">
        <f t="shared" si="0"/>
        <v>247</v>
      </c>
      <c r="J34" s="435">
        <f t="shared" si="0"/>
        <v>2.4992411211170698</v>
      </c>
      <c r="K34" s="435">
        <f t="shared" si="0"/>
        <v>0.40485829959514169</v>
      </c>
      <c r="L34" s="435">
        <f t="shared" si="0"/>
        <v>-1.9932531000325078</v>
      </c>
      <c r="M34" s="434">
        <f t="shared" si="0"/>
        <v>17.549186732012213</v>
      </c>
      <c r="N34" s="436"/>
      <c r="O34" s="437" t="str">
        <f t="shared" si="5"/>
        <v>3</v>
      </c>
      <c r="P34" s="437" t="str">
        <f t="shared" si="6"/>
        <v>3.J</v>
      </c>
      <c r="Q34" s="437">
        <f>RANK(Z34,$Z$8:$Z$72,0)+COUNTIF($Z$8:Z34,Z34)-1</f>
        <v>26</v>
      </c>
      <c r="R34" s="437">
        <f>RANK(U34,$U$8:$U$72,0)+COUNTIF($U$8:U34,U34)-1</f>
        <v>21</v>
      </c>
      <c r="S34" s="233" t="s">
        <v>225</v>
      </c>
      <c r="T34" s="438">
        <f t="shared" si="7"/>
        <v>1</v>
      </c>
      <c r="U34" s="439">
        <f t="shared" si="1"/>
        <v>0.43859649122807015</v>
      </c>
      <c r="V34" s="438">
        <f t="shared" si="8"/>
        <v>247</v>
      </c>
      <c r="W34" s="439">
        <f t="shared" si="2"/>
        <v>2.4992411211170698</v>
      </c>
      <c r="X34" s="435">
        <f t="shared" si="3"/>
        <v>0.40485829959514169</v>
      </c>
      <c r="Y34" s="435">
        <f t="shared" si="4"/>
        <v>-1.9932531000325078</v>
      </c>
      <c r="Z34" s="434">
        <f t="shared" si="9"/>
        <v>17.549186732012213</v>
      </c>
      <c r="AA34" s="115"/>
      <c r="AB34" s="440">
        <v>27</v>
      </c>
      <c r="AC34" s="422" t="str">
        <f>VLOOKUP($AB$34,$Q$8:$Z$72,3,FALSE)</f>
        <v>2.D.9 Families and couples in comfortable homes</v>
      </c>
      <c r="AD34" s="434">
        <f>VLOOKUP($AB$34,$Q$8:$Z$72,4,FALSE)</f>
        <v>1</v>
      </c>
      <c r="AE34" s="435">
        <f>VLOOKUP($AB$34,$Q$8:$Z$72,5,FALSE)</f>
        <v>0.43859649122807015</v>
      </c>
      <c r="AF34" s="434">
        <f>VLOOKUP($AB$34,$Q$8:$Z$72,6,FALSE)</f>
        <v>304</v>
      </c>
      <c r="AG34" s="435">
        <f>VLOOKUP($AB$34,$Q$8:$Z$72,7,FALSE)</f>
        <v>3.0759890721440857</v>
      </c>
      <c r="AH34" s="435">
        <f>VLOOKUP($AB$34,$Q$8:$Z$72,8,FALSE)</f>
        <v>0.3289473684210526</v>
      </c>
      <c r="AI34" s="435">
        <f>VLOOKUP($AB$34,$Q$8:$Z$72,9,FALSE)</f>
        <v>-2.306397298023338</v>
      </c>
      <c r="AJ34" s="434">
        <f>VLOOKUP($AB$34,$Q$8:$Z$72,10,FALSE)</f>
        <v>14.258714219759927</v>
      </c>
      <c r="AK34" s="115"/>
      <c r="AL34" s="440">
        <v>27</v>
      </c>
      <c r="AM34" s="422" t="str">
        <f>VLOOKUP($AL$34,$R$8:$Z$72,2,FALSE)</f>
        <v>6.T.57 Older renters in flats and tenements</v>
      </c>
      <c r="AN34" s="434">
        <f>VLOOKUP($AL$34,$R$8:$Z$72,3,FALSE)</f>
        <v>1</v>
      </c>
      <c r="AO34" s="435">
        <f>VLOOKUP($AL$34,$R$8:$Z$72,4,FALSE)</f>
        <v>0.43859649122807015</v>
      </c>
      <c r="AP34" s="434">
        <f>VLOOKUP($AL$34,$R$8:$Z$72,5,FALSE)</f>
        <v>119</v>
      </c>
      <c r="AQ34" s="435">
        <f>VLOOKUP($AL$34,$R$8:$Z$72,6,FALSE)</f>
        <v>1.2040878275827178</v>
      </c>
      <c r="AR34" s="435">
        <f>VLOOKUP($AL$34,$R$8:$Z$72,7,FALSE)</f>
        <v>0.84033613445378152</v>
      </c>
      <c r="AS34" s="435">
        <f>VLOOKUP($AL$34,$R$8:$Z$72,8,FALSE)</f>
        <v>-1.0597639270341668</v>
      </c>
      <c r="AT34" s="434">
        <f>VLOOKUP($AL$34,$R$8:$Z$72,9,FALSE)</f>
        <v>36.42562288073124</v>
      </c>
      <c r="AU34" s="115"/>
      <c r="AV34" s="115"/>
      <c r="AW34" s="115"/>
      <c r="BF34" s="115"/>
      <c r="BG34" s="115"/>
      <c r="BH34" s="115"/>
      <c r="BI34" s="115"/>
      <c r="BJ34" s="115"/>
      <c r="BK34" s="31"/>
      <c r="BM34" s="441"/>
      <c r="BN34" s="426"/>
    </row>
    <row r="35" spans="2:69" ht="15" customHeight="1" x14ac:dyDescent="0.25">
      <c r="B35" s="233" t="s">
        <v>226</v>
      </c>
      <c r="C35" s="432">
        <v>13</v>
      </c>
      <c r="D35" s="432">
        <v>116</v>
      </c>
      <c r="F35" s="433" t="str">
        <f t="shared" si="0"/>
        <v>3.J.28 Families and couples in terraces</v>
      </c>
      <c r="G35" s="434">
        <f t="shared" si="0"/>
        <v>13</v>
      </c>
      <c r="H35" s="435">
        <f t="shared" si="0"/>
        <v>5.7017543859649118</v>
      </c>
      <c r="I35" s="434">
        <f t="shared" si="0"/>
        <v>116</v>
      </c>
      <c r="J35" s="435">
        <f t="shared" si="0"/>
        <v>1.1737326722655064</v>
      </c>
      <c r="K35" s="435">
        <f t="shared" si="0"/>
        <v>11.206896551724139</v>
      </c>
      <c r="L35" s="435">
        <f t="shared" si="0"/>
        <v>6.348266223194047</v>
      </c>
      <c r="M35" s="434">
        <f t="shared" si="0"/>
        <v>485.77964307320025</v>
      </c>
      <c r="N35" s="436"/>
      <c r="O35" s="437" t="str">
        <f t="shared" si="5"/>
        <v>3</v>
      </c>
      <c r="P35" s="437" t="str">
        <f t="shared" si="6"/>
        <v>3.J</v>
      </c>
      <c r="Q35" s="437">
        <f>RANK(Z35,$Z$8:$Z$72,0)+COUNTIF($Z$8:Z35,Z35)-1</f>
        <v>2</v>
      </c>
      <c r="R35" s="437">
        <f>RANK(U35,$U$8:$U$72,0)+COUNTIF($U$8:U35,U35)-1</f>
        <v>8</v>
      </c>
      <c r="S35" s="233" t="s">
        <v>226</v>
      </c>
      <c r="T35" s="438">
        <f t="shared" si="7"/>
        <v>13</v>
      </c>
      <c r="U35" s="439">
        <f t="shared" si="1"/>
        <v>5.7017543859649118</v>
      </c>
      <c r="V35" s="438">
        <f t="shared" si="8"/>
        <v>116</v>
      </c>
      <c r="W35" s="439">
        <f t="shared" si="2"/>
        <v>1.1737326722655064</v>
      </c>
      <c r="X35" s="435">
        <f t="shared" si="3"/>
        <v>11.206896551724139</v>
      </c>
      <c r="Y35" s="435">
        <f t="shared" si="4"/>
        <v>6.348266223194047</v>
      </c>
      <c r="Z35" s="434">
        <f t="shared" si="9"/>
        <v>485.77964307320025</v>
      </c>
      <c r="AA35" s="115"/>
      <c r="AB35" s="440">
        <v>28</v>
      </c>
      <c r="AC35" s="422" t="str">
        <f>VLOOKUP($AB$35,$Q$8:$Z$72,3,FALSE)</f>
        <v>1.A.1 High-flyers in luxury apartments and townhouses</v>
      </c>
      <c r="AD35" s="434">
        <f>VLOOKUP($AB$35,$Q$8:$Z$72,4,FALSE)</f>
        <v>0</v>
      </c>
      <c r="AE35" s="435">
        <f>VLOOKUP($AB$35,$Q$8:$Z$72,5,FALSE)</f>
        <v>0</v>
      </c>
      <c r="AF35" s="434">
        <f>VLOOKUP($AB$35,$Q$8:$Z$72,6,FALSE)</f>
        <v>0</v>
      </c>
      <c r="AG35" s="435">
        <f>VLOOKUP($AB$35,$Q$8:$Z$72,7,FALSE)</f>
        <v>0</v>
      </c>
      <c r="AH35" s="435">
        <f>VLOOKUP($AB$35,$Q$8:$Z$72,8,FALSE)</f>
        <v>0</v>
      </c>
      <c r="AI35" s="435">
        <f>VLOOKUP($AB$35,$Q$8:$Z$72,9,FALSE)</f>
        <v>0</v>
      </c>
      <c r="AJ35" s="434">
        <f>VLOOKUP($AB$35,$Q$8:$Z$72,10,FALSE)</f>
        <v>0</v>
      </c>
      <c r="AK35" s="115"/>
      <c r="AL35" s="440">
        <v>28</v>
      </c>
      <c r="AM35" s="422" t="str">
        <f>VLOOKUP($AL$35,$R$8:$Z$72,2,FALSE)</f>
        <v>1.A.1 High-flyers in luxury apartments and townhouses</v>
      </c>
      <c r="AN35" s="434">
        <f>VLOOKUP($AL$35,$R$8:$Z$72,3,FALSE)</f>
        <v>0</v>
      </c>
      <c r="AO35" s="435">
        <f>VLOOKUP($AL$35,$R$8:$Z$72,4,FALSE)</f>
        <v>0</v>
      </c>
      <c r="AP35" s="434">
        <f>VLOOKUP($AL$35,$R$8:$Z$72,5,FALSE)</f>
        <v>0</v>
      </c>
      <c r="AQ35" s="435">
        <f>VLOOKUP($AL$35,$R$8:$Z$72,6,FALSE)</f>
        <v>0</v>
      </c>
      <c r="AR35" s="435">
        <f>VLOOKUP($AL$35,$R$8:$Z$72,7,FALSE)</f>
        <v>0</v>
      </c>
      <c r="AS35" s="435">
        <f>VLOOKUP($AL$35,$R$8:$Z$72,8,FALSE)</f>
        <v>0</v>
      </c>
      <c r="AT35" s="434">
        <f>VLOOKUP($AL$35,$R$8:$Z$72,9,FALSE)</f>
        <v>0</v>
      </c>
      <c r="AU35" s="115"/>
      <c r="AV35" s="115"/>
      <c r="AW35" s="115"/>
      <c r="BF35" s="115"/>
      <c r="BG35" s="115"/>
      <c r="BH35" s="115"/>
      <c r="BI35" s="115"/>
      <c r="BJ35" s="115"/>
      <c r="BK35" s="31"/>
      <c r="BM35" s="441"/>
      <c r="BN35" s="426"/>
    </row>
    <row r="36" spans="2:69" ht="15" customHeight="1" x14ac:dyDescent="0.25">
      <c r="B36" s="233" t="s">
        <v>227</v>
      </c>
      <c r="C36" s="432">
        <v>15</v>
      </c>
      <c r="D36" s="432">
        <v>526</v>
      </c>
      <c r="F36" s="433" t="str">
        <f t="shared" si="0"/>
        <v>4.K.29 Senior home-owning couples</v>
      </c>
      <c r="G36" s="434">
        <f t="shared" si="0"/>
        <v>15</v>
      </c>
      <c r="H36" s="435">
        <f t="shared" si="0"/>
        <v>6.5789473684210522</v>
      </c>
      <c r="I36" s="434">
        <f t="shared" si="0"/>
        <v>526</v>
      </c>
      <c r="J36" s="435">
        <f t="shared" si="0"/>
        <v>5.3222705656177274</v>
      </c>
      <c r="K36" s="435">
        <f t="shared" si="0"/>
        <v>2.8517110266159698</v>
      </c>
      <c r="L36" s="435">
        <f t="shared" si="0"/>
        <v>0.84531510696151313</v>
      </c>
      <c r="M36" s="434">
        <f t="shared" si="0"/>
        <v>123.61166700020011</v>
      </c>
      <c r="N36" s="436"/>
      <c r="O36" s="437" t="str">
        <f t="shared" si="5"/>
        <v>4</v>
      </c>
      <c r="P36" s="437" t="str">
        <f t="shared" si="6"/>
        <v>4.K</v>
      </c>
      <c r="Q36" s="437">
        <f>RANK(Z36,$Z$8:$Z$72,0)+COUNTIF($Z$8:Z36,Z36)-1</f>
        <v>9</v>
      </c>
      <c r="R36" s="437">
        <f>RANK(U36,$U$8:$U$72,0)+COUNTIF($U$8:U36,U36)-1</f>
        <v>6</v>
      </c>
      <c r="S36" s="233" t="s">
        <v>227</v>
      </c>
      <c r="T36" s="438">
        <f t="shared" si="7"/>
        <v>15</v>
      </c>
      <c r="U36" s="439">
        <f t="shared" si="1"/>
        <v>6.5789473684210522</v>
      </c>
      <c r="V36" s="438">
        <f t="shared" si="8"/>
        <v>526</v>
      </c>
      <c r="W36" s="439">
        <f t="shared" si="2"/>
        <v>5.3222705656177274</v>
      </c>
      <c r="X36" s="435">
        <f t="shared" si="3"/>
        <v>2.8517110266159698</v>
      </c>
      <c r="Y36" s="435">
        <f t="shared" si="4"/>
        <v>0.84531510696151313</v>
      </c>
      <c r="Z36" s="434">
        <f t="shared" si="9"/>
        <v>123.61166700020011</v>
      </c>
      <c r="AA36" s="115"/>
      <c r="AB36" s="440">
        <v>29</v>
      </c>
      <c r="AC36" s="422" t="str">
        <f>VLOOKUP($AB$36,$Q$8:$Z$72,3,FALSE)</f>
        <v>1.A.2 Wealthy, gentrified areas</v>
      </c>
      <c r="AD36" s="434">
        <f>VLOOKUP($AB$36,$Q$8:$Z$72,4,FALSE)</f>
        <v>0</v>
      </c>
      <c r="AE36" s="435">
        <f>VLOOKUP($AB$36,$Q$8:$Z$72,5,FALSE)</f>
        <v>0</v>
      </c>
      <c r="AF36" s="434">
        <f>VLOOKUP($AB$36,$Q$8:$Z$72,6,FALSE)</f>
        <v>0</v>
      </c>
      <c r="AG36" s="435">
        <f>VLOOKUP($AB$36,$Q$8:$Z$72,7,FALSE)</f>
        <v>0</v>
      </c>
      <c r="AH36" s="435">
        <f>VLOOKUP($AB$36,$Q$8:$Z$72,8,FALSE)</f>
        <v>0</v>
      </c>
      <c r="AI36" s="435">
        <f>VLOOKUP($AB$36,$Q$8:$Z$72,9,FALSE)</f>
        <v>0</v>
      </c>
      <c r="AJ36" s="434">
        <f>VLOOKUP($AB$36,$Q$8:$Z$72,10,FALSE)</f>
        <v>0</v>
      </c>
      <c r="AK36" s="115"/>
      <c r="AL36" s="440">
        <v>29</v>
      </c>
      <c r="AM36" s="422" t="str">
        <f>VLOOKUP($AL$36,$R$8:$Z$72,2,FALSE)</f>
        <v>1.A.2 Wealthy, gentrified areas</v>
      </c>
      <c r="AN36" s="434">
        <f>VLOOKUP($AL$36,$R$8:$Z$72,3,FALSE)</f>
        <v>0</v>
      </c>
      <c r="AO36" s="435">
        <f>VLOOKUP($AL$36,$R$8:$Z$72,4,FALSE)</f>
        <v>0</v>
      </c>
      <c r="AP36" s="434">
        <f>VLOOKUP($AL$36,$R$8:$Z$72,5,FALSE)</f>
        <v>0</v>
      </c>
      <c r="AQ36" s="435">
        <f>VLOOKUP($AL$36,$R$8:$Z$72,6,FALSE)</f>
        <v>0</v>
      </c>
      <c r="AR36" s="435">
        <f>VLOOKUP($AL$36,$R$8:$Z$72,7,FALSE)</f>
        <v>0</v>
      </c>
      <c r="AS36" s="435">
        <f>VLOOKUP($AL$36,$R$8:$Z$72,8,FALSE)</f>
        <v>0</v>
      </c>
      <c r="AT36" s="434">
        <f>VLOOKUP($AL$36,$R$8:$Z$72,9,FALSE)</f>
        <v>0</v>
      </c>
      <c r="AU36" s="115"/>
      <c r="AV36" s="115"/>
      <c r="AW36" s="115"/>
      <c r="BF36" s="115"/>
      <c r="BG36" s="115"/>
      <c r="BH36" s="115"/>
      <c r="BI36" s="115"/>
      <c r="BJ36" s="115"/>
      <c r="BK36" s="31"/>
      <c r="BM36" s="441"/>
      <c r="BN36" s="426"/>
    </row>
    <row r="37" spans="2:69" ht="15" customHeight="1" x14ac:dyDescent="0.25">
      <c r="B37" s="233" t="s">
        <v>228</v>
      </c>
      <c r="C37" s="432">
        <v>6</v>
      </c>
      <c r="D37" s="432">
        <v>300</v>
      </c>
      <c r="F37" s="433" t="str">
        <f t="shared" si="0"/>
        <v>4.K.30 Empty nesters in owner-occupied detached homes</v>
      </c>
      <c r="G37" s="434">
        <f t="shared" si="0"/>
        <v>6</v>
      </c>
      <c r="H37" s="435">
        <f t="shared" si="0"/>
        <v>2.6315789473684208</v>
      </c>
      <c r="I37" s="434">
        <f t="shared" si="0"/>
        <v>300</v>
      </c>
      <c r="J37" s="435">
        <f t="shared" si="0"/>
        <v>3.0355155317211375</v>
      </c>
      <c r="K37" s="435">
        <f t="shared" si="0"/>
        <v>2</v>
      </c>
      <c r="L37" s="435">
        <f t="shared" si="0"/>
        <v>-0.35551508750488958</v>
      </c>
      <c r="M37" s="434">
        <f t="shared" si="0"/>
        <v>86.692982456140328</v>
      </c>
      <c r="N37" s="436"/>
      <c r="O37" s="437" t="str">
        <f t="shared" si="5"/>
        <v>4</v>
      </c>
      <c r="P37" s="437" t="str">
        <f t="shared" si="6"/>
        <v>4.K</v>
      </c>
      <c r="Q37" s="437">
        <f>RANK(Z37,$Z$8:$Z$72,0)+COUNTIF($Z$8:Z37,Z37)-1</f>
        <v>14</v>
      </c>
      <c r="R37" s="437">
        <f>RANK(U37,$U$8:$U$72,0)+COUNTIF($U$8:U37,U37)-1</f>
        <v>11</v>
      </c>
      <c r="S37" s="233" t="s">
        <v>228</v>
      </c>
      <c r="T37" s="438">
        <f t="shared" si="7"/>
        <v>6</v>
      </c>
      <c r="U37" s="439">
        <f t="shared" si="1"/>
        <v>2.6315789473684208</v>
      </c>
      <c r="V37" s="438">
        <f t="shared" si="8"/>
        <v>300</v>
      </c>
      <c r="W37" s="439">
        <f t="shared" si="2"/>
        <v>3.0355155317211375</v>
      </c>
      <c r="X37" s="435">
        <f t="shared" si="3"/>
        <v>2</v>
      </c>
      <c r="Y37" s="435">
        <f t="shared" si="4"/>
        <v>-0.35551508750488958</v>
      </c>
      <c r="Z37" s="434">
        <f t="shared" si="9"/>
        <v>86.692982456140328</v>
      </c>
      <c r="AA37" s="115"/>
      <c r="AB37" s="440">
        <v>30</v>
      </c>
      <c r="AC37" s="422" t="str">
        <f>VLOOKUP($AB$37,$Q$8:$Z$72,3,FALSE)</f>
        <v>1.A.3 Asset-rich, out-of-town older families</v>
      </c>
      <c r="AD37" s="434">
        <f>VLOOKUP($AB$37,$Q$8:$Z$72,4,FALSE)</f>
        <v>0</v>
      </c>
      <c r="AE37" s="435">
        <f>VLOOKUP($AB$37,$Q$8:$Z$72,5,FALSE)</f>
        <v>0</v>
      </c>
      <c r="AF37" s="434">
        <f>VLOOKUP($AB$37,$Q$8:$Z$72,6,FALSE)</f>
        <v>0</v>
      </c>
      <c r="AG37" s="435">
        <f>VLOOKUP($AB$37,$Q$8:$Z$72,7,FALSE)</f>
        <v>0</v>
      </c>
      <c r="AH37" s="435">
        <f>VLOOKUP($AB$37,$Q$8:$Z$72,8,FALSE)</f>
        <v>0</v>
      </c>
      <c r="AI37" s="435">
        <f>VLOOKUP($AB$37,$Q$8:$Z$72,9,FALSE)</f>
        <v>0</v>
      </c>
      <c r="AJ37" s="434">
        <f>VLOOKUP($AB$37,$Q$8:$Z$72,10,FALSE)</f>
        <v>0</v>
      </c>
      <c r="AK37" s="115"/>
      <c r="AL37" s="440">
        <v>30</v>
      </c>
      <c r="AM37" s="422" t="str">
        <f>VLOOKUP($AL$37,$R$8:$Z$72,2,FALSE)</f>
        <v>1.A.3 Asset-rich, out-of-town older families</v>
      </c>
      <c r="AN37" s="434">
        <f>VLOOKUP($AL$37,$R$8:$Z$72,3,FALSE)</f>
        <v>0</v>
      </c>
      <c r="AO37" s="435">
        <f>VLOOKUP($AL$37,$R$8:$Z$72,4,FALSE)</f>
        <v>0</v>
      </c>
      <c r="AP37" s="434">
        <f>VLOOKUP($AL$37,$R$8:$Z$72,5,FALSE)</f>
        <v>0</v>
      </c>
      <c r="AQ37" s="435">
        <f>VLOOKUP($AL$37,$R$8:$Z$72,6,FALSE)</f>
        <v>0</v>
      </c>
      <c r="AR37" s="435">
        <f>VLOOKUP($AL$37,$R$8:$Z$72,7,FALSE)</f>
        <v>0</v>
      </c>
      <c r="AS37" s="435">
        <f>VLOOKUP($AL$37,$R$8:$Z$72,8,FALSE)</f>
        <v>0</v>
      </c>
      <c r="AT37" s="434">
        <f>VLOOKUP($AL$37,$R$8:$Z$72,9,FALSE)</f>
        <v>0</v>
      </c>
      <c r="AU37" s="115"/>
      <c r="AV37" s="115"/>
      <c r="AW37" s="115"/>
      <c r="BF37" s="115"/>
      <c r="BG37" s="115"/>
      <c r="BH37" s="115"/>
      <c r="BI37" s="115"/>
      <c r="BJ37" s="115"/>
      <c r="BK37" s="31"/>
      <c r="BM37" s="441"/>
      <c r="BN37" s="426"/>
    </row>
    <row r="38" spans="2:69" ht="15" customHeight="1" x14ac:dyDescent="0.25">
      <c r="B38" s="233" t="s">
        <v>229</v>
      </c>
      <c r="C38" s="432">
        <v>0</v>
      </c>
      <c r="D38" s="432">
        <v>59</v>
      </c>
      <c r="F38" s="433" t="str">
        <f t="shared" si="0"/>
        <v>4.K.31 Comfortable, home-owning families and empty nesters</v>
      </c>
      <c r="G38" s="434">
        <f t="shared" si="0"/>
        <v>0</v>
      </c>
      <c r="H38" s="435">
        <f t="shared" si="0"/>
        <v>0</v>
      </c>
      <c r="I38" s="434">
        <f t="shared" si="0"/>
        <v>59</v>
      </c>
      <c r="J38" s="435">
        <f t="shared" si="0"/>
        <v>0.59698472123849033</v>
      </c>
      <c r="K38" s="435">
        <f t="shared" si="0"/>
        <v>0</v>
      </c>
      <c r="L38" s="435">
        <f t="shared" si="0"/>
        <v>-1.1701707885035846</v>
      </c>
      <c r="M38" s="434">
        <f t="shared" si="0"/>
        <v>0</v>
      </c>
      <c r="N38" s="436"/>
      <c r="O38" s="437" t="str">
        <f t="shared" si="5"/>
        <v>4</v>
      </c>
      <c r="P38" s="437" t="str">
        <f t="shared" si="6"/>
        <v>4.K</v>
      </c>
      <c r="Q38" s="437">
        <f>RANK(Z38,$Z$8:$Z$72,0)+COUNTIF($Z$8:Z38,Z38)-1</f>
        <v>45</v>
      </c>
      <c r="R38" s="437">
        <f>RANK(U38,$U$8:$U$72,0)+COUNTIF($U$8:U38,U38)-1</f>
        <v>45</v>
      </c>
      <c r="S38" s="233" t="s">
        <v>229</v>
      </c>
      <c r="T38" s="438">
        <f t="shared" si="7"/>
        <v>0</v>
      </c>
      <c r="U38" s="439">
        <f t="shared" si="1"/>
        <v>0</v>
      </c>
      <c r="V38" s="438">
        <f t="shared" si="8"/>
        <v>59</v>
      </c>
      <c r="W38" s="439">
        <f t="shared" si="2"/>
        <v>0.59698472123849033</v>
      </c>
      <c r="X38" s="435">
        <f t="shared" si="3"/>
        <v>0</v>
      </c>
      <c r="Y38" s="435">
        <f t="shared" si="4"/>
        <v>-1.1701707885035846</v>
      </c>
      <c r="Z38" s="434">
        <f t="shared" si="9"/>
        <v>0</v>
      </c>
      <c r="AA38" s="115"/>
      <c r="AB38" s="440">
        <v>31</v>
      </c>
      <c r="AC38" s="422" t="str">
        <f>VLOOKUP($AB$38,$Q$8:$Z$72,3,FALSE)</f>
        <v>1.B.4 High-end professionals in city flats</v>
      </c>
      <c r="AD38" s="434">
        <f>VLOOKUP($AB$38,$Q$8:$Z$72,4,FALSE)</f>
        <v>0</v>
      </c>
      <c r="AE38" s="435">
        <f>VLOOKUP($AB$38,$Q$8:$Z$72,5,FALSE)</f>
        <v>0</v>
      </c>
      <c r="AF38" s="434">
        <f>VLOOKUP($AB$38,$Q$8:$Z$72,6,FALSE)</f>
        <v>1</v>
      </c>
      <c r="AG38" s="435">
        <f>VLOOKUP($AB$38,$Q$8:$Z$72,7,FALSE)</f>
        <v>1.0118385105737124E-2</v>
      </c>
      <c r="AH38" s="435">
        <f>VLOOKUP($AB$38,$Q$8:$Z$72,8,FALSE)</f>
        <v>0</v>
      </c>
      <c r="AI38" s="435">
        <f>VLOOKUP($AB$38,$Q$8:$Z$72,9,FALSE)</f>
        <v>-0.15189553179882975</v>
      </c>
      <c r="AJ38" s="434">
        <f>VLOOKUP($AB$38,$Q$8:$Z$72,10,FALSE)</f>
        <v>0</v>
      </c>
      <c r="AK38" s="115"/>
      <c r="AL38" s="440">
        <v>31</v>
      </c>
      <c r="AM38" s="422" t="str">
        <f>VLOOKUP($AL$38,$R$8:$Z$72,2,FALSE)</f>
        <v>1.B.4 High-end professionals in city flats</v>
      </c>
      <c r="AN38" s="434">
        <f>VLOOKUP($AL$38,$R$8:$Z$72,3,FALSE)</f>
        <v>0</v>
      </c>
      <c r="AO38" s="435">
        <f>VLOOKUP($AL$38,$R$8:$Z$72,4,FALSE)</f>
        <v>0</v>
      </c>
      <c r="AP38" s="434">
        <f>VLOOKUP($AL$38,$R$8:$Z$72,5,FALSE)</f>
        <v>1</v>
      </c>
      <c r="AQ38" s="435">
        <f>VLOOKUP($AL$38,$R$8:$Z$72,6,FALSE)</f>
        <v>1.0118385105737124E-2</v>
      </c>
      <c r="AR38" s="435">
        <f>VLOOKUP($AL$38,$R$8:$Z$72,7,FALSE)</f>
        <v>0</v>
      </c>
      <c r="AS38" s="435">
        <f>VLOOKUP($AL$38,$R$8:$Z$72,8,FALSE)</f>
        <v>-0.15189553179882975</v>
      </c>
      <c r="AT38" s="434">
        <f>VLOOKUP($AL$38,$R$8:$Z$72,9,FALSE)</f>
        <v>0</v>
      </c>
      <c r="AU38" s="115"/>
      <c r="AV38" s="115"/>
      <c r="AW38" s="115"/>
      <c r="BF38" s="115"/>
      <c r="BG38" s="115"/>
      <c r="BH38" s="115"/>
      <c r="BI38" s="115"/>
      <c r="BJ38" s="115"/>
      <c r="BK38" s="31"/>
      <c r="BM38" s="441"/>
      <c r="BN38" s="426"/>
    </row>
    <row r="39" spans="2:69" ht="15" customHeight="1" x14ac:dyDescent="0.25">
      <c r="B39" s="233" t="s">
        <v>230</v>
      </c>
      <c r="C39" s="432">
        <v>1</v>
      </c>
      <c r="D39" s="432">
        <v>77</v>
      </c>
      <c r="F39" s="433" t="str">
        <f t="shared" si="0"/>
        <v>4.K.32 Older comfortable families and couples in detached, rural properties</v>
      </c>
      <c r="G39" s="434">
        <f t="shared" si="0"/>
        <v>1</v>
      </c>
      <c r="H39" s="435">
        <f t="shared" si="0"/>
        <v>0.43859649122807015</v>
      </c>
      <c r="I39" s="434">
        <f t="shared" si="0"/>
        <v>77</v>
      </c>
      <c r="J39" s="435">
        <f t="shared" si="0"/>
        <v>0.77911565314175857</v>
      </c>
      <c r="K39" s="435">
        <f t="shared" si="0"/>
        <v>1.2987012987012987</v>
      </c>
      <c r="L39" s="435">
        <f t="shared" si="0"/>
        <v>-0.58479879309953287</v>
      </c>
      <c r="M39" s="434">
        <f t="shared" ref="M39:M72" si="10">IF($G$4=1,Z39,IF($G$4=2,AJ39,IF($G$4=3,AT39,"")))</f>
        <v>56.294144452039184</v>
      </c>
      <c r="N39" s="436"/>
      <c r="O39" s="437" t="str">
        <f t="shared" si="5"/>
        <v>4</v>
      </c>
      <c r="P39" s="437" t="str">
        <f t="shared" si="6"/>
        <v>4.K</v>
      </c>
      <c r="Q39" s="437">
        <f>RANK(Z39,$Z$8:$Z$72,0)+COUNTIF($Z$8:Z39,Z39)-1</f>
        <v>16</v>
      </c>
      <c r="R39" s="437">
        <f>RANK(U39,$U$8:$U$72,0)+COUNTIF($U$8:U39,U39)-1</f>
        <v>22</v>
      </c>
      <c r="S39" s="233" t="s">
        <v>230</v>
      </c>
      <c r="T39" s="438">
        <f t="shared" si="7"/>
        <v>1</v>
      </c>
      <c r="U39" s="439">
        <f t="shared" si="1"/>
        <v>0.43859649122807015</v>
      </c>
      <c r="V39" s="438">
        <f t="shared" si="8"/>
        <v>77</v>
      </c>
      <c r="W39" s="439">
        <f t="shared" si="2"/>
        <v>0.77911565314175857</v>
      </c>
      <c r="X39" s="435">
        <f t="shared" si="3"/>
        <v>1.2987012987012987</v>
      </c>
      <c r="Y39" s="435">
        <f t="shared" si="4"/>
        <v>-0.58479879309953287</v>
      </c>
      <c r="Z39" s="434">
        <f t="shared" si="9"/>
        <v>56.294144452039184</v>
      </c>
      <c r="AA39" s="115"/>
      <c r="AB39" s="440">
        <v>32</v>
      </c>
      <c r="AC39" s="422" t="str">
        <f>VLOOKUP($AB$39,$Q$8:$Z$72,3,FALSE)</f>
        <v>1.B.5 Successful young families in smart urban areas</v>
      </c>
      <c r="AD39" s="434">
        <f>VLOOKUP($AB$39,$Q$8:$Z$72,4,FALSE)</f>
        <v>0</v>
      </c>
      <c r="AE39" s="435">
        <f>VLOOKUP($AB$39,$Q$8:$Z$72,5,FALSE)</f>
        <v>0</v>
      </c>
      <c r="AF39" s="434">
        <f>VLOOKUP($AB$39,$Q$8:$Z$72,6,FALSE)</f>
        <v>2</v>
      </c>
      <c r="AG39" s="435">
        <f>VLOOKUP($AB$39,$Q$8:$Z$72,7,FALSE)</f>
        <v>2.0236770211474249E-2</v>
      </c>
      <c r="AH39" s="435">
        <f>VLOOKUP($AB$39,$Q$8:$Z$72,8,FALSE)</f>
        <v>0</v>
      </c>
      <c r="AI39" s="435">
        <f>VLOOKUP($AB$39,$Q$8:$Z$72,9,FALSE)</f>
        <v>-0.21482359084769506</v>
      </c>
      <c r="AJ39" s="434">
        <f>VLOOKUP($AB$39,$Q$8:$Z$72,10,FALSE)</f>
        <v>0</v>
      </c>
      <c r="AK39" s="115"/>
      <c r="AL39" s="440">
        <v>32</v>
      </c>
      <c r="AM39" s="422" t="str">
        <f>VLOOKUP($AL$39,$R$8:$Z$72,2,FALSE)</f>
        <v>1.B.5 Successful young families in smart urban areas</v>
      </c>
      <c r="AN39" s="434">
        <f>VLOOKUP($AL$39,$R$8:$Z$72,3,FALSE)</f>
        <v>0</v>
      </c>
      <c r="AO39" s="435">
        <f>VLOOKUP($AL$39,$R$8:$Z$72,4,FALSE)</f>
        <v>0</v>
      </c>
      <c r="AP39" s="434">
        <f>VLOOKUP($AL$39,$R$8:$Z$72,5,FALSE)</f>
        <v>2</v>
      </c>
      <c r="AQ39" s="435">
        <f>VLOOKUP($AL$39,$R$8:$Z$72,6,FALSE)</f>
        <v>2.0236770211474249E-2</v>
      </c>
      <c r="AR39" s="435">
        <f>VLOOKUP($AL$39,$R$8:$Z$72,7,FALSE)</f>
        <v>0</v>
      </c>
      <c r="AS39" s="435">
        <f>VLOOKUP($AL$39,$R$8:$Z$72,8,FALSE)</f>
        <v>-0.21482359084769506</v>
      </c>
      <c r="AT39" s="434">
        <f>VLOOKUP($AL$39,$R$8:$Z$72,9,FALSE)</f>
        <v>0</v>
      </c>
      <c r="AU39" s="115"/>
      <c r="AV39" s="115"/>
      <c r="AW39" s="115"/>
      <c r="BK39" s="31"/>
      <c r="BM39" s="441"/>
      <c r="BN39" s="426"/>
    </row>
    <row r="40" spans="2:69" ht="15" customHeight="1" x14ac:dyDescent="0.25">
      <c r="B40" s="233" t="s">
        <v>231</v>
      </c>
      <c r="C40" s="432">
        <v>0</v>
      </c>
      <c r="D40" s="432">
        <v>5</v>
      </c>
      <c r="F40" s="433" t="str">
        <f t="shared" ref="F40:L72" si="11">IF($G$4=1,S40,IF($G$4=2,AC40,IF($G$4=3,AM40,"")))</f>
        <v>4.K.33 Retirees in semi-detached and detached properties</v>
      </c>
      <c r="G40" s="434">
        <f t="shared" si="11"/>
        <v>0</v>
      </c>
      <c r="H40" s="435">
        <f t="shared" si="11"/>
        <v>0</v>
      </c>
      <c r="I40" s="434">
        <f t="shared" si="11"/>
        <v>5</v>
      </c>
      <c r="J40" s="435">
        <f t="shared" si="11"/>
        <v>5.0591925528685619E-2</v>
      </c>
      <c r="K40" s="435">
        <f t="shared" si="11"/>
        <v>0</v>
      </c>
      <c r="L40" s="435">
        <f t="shared" si="11"/>
        <v>-0.33971749634563247</v>
      </c>
      <c r="M40" s="434">
        <f t="shared" si="10"/>
        <v>0</v>
      </c>
      <c r="N40" s="436"/>
      <c r="O40" s="437" t="str">
        <f t="shared" si="5"/>
        <v>4</v>
      </c>
      <c r="P40" s="437" t="str">
        <f t="shared" si="6"/>
        <v>4.K</v>
      </c>
      <c r="Q40" s="437">
        <f>RANK(Z40,$Z$8:$Z$72,0)+COUNTIF($Z$8:Z40,Z40)-1</f>
        <v>46</v>
      </c>
      <c r="R40" s="437">
        <f>RANK(U40,$U$8:$U$72,0)+COUNTIF($U$8:U40,U40)-1</f>
        <v>46</v>
      </c>
      <c r="S40" s="233" t="s">
        <v>231</v>
      </c>
      <c r="T40" s="438">
        <f t="shared" si="7"/>
        <v>0</v>
      </c>
      <c r="U40" s="439">
        <f t="shared" ref="U40:U71" si="12">T40/SUM(PROFILE_RESULT_COUNT)*100</f>
        <v>0</v>
      </c>
      <c r="V40" s="438">
        <f t="shared" si="8"/>
        <v>5</v>
      </c>
      <c r="W40" s="439">
        <f t="shared" ref="W40:W71" si="13">V40/SUM(BASE_PROFILE_RESULT_COUNT)*100</f>
        <v>5.0591925528685619E-2</v>
      </c>
      <c r="X40" s="435">
        <f t="shared" si="3"/>
        <v>0</v>
      </c>
      <c r="Y40" s="435">
        <f t="shared" ref="Y40:Y72" si="14">IF(AND((SQRT((W40*(100-W40))/SUM($T$8:$T$71)))&gt;0, SUM($T$8:$T$71)&gt;0),(U40-W40)/(SQRT((W40*(100-W40))/SUM($T$8:$T$71))),0)</f>
        <v>-0.33971749634563247</v>
      </c>
      <c r="Z40" s="434">
        <f t="shared" si="9"/>
        <v>0</v>
      </c>
      <c r="AA40" s="115"/>
      <c r="AB40" s="440">
        <v>33</v>
      </c>
      <c r="AC40" s="422" t="str">
        <f>VLOOKUP($AB$40,$Q$8:$Z$72,3,FALSE)</f>
        <v>1.C.6 Executives in expensive suburban houses</v>
      </c>
      <c r="AD40" s="434">
        <f>VLOOKUP($AB$40,$Q$8:$Z$72,4,FALSE)</f>
        <v>0</v>
      </c>
      <c r="AE40" s="435">
        <f>VLOOKUP($AB$40,$Q$8:$Z$72,5,FALSE)</f>
        <v>0</v>
      </c>
      <c r="AF40" s="434">
        <f>VLOOKUP($AB$40,$Q$8:$Z$72,6,FALSE)</f>
        <v>0</v>
      </c>
      <c r="AG40" s="435">
        <f>VLOOKUP($AB$40,$Q$8:$Z$72,7,FALSE)</f>
        <v>0</v>
      </c>
      <c r="AH40" s="435">
        <f>VLOOKUP($AB$40,$Q$8:$Z$72,8,FALSE)</f>
        <v>0</v>
      </c>
      <c r="AI40" s="435">
        <f>VLOOKUP($AB$40,$Q$8:$Z$72,9,FALSE)</f>
        <v>0</v>
      </c>
      <c r="AJ40" s="434">
        <f>VLOOKUP($AB$40,$Q$8:$Z$72,10,FALSE)</f>
        <v>0</v>
      </c>
      <c r="AK40" s="115"/>
      <c r="AL40" s="440">
        <v>33</v>
      </c>
      <c r="AM40" s="422" t="str">
        <f>VLOOKUP($AL$40,$R$8:$Z$72,2,FALSE)</f>
        <v>1.C.6 Executives in expensive suburban houses</v>
      </c>
      <c r="AN40" s="434">
        <f>VLOOKUP($AL$40,$R$8:$Z$72,3,FALSE)</f>
        <v>0</v>
      </c>
      <c r="AO40" s="435">
        <f>VLOOKUP($AL$40,$R$8:$Z$72,4,FALSE)</f>
        <v>0</v>
      </c>
      <c r="AP40" s="434">
        <f>VLOOKUP($AL$40,$R$8:$Z$72,5,FALSE)</f>
        <v>0</v>
      </c>
      <c r="AQ40" s="435">
        <f>VLOOKUP($AL$40,$R$8:$Z$72,6,FALSE)</f>
        <v>0</v>
      </c>
      <c r="AR40" s="435">
        <f>VLOOKUP($AL$40,$R$8:$Z$72,7,FALSE)</f>
        <v>0</v>
      </c>
      <c r="AS40" s="435">
        <f>VLOOKUP($AL$40,$R$8:$Z$72,8,FALSE)</f>
        <v>0</v>
      </c>
      <c r="AT40" s="434">
        <f>VLOOKUP($AL$40,$R$8:$Z$72,9,FALSE)</f>
        <v>0</v>
      </c>
      <c r="AU40" s="115"/>
      <c r="AV40" s="115"/>
      <c r="AW40" s="115"/>
      <c r="BK40" s="31"/>
      <c r="BM40" s="441"/>
      <c r="BN40" s="426"/>
    </row>
    <row r="41" spans="2:69" ht="15" customHeight="1" x14ac:dyDescent="0.25">
      <c r="B41" s="233" t="s">
        <v>232</v>
      </c>
      <c r="C41" s="432">
        <v>0</v>
      </c>
      <c r="D41" s="432">
        <v>363</v>
      </c>
      <c r="F41" s="433" t="str">
        <f t="shared" si="11"/>
        <v>4.L.34 Older owner-occupier households in semis</v>
      </c>
      <c r="G41" s="434">
        <f t="shared" si="11"/>
        <v>0</v>
      </c>
      <c r="H41" s="435">
        <f t="shared" si="11"/>
        <v>0</v>
      </c>
      <c r="I41" s="434">
        <f t="shared" si="11"/>
        <v>363</v>
      </c>
      <c r="J41" s="435">
        <f t="shared" si="11"/>
        <v>3.6729737933825759</v>
      </c>
      <c r="K41" s="435">
        <f t="shared" si="11"/>
        <v>0</v>
      </c>
      <c r="L41" s="435">
        <f t="shared" si="11"/>
        <v>-2.9485076698207173</v>
      </c>
      <c r="M41" s="434">
        <f t="shared" si="10"/>
        <v>0</v>
      </c>
      <c r="N41" s="436"/>
      <c r="O41" s="437" t="str">
        <f t="shared" si="5"/>
        <v>4</v>
      </c>
      <c r="P41" s="437" t="str">
        <f t="shared" si="6"/>
        <v>4.L</v>
      </c>
      <c r="Q41" s="437">
        <f>RANK(Z41,$Z$8:$Z$72,0)+COUNTIF($Z$8:Z41,Z41)-1</f>
        <v>47</v>
      </c>
      <c r="R41" s="437">
        <f>RANK(U41,$U$8:$U$72,0)+COUNTIF($U$8:U41,U41)-1</f>
        <v>47</v>
      </c>
      <c r="S41" s="233" t="s">
        <v>232</v>
      </c>
      <c r="T41" s="438">
        <f t="shared" si="7"/>
        <v>0</v>
      </c>
      <c r="U41" s="439">
        <f t="shared" si="12"/>
        <v>0</v>
      </c>
      <c r="V41" s="438">
        <f t="shared" si="8"/>
        <v>363</v>
      </c>
      <c r="W41" s="439">
        <f t="shared" si="13"/>
        <v>3.6729737933825759</v>
      </c>
      <c r="X41" s="435">
        <f t="shared" si="3"/>
        <v>0</v>
      </c>
      <c r="Y41" s="435">
        <f t="shared" si="14"/>
        <v>-2.9485076698207173</v>
      </c>
      <c r="Z41" s="434">
        <f t="shared" si="9"/>
        <v>0</v>
      </c>
      <c r="AA41" s="115"/>
      <c r="AB41" s="440">
        <v>34</v>
      </c>
      <c r="AC41" s="422" t="str">
        <f>VLOOKUP($AB$41,$Q$8:$Z$72,3,FALSE)</f>
        <v>2.D.8 Affluent, older homeowners</v>
      </c>
      <c r="AD41" s="434">
        <f>VLOOKUP($AB$41,$Q$8:$Z$72,4,FALSE)</f>
        <v>0</v>
      </c>
      <c r="AE41" s="435">
        <f>VLOOKUP($AB$41,$Q$8:$Z$72,5,FALSE)</f>
        <v>0</v>
      </c>
      <c r="AF41" s="434">
        <f>VLOOKUP($AB$41,$Q$8:$Z$72,6,FALSE)</f>
        <v>2</v>
      </c>
      <c r="AG41" s="435">
        <f>VLOOKUP($AB$41,$Q$8:$Z$72,7,FALSE)</f>
        <v>2.0236770211474249E-2</v>
      </c>
      <c r="AH41" s="435">
        <f>VLOOKUP($AB$41,$Q$8:$Z$72,8,FALSE)</f>
        <v>0</v>
      </c>
      <c r="AI41" s="435">
        <f>VLOOKUP($AB$41,$Q$8:$Z$72,9,FALSE)</f>
        <v>-0.21482359084769506</v>
      </c>
      <c r="AJ41" s="434">
        <f>VLOOKUP($AB$41,$Q$8:$Z$72,10,FALSE)</f>
        <v>0</v>
      </c>
      <c r="AK41" s="115"/>
      <c r="AL41" s="440">
        <v>34</v>
      </c>
      <c r="AM41" s="422" t="str">
        <f>VLOOKUP($AL$41,$R$8:$Z$72,2,FALSE)</f>
        <v>2.D.8 Affluent, older homeowners</v>
      </c>
      <c r="AN41" s="434">
        <f>VLOOKUP($AL$41,$R$8:$Z$72,3,FALSE)</f>
        <v>0</v>
      </c>
      <c r="AO41" s="435">
        <f>VLOOKUP($AL$41,$R$8:$Z$72,4,FALSE)</f>
        <v>0</v>
      </c>
      <c r="AP41" s="434">
        <f>VLOOKUP($AL$41,$R$8:$Z$72,5,FALSE)</f>
        <v>2</v>
      </c>
      <c r="AQ41" s="435">
        <f>VLOOKUP($AL$41,$R$8:$Z$72,6,FALSE)</f>
        <v>2.0236770211474249E-2</v>
      </c>
      <c r="AR41" s="435">
        <f>VLOOKUP($AL$41,$R$8:$Z$72,7,FALSE)</f>
        <v>0</v>
      </c>
      <c r="AS41" s="435">
        <f>VLOOKUP($AL$41,$R$8:$Z$72,8,FALSE)</f>
        <v>-0.21482359084769506</v>
      </c>
      <c r="AT41" s="434">
        <f>VLOOKUP($AL$41,$R$8:$Z$72,9,FALSE)</f>
        <v>0</v>
      </c>
      <c r="AU41" s="115"/>
      <c r="AV41" s="115"/>
      <c r="AW41" s="115"/>
      <c r="BK41" s="31"/>
      <c r="BM41" s="441"/>
      <c r="BN41" s="426"/>
    </row>
    <row r="42" spans="2:69" ht="15" customHeight="1" x14ac:dyDescent="0.25">
      <c r="B42" s="233" t="s">
        <v>233</v>
      </c>
      <c r="C42" s="432">
        <v>3</v>
      </c>
      <c r="D42" s="432">
        <v>384</v>
      </c>
      <c r="F42" s="433" t="str">
        <f t="shared" si="11"/>
        <v>4.L.35 Settled communities, semi-detached properties</v>
      </c>
      <c r="G42" s="434">
        <f t="shared" si="11"/>
        <v>3</v>
      </c>
      <c r="H42" s="435">
        <f t="shared" si="11"/>
        <v>1.3157894736842104</v>
      </c>
      <c r="I42" s="434">
        <f t="shared" si="11"/>
        <v>384</v>
      </c>
      <c r="J42" s="435">
        <f t="shared" si="11"/>
        <v>3.8854598806030558</v>
      </c>
      <c r="K42" s="435">
        <f t="shared" si="11"/>
        <v>0.78125</v>
      </c>
      <c r="L42" s="435">
        <f t="shared" si="11"/>
        <v>-2.0078399258992241</v>
      </c>
      <c r="M42" s="434">
        <f t="shared" si="10"/>
        <v>33.864446271929822</v>
      </c>
      <c r="N42" s="436"/>
      <c r="O42" s="437" t="str">
        <f t="shared" si="5"/>
        <v>4</v>
      </c>
      <c r="P42" s="437" t="str">
        <f t="shared" si="6"/>
        <v>4.L</v>
      </c>
      <c r="Q42" s="437">
        <f>RANK(Z42,$Z$8:$Z$72,0)+COUNTIF($Z$8:Z42,Z42)-1</f>
        <v>22</v>
      </c>
      <c r="R42" s="437">
        <f>RANK(U42,$U$8:$U$72,0)+COUNTIF($U$8:U42,U42)-1</f>
        <v>15</v>
      </c>
      <c r="S42" s="233" t="s">
        <v>233</v>
      </c>
      <c r="T42" s="438">
        <f t="shared" si="7"/>
        <v>3</v>
      </c>
      <c r="U42" s="439">
        <f t="shared" si="12"/>
        <v>1.3157894736842104</v>
      </c>
      <c r="V42" s="438">
        <f t="shared" si="8"/>
        <v>384</v>
      </c>
      <c r="W42" s="439">
        <f t="shared" si="13"/>
        <v>3.8854598806030558</v>
      </c>
      <c r="X42" s="435">
        <f t="shared" si="3"/>
        <v>0.78125</v>
      </c>
      <c r="Y42" s="435">
        <f t="shared" si="14"/>
        <v>-2.0078399258992241</v>
      </c>
      <c r="Z42" s="434">
        <f t="shared" si="9"/>
        <v>33.864446271929822</v>
      </c>
      <c r="AA42" s="115"/>
      <c r="AB42" s="440">
        <v>35</v>
      </c>
      <c r="AC42" s="422" t="str">
        <f>VLOOKUP($AB$42,$Q$8:$Z$72,3,FALSE)</f>
        <v>2.E.13 Families in leafy suburbs</v>
      </c>
      <c r="AD42" s="434">
        <f>VLOOKUP($AB$42,$Q$8:$Z$72,4,FALSE)</f>
        <v>0</v>
      </c>
      <c r="AE42" s="435">
        <f>VLOOKUP($AB$42,$Q$8:$Z$72,5,FALSE)</f>
        <v>0</v>
      </c>
      <c r="AF42" s="434">
        <f>VLOOKUP($AB$42,$Q$8:$Z$72,6,FALSE)</f>
        <v>0</v>
      </c>
      <c r="AG42" s="435">
        <f>VLOOKUP($AB$42,$Q$8:$Z$72,7,FALSE)</f>
        <v>0</v>
      </c>
      <c r="AH42" s="435">
        <f>VLOOKUP($AB$42,$Q$8:$Z$72,8,FALSE)</f>
        <v>0</v>
      </c>
      <c r="AI42" s="435">
        <f>VLOOKUP($AB$42,$Q$8:$Z$72,9,FALSE)</f>
        <v>0</v>
      </c>
      <c r="AJ42" s="434">
        <f>VLOOKUP($AB$42,$Q$8:$Z$72,10,FALSE)</f>
        <v>0</v>
      </c>
      <c r="AK42" s="115"/>
      <c r="AL42" s="440">
        <v>35</v>
      </c>
      <c r="AM42" s="422" t="str">
        <f>VLOOKUP($AL$42,$R$8:$Z$72,2,FALSE)</f>
        <v>2.E.13 Families in leafy suburbs</v>
      </c>
      <c r="AN42" s="434">
        <f>VLOOKUP($AL$42,$R$8:$Z$72,3,FALSE)</f>
        <v>0</v>
      </c>
      <c r="AO42" s="435">
        <f>VLOOKUP($AL$42,$R$8:$Z$72,4,FALSE)</f>
        <v>0</v>
      </c>
      <c r="AP42" s="434">
        <f>VLOOKUP($AL$42,$R$8:$Z$72,5,FALSE)</f>
        <v>0</v>
      </c>
      <c r="AQ42" s="435">
        <f>VLOOKUP($AL$42,$R$8:$Z$72,6,FALSE)</f>
        <v>0</v>
      </c>
      <c r="AR42" s="435">
        <f>VLOOKUP($AL$42,$R$8:$Z$72,7,FALSE)</f>
        <v>0</v>
      </c>
      <c r="AS42" s="435">
        <f>VLOOKUP($AL$42,$R$8:$Z$72,8,FALSE)</f>
        <v>0</v>
      </c>
      <c r="AT42" s="434">
        <f>VLOOKUP($AL$42,$R$8:$Z$72,9,FALSE)</f>
        <v>0</v>
      </c>
      <c r="AU42" s="115"/>
      <c r="AV42" s="115"/>
      <c r="AW42" s="115"/>
      <c r="BK42" s="31"/>
      <c r="BM42" s="441"/>
      <c r="BN42" s="198"/>
    </row>
    <row r="43" spans="2:69" ht="15" customHeight="1" x14ac:dyDescent="0.25">
      <c r="B43" s="233" t="s">
        <v>234</v>
      </c>
      <c r="C43" s="432">
        <v>15</v>
      </c>
      <c r="D43" s="432">
        <v>141</v>
      </c>
      <c r="F43" s="433" t="str">
        <f t="shared" si="11"/>
        <v>4.M.36 Cost-conscious families in terraces</v>
      </c>
      <c r="G43" s="434">
        <f t="shared" si="11"/>
        <v>15</v>
      </c>
      <c r="H43" s="435">
        <f t="shared" si="11"/>
        <v>6.5789473684210522</v>
      </c>
      <c r="I43" s="434">
        <f t="shared" si="11"/>
        <v>141</v>
      </c>
      <c r="J43" s="435">
        <f t="shared" si="11"/>
        <v>1.4266922999089346</v>
      </c>
      <c r="K43" s="435">
        <f t="shared" si="11"/>
        <v>10.638297872340425</v>
      </c>
      <c r="L43" s="435">
        <f t="shared" si="11"/>
        <v>6.5602434313782254</v>
      </c>
      <c r="M43" s="434">
        <f t="shared" si="10"/>
        <v>461.13288540500179</v>
      </c>
      <c r="N43" s="436"/>
      <c r="O43" s="437" t="str">
        <f t="shared" si="5"/>
        <v>4</v>
      </c>
      <c r="P43" s="437" t="str">
        <f t="shared" si="6"/>
        <v>4.M</v>
      </c>
      <c r="Q43" s="437">
        <f>RANK(Z43,$Z$8:$Z$72,0)+COUNTIF($Z$8:Z43,Z43)-1</f>
        <v>3</v>
      </c>
      <c r="R43" s="437">
        <f>RANK(U43,$U$8:$U$72,0)+COUNTIF($U$8:U43,U43)-1</f>
        <v>7</v>
      </c>
      <c r="S43" s="233" t="s">
        <v>234</v>
      </c>
      <c r="T43" s="438">
        <f t="shared" si="7"/>
        <v>15</v>
      </c>
      <c r="U43" s="439">
        <f t="shared" si="12"/>
        <v>6.5789473684210522</v>
      </c>
      <c r="V43" s="438">
        <f t="shared" si="8"/>
        <v>141</v>
      </c>
      <c r="W43" s="439">
        <f t="shared" si="13"/>
        <v>1.4266922999089346</v>
      </c>
      <c r="X43" s="435">
        <f t="shared" si="3"/>
        <v>10.638297872340425</v>
      </c>
      <c r="Y43" s="435">
        <f t="shared" si="14"/>
        <v>6.5602434313782254</v>
      </c>
      <c r="Z43" s="434">
        <f t="shared" si="9"/>
        <v>461.13288540500179</v>
      </c>
      <c r="AA43" s="115"/>
      <c r="AB43" s="440">
        <v>36</v>
      </c>
      <c r="AC43" s="422" t="str">
        <f>VLOOKUP($AB$43,$Q$8:$Z$72,3,FALSE)</f>
        <v>2.E.14 Upmarket young families in terraces</v>
      </c>
      <c r="AD43" s="434">
        <f>VLOOKUP($AB$43,$Q$8:$Z$72,4,FALSE)</f>
        <v>0</v>
      </c>
      <c r="AE43" s="435">
        <f>VLOOKUP($AB$43,$Q$8:$Z$72,5,FALSE)</f>
        <v>0</v>
      </c>
      <c r="AF43" s="434">
        <f>VLOOKUP($AB$43,$Q$8:$Z$72,6,FALSE)</f>
        <v>2</v>
      </c>
      <c r="AG43" s="435">
        <f>VLOOKUP($AB$43,$Q$8:$Z$72,7,FALSE)</f>
        <v>2.0236770211474249E-2</v>
      </c>
      <c r="AH43" s="435">
        <f>VLOOKUP($AB$43,$Q$8:$Z$72,8,FALSE)</f>
        <v>0</v>
      </c>
      <c r="AI43" s="435">
        <f>VLOOKUP($AB$43,$Q$8:$Z$72,9,FALSE)</f>
        <v>-0.21482359084769506</v>
      </c>
      <c r="AJ43" s="434">
        <f>VLOOKUP($AB$43,$Q$8:$Z$72,10,FALSE)</f>
        <v>0</v>
      </c>
      <c r="AK43" s="115"/>
      <c r="AL43" s="440">
        <v>36</v>
      </c>
      <c r="AM43" s="422" t="str">
        <f>VLOOKUP($AL$43,$R$8:$Z$72,2,FALSE)</f>
        <v>2.E.14 Upmarket young families in terraces</v>
      </c>
      <c r="AN43" s="434">
        <f>VLOOKUP($AL$43,$R$8:$Z$72,3,FALSE)</f>
        <v>0</v>
      </c>
      <c r="AO43" s="435">
        <f>VLOOKUP($AL$43,$R$8:$Z$72,4,FALSE)</f>
        <v>0</v>
      </c>
      <c r="AP43" s="434">
        <f>VLOOKUP($AL$43,$R$8:$Z$72,5,FALSE)</f>
        <v>2</v>
      </c>
      <c r="AQ43" s="435">
        <f>VLOOKUP($AL$43,$R$8:$Z$72,6,FALSE)</f>
        <v>2.0236770211474249E-2</v>
      </c>
      <c r="AR43" s="435">
        <f>VLOOKUP($AL$43,$R$8:$Z$72,7,FALSE)</f>
        <v>0</v>
      </c>
      <c r="AS43" s="435">
        <f>VLOOKUP($AL$43,$R$8:$Z$72,8,FALSE)</f>
        <v>-0.21482359084769506</v>
      </c>
      <c r="AT43" s="434">
        <f>VLOOKUP($AL$43,$R$8:$Z$72,9,FALSE)</f>
        <v>0</v>
      </c>
      <c r="AU43" s="115"/>
      <c r="AV43" s="115"/>
      <c r="AW43" s="115"/>
      <c r="BK43" s="31"/>
      <c r="BM43" s="441"/>
      <c r="BN43" s="198"/>
    </row>
    <row r="44" spans="2:69" ht="15" customHeight="1" x14ac:dyDescent="0.25">
      <c r="B44" s="233" t="s">
        <v>235</v>
      </c>
      <c r="C44" s="432">
        <v>0</v>
      </c>
      <c r="D44" s="432">
        <v>51</v>
      </c>
      <c r="F44" s="433" t="str">
        <f t="shared" si="11"/>
        <v>4.M.37 Restricted residents, socially renting</v>
      </c>
      <c r="G44" s="434">
        <f t="shared" si="11"/>
        <v>0</v>
      </c>
      <c r="H44" s="435">
        <f t="shared" si="11"/>
        <v>0</v>
      </c>
      <c r="I44" s="434">
        <f t="shared" si="11"/>
        <v>51</v>
      </c>
      <c r="J44" s="435">
        <f t="shared" si="11"/>
        <v>0.51603764039259326</v>
      </c>
      <c r="K44" s="435">
        <f t="shared" si="11"/>
        <v>0</v>
      </c>
      <c r="L44" s="435">
        <f t="shared" si="11"/>
        <v>-1.0875057868592701</v>
      </c>
      <c r="M44" s="434">
        <f t="shared" si="10"/>
        <v>0</v>
      </c>
      <c r="N44" s="436"/>
      <c r="O44" s="437" t="str">
        <f t="shared" si="5"/>
        <v>4</v>
      </c>
      <c r="P44" s="437" t="str">
        <f t="shared" si="6"/>
        <v>4.M</v>
      </c>
      <c r="Q44" s="437">
        <f>RANK(Z44,$Z$8:$Z$72,0)+COUNTIF($Z$8:Z44,Z44)-1</f>
        <v>48</v>
      </c>
      <c r="R44" s="437">
        <f>RANK(U44,$U$8:$U$72,0)+COUNTIF($U$8:U44,U44)-1</f>
        <v>48</v>
      </c>
      <c r="S44" s="233" t="s">
        <v>235</v>
      </c>
      <c r="T44" s="438">
        <f t="shared" si="7"/>
        <v>0</v>
      </c>
      <c r="U44" s="439">
        <f t="shared" si="12"/>
        <v>0</v>
      </c>
      <c r="V44" s="438">
        <f t="shared" si="8"/>
        <v>51</v>
      </c>
      <c r="W44" s="439">
        <f t="shared" si="13"/>
        <v>0.51603764039259326</v>
      </c>
      <c r="X44" s="435">
        <f t="shared" si="3"/>
        <v>0</v>
      </c>
      <c r="Y44" s="435">
        <f t="shared" si="14"/>
        <v>-1.0875057868592701</v>
      </c>
      <c r="Z44" s="434">
        <f t="shared" si="9"/>
        <v>0</v>
      </c>
      <c r="AA44" s="115"/>
      <c r="AB44" s="440">
        <v>37</v>
      </c>
      <c r="AC44" s="422" t="str">
        <f>VLOOKUP($AB$44,$Q$8:$Z$72,3,FALSE)</f>
        <v>2.E.15 Educated professionals renting flats</v>
      </c>
      <c r="AD44" s="434">
        <f>VLOOKUP($AB$44,$Q$8:$Z$72,4,FALSE)</f>
        <v>0</v>
      </c>
      <c r="AE44" s="435">
        <f>VLOOKUP($AB$44,$Q$8:$Z$72,5,FALSE)</f>
        <v>0</v>
      </c>
      <c r="AF44" s="434">
        <f>VLOOKUP($AB$44,$Q$8:$Z$72,6,FALSE)</f>
        <v>3</v>
      </c>
      <c r="AG44" s="435">
        <f>VLOOKUP($AB$44,$Q$8:$Z$72,7,FALSE)</f>
        <v>3.0355155317211373E-2</v>
      </c>
      <c r="AH44" s="435">
        <f>VLOOKUP($AB$44,$Q$8:$Z$72,8,FALSE)</f>
        <v>0</v>
      </c>
      <c r="AI44" s="435">
        <f>VLOOKUP($AB$44,$Q$8:$Z$72,9,FALSE)</f>
        <v>-0.26311740579210874</v>
      </c>
      <c r="AJ44" s="434">
        <f>VLOOKUP($AB$44,$Q$8:$Z$72,10,FALSE)</f>
        <v>0</v>
      </c>
      <c r="AK44" s="115"/>
      <c r="AL44" s="440">
        <v>37</v>
      </c>
      <c r="AM44" s="422" t="str">
        <f>VLOOKUP($AL$44,$R$8:$Z$72,2,FALSE)</f>
        <v>2.E.15 Educated professionals renting flats</v>
      </c>
      <c r="AN44" s="434">
        <f>VLOOKUP($AL$44,$R$8:$Z$72,3,FALSE)</f>
        <v>0</v>
      </c>
      <c r="AO44" s="435">
        <f>VLOOKUP($AL$44,$R$8:$Z$72,4,FALSE)</f>
        <v>0</v>
      </c>
      <c r="AP44" s="434">
        <f>VLOOKUP($AL$44,$R$8:$Z$72,5,FALSE)</f>
        <v>3</v>
      </c>
      <c r="AQ44" s="435">
        <f>VLOOKUP($AL$44,$R$8:$Z$72,6,FALSE)</f>
        <v>3.0355155317211373E-2</v>
      </c>
      <c r="AR44" s="435">
        <f>VLOOKUP($AL$44,$R$8:$Z$72,7,FALSE)</f>
        <v>0</v>
      </c>
      <c r="AS44" s="435">
        <f>VLOOKUP($AL$44,$R$8:$Z$72,8,FALSE)</f>
        <v>-0.26311740579210874</v>
      </c>
      <c r="AT44" s="434">
        <f>VLOOKUP($AL$44,$R$8:$Z$72,9,FALSE)</f>
        <v>0</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49</v>
      </c>
      <c r="R45" s="437">
        <f>RANK(U45,$U$8:$U$72,0)+COUNTIF($U$8:U45,U45)-1</f>
        <v>49</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3.F.16 Families and couples in detached houses</v>
      </c>
      <c r="AD45" s="434">
        <f>VLOOKUP($AB$45,$Q$8:$Z$72,4,FALSE)</f>
        <v>0</v>
      </c>
      <c r="AE45" s="435">
        <f>VLOOKUP($AB$45,$Q$8:$Z$72,5,FALSE)</f>
        <v>0</v>
      </c>
      <c r="AF45" s="434">
        <f>VLOOKUP($AB$45,$Q$8:$Z$72,6,FALSE)</f>
        <v>276</v>
      </c>
      <c r="AG45" s="435">
        <f>VLOOKUP($AB$45,$Q$8:$Z$72,7,FALSE)</f>
        <v>2.7926742891834464</v>
      </c>
      <c r="AH45" s="435">
        <f>VLOOKUP($AB$45,$Q$8:$Z$72,8,FALSE)</f>
        <v>0</v>
      </c>
      <c r="AI45" s="435">
        <f>VLOOKUP($AB$45,$Q$8:$Z$72,9,FALSE)</f>
        <v>-2.5593405000408547</v>
      </c>
      <c r="AJ45" s="434">
        <f>VLOOKUP($AB$45,$Q$8:$Z$72,10,FALSE)</f>
        <v>0</v>
      </c>
      <c r="AK45" s="115"/>
      <c r="AL45" s="440">
        <v>38</v>
      </c>
      <c r="AM45" s="422" t="str">
        <f>VLOOKUP($AL$45,$R$8:$Z$72,2,FALSE)</f>
        <v>3.F.16 Families and couples in detached houses</v>
      </c>
      <c r="AN45" s="434">
        <f>VLOOKUP($AL$45,$R$8:$Z$72,3,FALSE)</f>
        <v>0</v>
      </c>
      <c r="AO45" s="435">
        <f>VLOOKUP($AL$45,$R$8:$Z$72,4,FALSE)</f>
        <v>0</v>
      </c>
      <c r="AP45" s="434">
        <f>VLOOKUP($AL$45,$R$8:$Z$72,5,FALSE)</f>
        <v>276</v>
      </c>
      <c r="AQ45" s="435">
        <f>VLOOKUP($AL$45,$R$8:$Z$72,6,FALSE)</f>
        <v>2.7926742891834464</v>
      </c>
      <c r="AR45" s="435">
        <f>VLOOKUP($AL$45,$R$8:$Z$72,7,FALSE)</f>
        <v>0</v>
      </c>
      <c r="AS45" s="435">
        <f>VLOOKUP($AL$45,$R$8:$Z$72,8,FALSE)</f>
        <v>-2.5593405000408547</v>
      </c>
      <c r="AT45" s="434">
        <f>VLOOKUP($AL$45,$R$8:$Z$72,9,FALSE)</f>
        <v>0</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50</v>
      </c>
      <c r="R46" s="437">
        <f>RANK(U46,$U$8:$U$72,0)+COUNTIF($U$8:U46,U46)-1</f>
        <v>50</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3.F.18 Countryside retirees in spacious houses</v>
      </c>
      <c r="AD46" s="434">
        <f>VLOOKUP($AB$46,$Q$8:$Z$72,4,FALSE)</f>
        <v>0</v>
      </c>
      <c r="AE46" s="435">
        <f>VLOOKUP($AB$46,$Q$8:$Z$72,5,FALSE)</f>
        <v>0</v>
      </c>
      <c r="AF46" s="434">
        <f>VLOOKUP($AB$46,$Q$8:$Z$72,6,FALSE)</f>
        <v>14</v>
      </c>
      <c r="AG46" s="435">
        <f>VLOOKUP($AB$46,$Q$8:$Z$72,7,FALSE)</f>
        <v>0.14165739148031972</v>
      </c>
      <c r="AH46" s="435">
        <f>VLOOKUP($AB$46,$Q$8:$Z$72,8,FALSE)</f>
        <v>0</v>
      </c>
      <c r="AI46" s="435">
        <f>VLOOKUP($AB$46,$Q$8:$Z$72,9,FALSE)</f>
        <v>-0.568715240720578</v>
      </c>
      <c r="AJ46" s="434">
        <f>VLOOKUP($AB$46,$Q$8:$Z$72,10,FALSE)</f>
        <v>0</v>
      </c>
      <c r="AK46" s="115"/>
      <c r="AL46" s="440">
        <v>39</v>
      </c>
      <c r="AM46" s="422" t="str">
        <f>VLOOKUP($AL$46,$R$8:$Z$72,2,FALSE)</f>
        <v>3.F.18 Countryside retirees in spacious houses</v>
      </c>
      <c r="AN46" s="434">
        <f>VLOOKUP($AL$46,$R$8:$Z$72,3,FALSE)</f>
        <v>0</v>
      </c>
      <c r="AO46" s="435">
        <f>VLOOKUP($AL$46,$R$8:$Z$72,4,FALSE)</f>
        <v>0</v>
      </c>
      <c r="AP46" s="434">
        <f>VLOOKUP($AL$46,$R$8:$Z$72,5,FALSE)</f>
        <v>14</v>
      </c>
      <c r="AQ46" s="435">
        <f>VLOOKUP($AL$46,$R$8:$Z$72,6,FALSE)</f>
        <v>0.14165739148031972</v>
      </c>
      <c r="AR46" s="435">
        <f>VLOOKUP($AL$46,$R$8:$Z$72,7,FALSE)</f>
        <v>0</v>
      </c>
      <c r="AS46" s="435">
        <f>VLOOKUP($AL$46,$R$8:$Z$72,8,FALSE)</f>
        <v>-0.568715240720578</v>
      </c>
      <c r="AT46" s="434">
        <f>VLOOKUP($AL$46,$R$8:$Z$72,9,FALSE)</f>
        <v>0</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51</v>
      </c>
      <c r="R47" s="437">
        <f>RANK(U47,$U$8:$U$72,0)+COUNTIF($U$8:U47,U47)-1</f>
        <v>51</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3.G.20 Mixed lifestages in semi-detached homes</v>
      </c>
      <c r="AD47" s="434">
        <f>VLOOKUP($AB$47,$Q$8:$Z$72,4,FALSE)</f>
        <v>0</v>
      </c>
      <c r="AE47" s="435">
        <f>VLOOKUP($AB$47,$Q$8:$Z$72,5,FALSE)</f>
        <v>0</v>
      </c>
      <c r="AF47" s="434">
        <f>VLOOKUP($AB$47,$Q$8:$Z$72,6,FALSE)</f>
        <v>7</v>
      </c>
      <c r="AG47" s="435">
        <f>VLOOKUP($AB$47,$Q$8:$Z$72,7,FALSE)</f>
        <v>7.0828695740159861E-2</v>
      </c>
      <c r="AH47" s="435">
        <f>VLOOKUP($AB$47,$Q$8:$Z$72,8,FALSE)</f>
        <v>0</v>
      </c>
      <c r="AI47" s="435">
        <f>VLOOKUP($AB$47,$Q$8:$Z$72,9,FALSE)</f>
        <v>-0.40199986096247808</v>
      </c>
      <c r="AJ47" s="434">
        <f>VLOOKUP($AB$47,$Q$8:$Z$72,10,FALSE)</f>
        <v>0</v>
      </c>
      <c r="AK47" s="115"/>
      <c r="AL47" s="440">
        <v>40</v>
      </c>
      <c r="AM47" s="422" t="str">
        <f>VLOOKUP($AL$47,$R$8:$Z$72,2,FALSE)</f>
        <v>3.G.20 Mixed lifestages in semi-detached homes</v>
      </c>
      <c r="AN47" s="434">
        <f>VLOOKUP($AL$47,$R$8:$Z$72,3,FALSE)</f>
        <v>0</v>
      </c>
      <c r="AO47" s="435">
        <f>VLOOKUP($AL$47,$R$8:$Z$72,4,FALSE)</f>
        <v>0</v>
      </c>
      <c r="AP47" s="434">
        <f>VLOOKUP($AL$47,$R$8:$Z$72,5,FALSE)</f>
        <v>7</v>
      </c>
      <c r="AQ47" s="435">
        <f>VLOOKUP($AL$47,$R$8:$Z$72,6,FALSE)</f>
        <v>7.0828695740159861E-2</v>
      </c>
      <c r="AR47" s="435">
        <f>VLOOKUP($AL$47,$R$8:$Z$72,7,FALSE)</f>
        <v>0</v>
      </c>
      <c r="AS47" s="435">
        <f>VLOOKUP($AL$47,$R$8:$Z$72,8,FALSE)</f>
        <v>-0.40199986096247808</v>
      </c>
      <c r="AT47" s="434">
        <f>VLOOKUP($AL$47,$R$8:$Z$72,9,FALSE)</f>
        <v>0</v>
      </c>
      <c r="AU47" s="115"/>
      <c r="AV47" s="115"/>
      <c r="AW47" s="115"/>
      <c r="BK47" s="31"/>
      <c r="BM47" s="441"/>
      <c r="BN47" s="198"/>
      <c r="BQ47" s="31"/>
    </row>
    <row r="48" spans="2:69" ht="15" customHeight="1" x14ac:dyDescent="0.25">
      <c r="B48" s="233" t="s">
        <v>239</v>
      </c>
      <c r="C48" s="432">
        <v>4</v>
      </c>
      <c r="D48" s="432">
        <v>160</v>
      </c>
      <c r="F48" s="433" t="str">
        <f t="shared" si="11"/>
        <v>4.O.41 Living on modest means in terraces</v>
      </c>
      <c r="G48" s="434">
        <f t="shared" si="11"/>
        <v>4</v>
      </c>
      <c r="H48" s="435">
        <f t="shared" si="11"/>
        <v>1.7543859649122806</v>
      </c>
      <c r="I48" s="434">
        <f t="shared" si="11"/>
        <v>160</v>
      </c>
      <c r="J48" s="435">
        <f t="shared" si="11"/>
        <v>1.6189416169179398</v>
      </c>
      <c r="K48" s="435">
        <f t="shared" si="11"/>
        <v>2.5</v>
      </c>
      <c r="L48" s="435">
        <f t="shared" si="11"/>
        <v>0.16205296129634145</v>
      </c>
      <c r="M48" s="434">
        <f t="shared" si="10"/>
        <v>108.36622807017544</v>
      </c>
      <c r="N48" s="436"/>
      <c r="O48" s="437" t="str">
        <f t="shared" si="5"/>
        <v>4</v>
      </c>
      <c r="P48" s="437" t="str">
        <f t="shared" si="6"/>
        <v>4.O</v>
      </c>
      <c r="Q48" s="437">
        <f>RANK(Z48,$Z$8:$Z$72,0)+COUNTIF($Z$8:Z48,Z48)-1</f>
        <v>12</v>
      </c>
      <c r="R48" s="437">
        <f>RANK(U48,$U$8:$U$72,0)+COUNTIF($U$8:U48,U48)-1</f>
        <v>13</v>
      </c>
      <c r="S48" s="233" t="s">
        <v>239</v>
      </c>
      <c r="T48" s="438">
        <f t="shared" si="7"/>
        <v>4</v>
      </c>
      <c r="U48" s="439">
        <f t="shared" si="12"/>
        <v>1.7543859649122806</v>
      </c>
      <c r="V48" s="438">
        <f t="shared" si="8"/>
        <v>160</v>
      </c>
      <c r="W48" s="439">
        <f t="shared" si="13"/>
        <v>1.6189416169179398</v>
      </c>
      <c r="X48" s="435">
        <f t="shared" si="3"/>
        <v>2.5</v>
      </c>
      <c r="Y48" s="435">
        <f t="shared" si="14"/>
        <v>0.16205296129634145</v>
      </c>
      <c r="Z48" s="434">
        <f t="shared" si="9"/>
        <v>108.36622807017544</v>
      </c>
      <c r="AA48" s="115"/>
      <c r="AB48" s="440">
        <v>41</v>
      </c>
      <c r="AC48" s="422" t="str">
        <f>VLOOKUP($AB$48,$Q$8:$Z$72,3,FALSE)</f>
        <v>3.H.22 Younger families and sharers in city terraces</v>
      </c>
      <c r="AD48" s="434">
        <f>VLOOKUP($AB$48,$Q$8:$Z$72,4,FALSE)</f>
        <v>0</v>
      </c>
      <c r="AE48" s="435">
        <f>VLOOKUP($AB$48,$Q$8:$Z$72,5,FALSE)</f>
        <v>0</v>
      </c>
      <c r="AF48" s="434">
        <f>VLOOKUP($AB$48,$Q$8:$Z$72,6,FALSE)</f>
        <v>0</v>
      </c>
      <c r="AG48" s="435">
        <f>VLOOKUP($AB$48,$Q$8:$Z$72,7,FALSE)</f>
        <v>0</v>
      </c>
      <c r="AH48" s="435">
        <f>VLOOKUP($AB$48,$Q$8:$Z$72,8,FALSE)</f>
        <v>0</v>
      </c>
      <c r="AI48" s="435">
        <f>VLOOKUP($AB$48,$Q$8:$Z$72,9,FALSE)</f>
        <v>0</v>
      </c>
      <c r="AJ48" s="434">
        <f>VLOOKUP($AB$48,$Q$8:$Z$72,10,FALSE)</f>
        <v>0</v>
      </c>
      <c r="AK48" s="115"/>
      <c r="AL48" s="440">
        <v>41</v>
      </c>
      <c r="AM48" s="422" t="str">
        <f>VLOOKUP($AL$48,$R$8:$Z$72,2,FALSE)</f>
        <v>3.H.22 Younger families and sharers in city terraces</v>
      </c>
      <c r="AN48" s="434">
        <f>VLOOKUP($AL$48,$R$8:$Z$72,3,FALSE)</f>
        <v>0</v>
      </c>
      <c r="AO48" s="435">
        <f>VLOOKUP($AL$48,$R$8:$Z$72,4,FALSE)</f>
        <v>0</v>
      </c>
      <c r="AP48" s="434">
        <f>VLOOKUP($AL$48,$R$8:$Z$72,5,FALSE)</f>
        <v>0</v>
      </c>
      <c r="AQ48" s="435">
        <f>VLOOKUP($AL$48,$R$8:$Z$72,6,FALSE)</f>
        <v>0</v>
      </c>
      <c r="AR48" s="435">
        <f>VLOOKUP($AL$48,$R$8:$Z$72,7,FALSE)</f>
        <v>0</v>
      </c>
      <c r="AS48" s="435">
        <f>VLOOKUP($AL$48,$R$8:$Z$72,8,FALSE)</f>
        <v>0</v>
      </c>
      <c r="AT48" s="434">
        <f>VLOOKUP($AL$48,$R$8:$Z$72,9,FALSE)</f>
        <v>0</v>
      </c>
      <c r="AU48" s="115"/>
      <c r="AV48" s="115"/>
      <c r="AW48" s="115"/>
      <c r="BK48" s="31"/>
      <c r="BM48" s="441"/>
      <c r="BN48" s="198"/>
      <c r="BQ48" s="31"/>
    </row>
    <row r="49" spans="2:69" ht="15" customHeight="1" x14ac:dyDescent="0.25">
      <c r="B49" s="233" t="s">
        <v>240</v>
      </c>
      <c r="C49" s="432">
        <v>0</v>
      </c>
      <c r="D49" s="432">
        <v>142</v>
      </c>
      <c r="F49" s="433" t="str">
        <f t="shared" si="11"/>
        <v>4.O.42 Retired homeowners in semi-detached and detached houses</v>
      </c>
      <c r="G49" s="434">
        <f t="shared" si="11"/>
        <v>0</v>
      </c>
      <c r="H49" s="435">
        <f t="shared" si="11"/>
        <v>0</v>
      </c>
      <c r="I49" s="434">
        <f t="shared" si="11"/>
        <v>142</v>
      </c>
      <c r="J49" s="435">
        <f t="shared" si="11"/>
        <v>1.4368106850146718</v>
      </c>
      <c r="K49" s="435">
        <f t="shared" si="11"/>
        <v>0</v>
      </c>
      <c r="L49" s="435">
        <f t="shared" si="11"/>
        <v>-1.8230971998392176</v>
      </c>
      <c r="M49" s="434">
        <f t="shared" si="10"/>
        <v>0</v>
      </c>
      <c r="N49" s="436"/>
      <c r="O49" s="437" t="str">
        <f t="shared" si="5"/>
        <v>4</v>
      </c>
      <c r="P49" s="437" t="str">
        <f t="shared" si="6"/>
        <v>4.O</v>
      </c>
      <c r="Q49" s="437">
        <f>RANK(Z49,$Z$8:$Z$72,0)+COUNTIF($Z$8:Z49,Z49)-1</f>
        <v>52</v>
      </c>
      <c r="R49" s="437">
        <f>RANK(U49,$U$8:$U$72,0)+COUNTIF($U$8:U49,U49)-1</f>
        <v>52</v>
      </c>
      <c r="S49" s="233" t="s">
        <v>240</v>
      </c>
      <c r="T49" s="438">
        <f t="shared" si="7"/>
        <v>0</v>
      </c>
      <c r="U49" s="439">
        <f t="shared" si="12"/>
        <v>0</v>
      </c>
      <c r="V49" s="438">
        <f t="shared" si="8"/>
        <v>142</v>
      </c>
      <c r="W49" s="439">
        <f t="shared" si="13"/>
        <v>1.4368106850146718</v>
      </c>
      <c r="X49" s="435">
        <f t="shared" si="3"/>
        <v>0</v>
      </c>
      <c r="Y49" s="435">
        <f t="shared" si="14"/>
        <v>-1.8230971998392176</v>
      </c>
      <c r="Z49" s="434">
        <f t="shared" si="9"/>
        <v>0</v>
      </c>
      <c r="AA49" s="115"/>
      <c r="AB49" s="440">
        <v>42</v>
      </c>
      <c r="AC49" s="422" t="str">
        <f>VLOOKUP($AB$49,$Q$8:$Z$72,3,FALSE)</f>
        <v>3.H.23 Culturally diverse suburban families</v>
      </c>
      <c r="AD49" s="434">
        <f>VLOOKUP($AB$49,$Q$8:$Z$72,4,FALSE)</f>
        <v>0</v>
      </c>
      <c r="AE49" s="435">
        <f>VLOOKUP($AB$49,$Q$8:$Z$72,5,FALSE)</f>
        <v>0</v>
      </c>
      <c r="AF49" s="434">
        <f>VLOOKUP($AB$49,$Q$8:$Z$72,6,FALSE)</f>
        <v>0</v>
      </c>
      <c r="AG49" s="435">
        <f>VLOOKUP($AB$49,$Q$8:$Z$72,7,FALSE)</f>
        <v>0</v>
      </c>
      <c r="AH49" s="435">
        <f>VLOOKUP($AB$49,$Q$8:$Z$72,8,FALSE)</f>
        <v>0</v>
      </c>
      <c r="AI49" s="435">
        <f>VLOOKUP($AB$49,$Q$8:$Z$72,9,FALSE)</f>
        <v>0</v>
      </c>
      <c r="AJ49" s="434">
        <f>VLOOKUP($AB$49,$Q$8:$Z$72,10,FALSE)</f>
        <v>0</v>
      </c>
      <c r="AK49" s="115"/>
      <c r="AL49" s="440">
        <v>42</v>
      </c>
      <c r="AM49" s="422" t="str">
        <f>VLOOKUP($AL$49,$R$8:$Z$72,2,FALSE)</f>
        <v>3.H.23 Culturally diverse suburban families</v>
      </c>
      <c r="AN49" s="434">
        <f>VLOOKUP($AL$49,$R$8:$Z$72,3,FALSE)</f>
        <v>0</v>
      </c>
      <c r="AO49" s="435">
        <f>VLOOKUP($AL$49,$R$8:$Z$72,4,FALSE)</f>
        <v>0</v>
      </c>
      <c r="AP49" s="434">
        <f>VLOOKUP($AL$49,$R$8:$Z$72,5,FALSE)</f>
        <v>0</v>
      </c>
      <c r="AQ49" s="435">
        <f>VLOOKUP($AL$49,$R$8:$Z$72,6,FALSE)</f>
        <v>0</v>
      </c>
      <c r="AR49" s="435">
        <f>VLOOKUP($AL$49,$R$8:$Z$72,7,FALSE)</f>
        <v>0</v>
      </c>
      <c r="AS49" s="435">
        <f>VLOOKUP($AL$49,$R$8:$Z$72,8,FALSE)</f>
        <v>0</v>
      </c>
      <c r="AT49" s="434">
        <f>VLOOKUP($AL$49,$R$8:$Z$72,9,FALSE)</f>
        <v>0</v>
      </c>
      <c r="AU49" s="115"/>
      <c r="AV49" s="115"/>
      <c r="AW49" s="115"/>
      <c r="BK49" s="31"/>
      <c r="BM49" s="441"/>
      <c r="BN49" s="198"/>
      <c r="BQ49" s="31"/>
    </row>
    <row r="50" spans="2:69" ht="15" customHeight="1" x14ac:dyDescent="0.25">
      <c r="B50" s="233" t="s">
        <v>241</v>
      </c>
      <c r="C50" s="432">
        <v>0</v>
      </c>
      <c r="D50" s="432">
        <v>173</v>
      </c>
      <c r="F50" s="433" t="str">
        <f t="shared" si="11"/>
        <v>4.O.43 Older couples living in detached houses, rural communities</v>
      </c>
      <c r="G50" s="434">
        <f t="shared" si="11"/>
        <v>0</v>
      </c>
      <c r="H50" s="435">
        <f t="shared" si="11"/>
        <v>0</v>
      </c>
      <c r="I50" s="434">
        <f t="shared" si="11"/>
        <v>173</v>
      </c>
      <c r="J50" s="435">
        <f t="shared" si="11"/>
        <v>1.7504806232925225</v>
      </c>
      <c r="K50" s="435">
        <f t="shared" si="11"/>
        <v>0</v>
      </c>
      <c r="L50" s="435">
        <f t="shared" si="11"/>
        <v>-2.0154909857132197</v>
      </c>
      <c r="M50" s="434">
        <f t="shared" si="10"/>
        <v>0</v>
      </c>
      <c r="N50" s="436"/>
      <c r="O50" s="437" t="str">
        <f t="shared" si="5"/>
        <v>4</v>
      </c>
      <c r="P50" s="437" t="str">
        <f t="shared" si="6"/>
        <v>4.O</v>
      </c>
      <c r="Q50" s="437">
        <f>RANK(Z50,$Z$8:$Z$72,0)+COUNTIF($Z$8:Z50,Z50)-1</f>
        <v>53</v>
      </c>
      <c r="R50" s="437">
        <f>RANK(U50,$U$8:$U$72,0)+COUNTIF($U$8:U50,U50)-1</f>
        <v>53</v>
      </c>
      <c r="S50" s="233" t="s">
        <v>241</v>
      </c>
      <c r="T50" s="438">
        <f t="shared" si="7"/>
        <v>0</v>
      </c>
      <c r="U50" s="439">
        <f t="shared" si="12"/>
        <v>0</v>
      </c>
      <c r="V50" s="438">
        <f t="shared" si="8"/>
        <v>173</v>
      </c>
      <c r="W50" s="439">
        <f t="shared" si="13"/>
        <v>1.7504806232925225</v>
      </c>
      <c r="X50" s="435">
        <f t="shared" si="3"/>
        <v>0</v>
      </c>
      <c r="Y50" s="435">
        <f t="shared" si="14"/>
        <v>-2.0154909857132197</v>
      </c>
      <c r="Z50" s="434">
        <f t="shared" si="9"/>
        <v>0</v>
      </c>
      <c r="AA50" s="115"/>
      <c r="AB50" s="440">
        <v>43</v>
      </c>
      <c r="AC50" s="422" t="str">
        <f>VLOOKUP($AB$50,$Q$8:$Z$72,3,FALSE)</f>
        <v>3.I.24 Young professionals renting city flats</v>
      </c>
      <c r="AD50" s="434">
        <f>VLOOKUP($AB$50,$Q$8:$Z$72,4,FALSE)</f>
        <v>0</v>
      </c>
      <c r="AE50" s="435">
        <f>VLOOKUP($AB$50,$Q$8:$Z$72,5,FALSE)</f>
        <v>0</v>
      </c>
      <c r="AF50" s="434">
        <f>VLOOKUP($AB$50,$Q$8:$Z$72,6,FALSE)</f>
        <v>0</v>
      </c>
      <c r="AG50" s="435">
        <f>VLOOKUP($AB$50,$Q$8:$Z$72,7,FALSE)</f>
        <v>0</v>
      </c>
      <c r="AH50" s="435">
        <f>VLOOKUP($AB$50,$Q$8:$Z$72,8,FALSE)</f>
        <v>0</v>
      </c>
      <c r="AI50" s="435">
        <f>VLOOKUP($AB$50,$Q$8:$Z$72,9,FALSE)</f>
        <v>0</v>
      </c>
      <c r="AJ50" s="434">
        <f>VLOOKUP($AB$50,$Q$8:$Z$72,10,FALSE)</f>
        <v>0</v>
      </c>
      <c r="AK50" s="115"/>
      <c r="AL50" s="440">
        <v>43</v>
      </c>
      <c r="AM50" s="422" t="str">
        <f>VLOOKUP($AL$50,$R$8:$Z$72,2,FALSE)</f>
        <v>3.I.24 Young professionals renting city flats</v>
      </c>
      <c r="AN50" s="434">
        <f>VLOOKUP($AL$50,$R$8:$Z$72,3,FALSE)</f>
        <v>0</v>
      </c>
      <c r="AO50" s="435">
        <f>VLOOKUP($AL$50,$R$8:$Z$72,4,FALSE)</f>
        <v>0</v>
      </c>
      <c r="AP50" s="434">
        <f>VLOOKUP($AL$50,$R$8:$Z$72,5,FALSE)</f>
        <v>0</v>
      </c>
      <c r="AQ50" s="435">
        <f>VLOOKUP($AL$50,$R$8:$Z$72,6,FALSE)</f>
        <v>0</v>
      </c>
      <c r="AR50" s="435">
        <f>VLOOKUP($AL$50,$R$8:$Z$72,7,FALSE)</f>
        <v>0</v>
      </c>
      <c r="AS50" s="435">
        <f>VLOOKUP($AL$50,$R$8:$Z$72,8,FALSE)</f>
        <v>0</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54</v>
      </c>
      <c r="R51" s="437">
        <f>RANK(U51,$U$8:$U$72,0)+COUNTIF($U$8:U51,U51)-1</f>
        <v>54</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3.I.25 Privately renting students and house sharers</v>
      </c>
      <c r="AD51" s="434">
        <f>VLOOKUP($AB$51,$Q$8:$Z$72,4,FALSE)</f>
        <v>0</v>
      </c>
      <c r="AE51" s="435">
        <f>VLOOKUP($AB$51,$Q$8:$Z$72,5,FALSE)</f>
        <v>0</v>
      </c>
      <c r="AF51" s="434">
        <f>VLOOKUP($AB$51,$Q$8:$Z$72,6,FALSE)</f>
        <v>17</v>
      </c>
      <c r="AG51" s="435">
        <f>VLOOKUP($AB$51,$Q$8:$Z$72,7,FALSE)</f>
        <v>0.17201254679753111</v>
      </c>
      <c r="AH51" s="435">
        <f>VLOOKUP($AB$51,$Q$8:$Z$72,8,FALSE)</f>
        <v>0</v>
      </c>
      <c r="AI51" s="435">
        <f>VLOOKUP($AB$51,$Q$8:$Z$72,9,FALSE)</f>
        <v>-0.626788945920844</v>
      </c>
      <c r="AJ51" s="434">
        <f>VLOOKUP($AB$51,$Q$8:$Z$72,10,FALSE)</f>
        <v>0</v>
      </c>
      <c r="AK51" s="115"/>
      <c r="AL51" s="440">
        <v>44</v>
      </c>
      <c r="AM51" s="422" t="str">
        <f>VLOOKUP($AL$51,$R$8:$Z$72,2,FALSE)</f>
        <v>3.I.25 Privately renting students and house sharers</v>
      </c>
      <c r="AN51" s="434">
        <f>VLOOKUP($AL$51,$R$8:$Z$72,3,FALSE)</f>
        <v>0</v>
      </c>
      <c r="AO51" s="435">
        <f>VLOOKUP($AL$51,$R$8:$Z$72,4,FALSE)</f>
        <v>0</v>
      </c>
      <c r="AP51" s="434">
        <f>VLOOKUP($AL$51,$R$8:$Z$72,5,FALSE)</f>
        <v>17</v>
      </c>
      <c r="AQ51" s="435">
        <f>VLOOKUP($AL$51,$R$8:$Z$72,6,FALSE)</f>
        <v>0.17201254679753111</v>
      </c>
      <c r="AR51" s="435">
        <f>VLOOKUP($AL$51,$R$8:$Z$72,7,FALSE)</f>
        <v>0</v>
      </c>
      <c r="AS51" s="435">
        <f>VLOOKUP($AL$51,$R$8:$Z$72,8,FALSE)</f>
        <v>-0.626788945920844</v>
      </c>
      <c r="AT51" s="434">
        <f>VLOOKUP($AL$51,$R$8:$Z$72,9,FALSE)</f>
        <v>0</v>
      </c>
      <c r="AU51" s="115"/>
      <c r="AV51" s="115"/>
      <c r="AW51" s="115"/>
      <c r="BK51" s="31"/>
      <c r="BM51" s="441"/>
      <c r="BN51" s="198"/>
      <c r="BQ51" s="31"/>
    </row>
    <row r="52" spans="2:69" ht="15" customHeight="1" x14ac:dyDescent="0.25">
      <c r="B52" s="233" t="s">
        <v>243</v>
      </c>
      <c r="C52" s="432">
        <v>9</v>
      </c>
      <c r="D52" s="432">
        <v>142</v>
      </c>
      <c r="F52" s="433" t="str">
        <f t="shared" si="11"/>
        <v>5.P.45 Privately renting squeezed professionals in flats</v>
      </c>
      <c r="G52" s="434">
        <f t="shared" si="11"/>
        <v>9</v>
      </c>
      <c r="H52" s="435">
        <f t="shared" si="11"/>
        <v>3.9473684210526314</v>
      </c>
      <c r="I52" s="434">
        <f t="shared" si="11"/>
        <v>142</v>
      </c>
      <c r="J52" s="435">
        <f t="shared" si="11"/>
        <v>1.4368106850146718</v>
      </c>
      <c r="K52" s="435">
        <f t="shared" si="11"/>
        <v>6.3380281690140841</v>
      </c>
      <c r="L52" s="435">
        <f t="shared" si="11"/>
        <v>3.1855211172505671</v>
      </c>
      <c r="M52" s="434">
        <f t="shared" si="10"/>
        <v>274.73128243143066</v>
      </c>
      <c r="N52" s="436"/>
      <c r="O52" s="437" t="str">
        <f t="shared" si="5"/>
        <v>5</v>
      </c>
      <c r="P52" s="437" t="str">
        <f t="shared" si="6"/>
        <v>5.P</v>
      </c>
      <c r="Q52" s="437">
        <f>RANK(Z52,$Z$8:$Z$72,0)+COUNTIF($Z$8:Z52,Z52)-1</f>
        <v>5</v>
      </c>
      <c r="R52" s="437">
        <f>RANK(U52,$U$8:$U$72,0)+COUNTIF($U$8:U52,U52)-1</f>
        <v>10</v>
      </c>
      <c r="S52" s="233" t="s">
        <v>243</v>
      </c>
      <c r="T52" s="438">
        <f t="shared" si="7"/>
        <v>9</v>
      </c>
      <c r="U52" s="439">
        <f t="shared" si="12"/>
        <v>3.9473684210526314</v>
      </c>
      <c r="V52" s="438">
        <f t="shared" si="8"/>
        <v>142</v>
      </c>
      <c r="W52" s="439">
        <f t="shared" si="13"/>
        <v>1.4368106850146718</v>
      </c>
      <c r="X52" s="435">
        <f t="shared" si="3"/>
        <v>6.3380281690140841</v>
      </c>
      <c r="Y52" s="435">
        <f t="shared" si="14"/>
        <v>3.1855211172505671</v>
      </c>
      <c r="Z52" s="434">
        <f t="shared" si="9"/>
        <v>274.73128243143066</v>
      </c>
      <c r="AA52" s="115"/>
      <c r="AB52" s="440">
        <v>45</v>
      </c>
      <c r="AC52" s="422" t="str">
        <f>VLOOKUP($AB$52,$Q$8:$Z$72,3,FALSE)</f>
        <v>4.K.31 Comfortable, home-owning families and empty nesters</v>
      </c>
      <c r="AD52" s="434">
        <f>VLOOKUP($AB$52,$Q$8:$Z$72,4,FALSE)</f>
        <v>0</v>
      </c>
      <c r="AE52" s="435">
        <f>VLOOKUP($AB$52,$Q$8:$Z$72,5,FALSE)</f>
        <v>0</v>
      </c>
      <c r="AF52" s="434">
        <f>VLOOKUP($AB$52,$Q$8:$Z$72,6,FALSE)</f>
        <v>59</v>
      </c>
      <c r="AG52" s="435">
        <f>VLOOKUP($AB$52,$Q$8:$Z$72,7,FALSE)</f>
        <v>0.59698472123849033</v>
      </c>
      <c r="AH52" s="435">
        <f>VLOOKUP($AB$52,$Q$8:$Z$72,8,FALSE)</f>
        <v>0</v>
      </c>
      <c r="AI52" s="435">
        <f>VLOOKUP($AB$52,$Q$8:$Z$72,9,FALSE)</f>
        <v>-1.1701707885035846</v>
      </c>
      <c r="AJ52" s="434">
        <f>VLOOKUP($AB$52,$Q$8:$Z$72,10,FALSE)</f>
        <v>0</v>
      </c>
      <c r="AK52" s="115"/>
      <c r="AL52" s="440">
        <v>45</v>
      </c>
      <c r="AM52" s="422" t="str">
        <f>VLOOKUP($AL$52,$R$8:$Z$72,2,FALSE)</f>
        <v>4.K.31 Comfortable, home-owning families and empty nesters</v>
      </c>
      <c r="AN52" s="434">
        <f>VLOOKUP($AL$52,$R$8:$Z$72,3,FALSE)</f>
        <v>0</v>
      </c>
      <c r="AO52" s="435">
        <f>VLOOKUP($AL$52,$R$8:$Z$72,4,FALSE)</f>
        <v>0</v>
      </c>
      <c r="AP52" s="434">
        <f>VLOOKUP($AL$52,$R$8:$Z$72,5,FALSE)</f>
        <v>59</v>
      </c>
      <c r="AQ52" s="435">
        <f>VLOOKUP($AL$52,$R$8:$Z$72,6,FALSE)</f>
        <v>0.59698472123849033</v>
      </c>
      <c r="AR52" s="435">
        <f>VLOOKUP($AL$52,$R$8:$Z$72,7,FALSE)</f>
        <v>0</v>
      </c>
      <c r="AS52" s="435">
        <f>VLOOKUP($AL$52,$R$8:$Z$72,8,FALSE)</f>
        <v>-1.1701707885035846</v>
      </c>
      <c r="AT52" s="434">
        <f>VLOOKUP($AL$52,$R$8:$Z$72,9,FALSE)</f>
        <v>0</v>
      </c>
      <c r="AU52" s="115"/>
      <c r="AV52" s="115"/>
      <c r="AW52" s="115"/>
      <c r="BK52" s="31"/>
      <c r="BM52" s="441"/>
      <c r="BN52" s="198"/>
      <c r="BQ52" s="31"/>
    </row>
    <row r="53" spans="2:69" ht="15" customHeight="1" x14ac:dyDescent="0.25">
      <c r="B53" s="233" t="s">
        <v>244</v>
      </c>
      <c r="C53" s="432">
        <v>1</v>
      </c>
      <c r="D53" s="432">
        <v>93</v>
      </c>
      <c r="F53" s="433" t="str">
        <f t="shared" si="11"/>
        <v>5.P.46 Sharers and students in private rentals</v>
      </c>
      <c r="G53" s="434">
        <f t="shared" si="11"/>
        <v>1</v>
      </c>
      <c r="H53" s="435">
        <f t="shared" si="11"/>
        <v>0.43859649122807015</v>
      </c>
      <c r="I53" s="434">
        <f t="shared" si="11"/>
        <v>93</v>
      </c>
      <c r="J53" s="435">
        <f t="shared" si="11"/>
        <v>0.9410098148335525</v>
      </c>
      <c r="K53" s="435">
        <f t="shared" si="11"/>
        <v>1.0752688172043012</v>
      </c>
      <c r="L53" s="435">
        <f t="shared" si="11"/>
        <v>-0.7857502841008841</v>
      </c>
      <c r="M53" s="434">
        <f t="shared" si="10"/>
        <v>46.609130352763628</v>
      </c>
      <c r="N53" s="436"/>
      <c r="O53" s="437" t="str">
        <f t="shared" si="5"/>
        <v>5</v>
      </c>
      <c r="P53" s="437" t="str">
        <f t="shared" si="6"/>
        <v>5.P</v>
      </c>
      <c r="Q53" s="437">
        <f>RANK(Z53,$Z$8:$Z$72,0)+COUNTIF($Z$8:Z53,Z53)-1</f>
        <v>19</v>
      </c>
      <c r="R53" s="437">
        <f>RANK(U53,$U$8:$U$72,0)+COUNTIF($U$8:U53,U53)-1</f>
        <v>23</v>
      </c>
      <c r="S53" s="233" t="s">
        <v>244</v>
      </c>
      <c r="T53" s="438">
        <f t="shared" si="7"/>
        <v>1</v>
      </c>
      <c r="U53" s="439">
        <f t="shared" si="12"/>
        <v>0.43859649122807015</v>
      </c>
      <c r="V53" s="438">
        <f t="shared" si="8"/>
        <v>93</v>
      </c>
      <c r="W53" s="439">
        <f t="shared" si="13"/>
        <v>0.9410098148335525</v>
      </c>
      <c r="X53" s="435">
        <f t="shared" si="3"/>
        <v>1.0752688172043012</v>
      </c>
      <c r="Y53" s="435">
        <f t="shared" si="14"/>
        <v>-0.7857502841008841</v>
      </c>
      <c r="Z53" s="434">
        <f t="shared" si="9"/>
        <v>46.609130352763628</v>
      </c>
      <c r="AA53" s="115"/>
      <c r="AB53" s="440">
        <v>46</v>
      </c>
      <c r="AC53" s="422" t="str">
        <f>VLOOKUP($AB$53,$Q$8:$Z$72,3,FALSE)</f>
        <v>4.K.33 Retirees in semi-detached and detached properties</v>
      </c>
      <c r="AD53" s="434">
        <f>VLOOKUP($AB$53,$Q$8:$Z$72,4,FALSE)</f>
        <v>0</v>
      </c>
      <c r="AE53" s="435">
        <f>VLOOKUP($AB$53,$Q$8:$Z$72,5,FALSE)</f>
        <v>0</v>
      </c>
      <c r="AF53" s="434">
        <f>VLOOKUP($AB$53,$Q$8:$Z$72,6,FALSE)</f>
        <v>5</v>
      </c>
      <c r="AG53" s="435">
        <f>VLOOKUP($AB$53,$Q$8:$Z$72,7,FALSE)</f>
        <v>5.0591925528685619E-2</v>
      </c>
      <c r="AH53" s="435">
        <f>VLOOKUP($AB$53,$Q$8:$Z$72,8,FALSE)</f>
        <v>0</v>
      </c>
      <c r="AI53" s="435">
        <f>VLOOKUP($AB$53,$Q$8:$Z$72,9,FALSE)</f>
        <v>-0.33971749634563247</v>
      </c>
      <c r="AJ53" s="434">
        <f>VLOOKUP($AB$53,$Q$8:$Z$72,10,FALSE)</f>
        <v>0</v>
      </c>
      <c r="AK53" s="115"/>
      <c r="AL53" s="440">
        <v>46</v>
      </c>
      <c r="AM53" s="422" t="str">
        <f>VLOOKUP($AL$53,$R$8:$Z$72,2,FALSE)</f>
        <v>4.K.33 Retirees in semi-detached and detached properties</v>
      </c>
      <c r="AN53" s="434">
        <f>VLOOKUP($AL$53,$R$8:$Z$72,3,FALSE)</f>
        <v>0</v>
      </c>
      <c r="AO53" s="435">
        <f>VLOOKUP($AL$53,$R$8:$Z$72,4,FALSE)</f>
        <v>0</v>
      </c>
      <c r="AP53" s="434">
        <f>VLOOKUP($AL$53,$R$8:$Z$72,5,FALSE)</f>
        <v>5</v>
      </c>
      <c r="AQ53" s="435">
        <f>VLOOKUP($AL$53,$R$8:$Z$72,6,FALSE)</f>
        <v>5.0591925528685619E-2</v>
      </c>
      <c r="AR53" s="435">
        <f>VLOOKUP($AL$53,$R$8:$Z$72,7,FALSE)</f>
        <v>0</v>
      </c>
      <c r="AS53" s="435">
        <f>VLOOKUP($AL$53,$R$8:$Z$72,8,FALSE)</f>
        <v>-0.33971749634563247</v>
      </c>
      <c r="AT53" s="434">
        <f>VLOOKUP($AL$53,$R$8:$Z$72,9,FALSE)</f>
        <v>0</v>
      </c>
      <c r="AU53" s="115"/>
      <c r="AV53" s="115"/>
      <c r="AW53" s="115"/>
      <c r="BK53" s="31"/>
      <c r="BM53" s="441"/>
      <c r="BN53" s="198"/>
      <c r="BQ53" s="31"/>
    </row>
    <row r="54" spans="2:69" ht="15" customHeight="1" x14ac:dyDescent="0.25">
      <c r="B54" s="233" t="s">
        <v>245</v>
      </c>
      <c r="C54" s="432">
        <v>5</v>
      </c>
      <c r="D54" s="432">
        <v>185</v>
      </c>
      <c r="F54" s="433" t="str">
        <f t="shared" si="11"/>
        <v>5.P.47 Singles and couples in rented flats</v>
      </c>
      <c r="G54" s="434">
        <f t="shared" si="11"/>
        <v>5</v>
      </c>
      <c r="H54" s="435">
        <f t="shared" si="11"/>
        <v>2.1929824561403506</v>
      </c>
      <c r="I54" s="434">
        <f t="shared" si="11"/>
        <v>185</v>
      </c>
      <c r="J54" s="435">
        <f t="shared" si="11"/>
        <v>1.8719012445613681</v>
      </c>
      <c r="K54" s="435">
        <f t="shared" si="11"/>
        <v>2.7027027027027026</v>
      </c>
      <c r="L54" s="435">
        <f t="shared" si="11"/>
        <v>0.35772077078752218</v>
      </c>
      <c r="M54" s="434">
        <f t="shared" si="10"/>
        <v>117.15267899478422</v>
      </c>
      <c r="N54" s="436"/>
      <c r="O54" s="437" t="str">
        <f t="shared" si="5"/>
        <v>5</v>
      </c>
      <c r="P54" s="437" t="str">
        <f t="shared" si="6"/>
        <v>5.P</v>
      </c>
      <c r="Q54" s="437">
        <f>RANK(Z54,$Z$8:$Z$72,0)+COUNTIF($Z$8:Z54,Z54)-1</f>
        <v>10</v>
      </c>
      <c r="R54" s="437">
        <f>RANK(U54,$U$8:$U$72,0)+COUNTIF($U$8:U54,U54)-1</f>
        <v>12</v>
      </c>
      <c r="S54" s="233" t="s">
        <v>245</v>
      </c>
      <c r="T54" s="438">
        <f t="shared" si="7"/>
        <v>5</v>
      </c>
      <c r="U54" s="439">
        <f t="shared" si="12"/>
        <v>2.1929824561403506</v>
      </c>
      <c r="V54" s="438">
        <f t="shared" si="8"/>
        <v>185</v>
      </c>
      <c r="W54" s="439">
        <f t="shared" si="13"/>
        <v>1.8719012445613681</v>
      </c>
      <c r="X54" s="435">
        <f t="shared" si="3"/>
        <v>2.7027027027027026</v>
      </c>
      <c r="Y54" s="435">
        <f t="shared" si="14"/>
        <v>0.35772077078752218</v>
      </c>
      <c r="Z54" s="434">
        <f t="shared" si="9"/>
        <v>117.15267899478422</v>
      </c>
      <c r="AA54" s="115"/>
      <c r="AB54" s="440">
        <v>47</v>
      </c>
      <c r="AC54" s="422" t="str">
        <f>VLOOKUP($AB$54,$Q$8:$Z$72,3,FALSE)</f>
        <v>4.L.34 Older owner-occupier households in semis</v>
      </c>
      <c r="AD54" s="434">
        <f>VLOOKUP($AB$54,$Q$8:$Z$72,4,FALSE)</f>
        <v>0</v>
      </c>
      <c r="AE54" s="435">
        <f>VLOOKUP($AB$54,$Q$8:$Z$72,5,FALSE)</f>
        <v>0</v>
      </c>
      <c r="AF54" s="434">
        <f>VLOOKUP($AB$54,$Q$8:$Z$72,6,FALSE)</f>
        <v>363</v>
      </c>
      <c r="AG54" s="435">
        <f>VLOOKUP($AB$54,$Q$8:$Z$72,7,FALSE)</f>
        <v>3.6729737933825759</v>
      </c>
      <c r="AH54" s="435">
        <f>VLOOKUP($AB$54,$Q$8:$Z$72,8,FALSE)</f>
        <v>0</v>
      </c>
      <c r="AI54" s="435">
        <f>VLOOKUP($AB$54,$Q$8:$Z$72,9,FALSE)</f>
        <v>-2.9485076698207173</v>
      </c>
      <c r="AJ54" s="434">
        <f>VLOOKUP($AB$54,$Q$8:$Z$72,10,FALSE)</f>
        <v>0</v>
      </c>
      <c r="AK54" s="115"/>
      <c r="AL54" s="440">
        <v>47</v>
      </c>
      <c r="AM54" s="422" t="str">
        <f>VLOOKUP($AL$54,$R$8:$Z$72,2,FALSE)</f>
        <v>4.L.34 Older owner-occupier households in semis</v>
      </c>
      <c r="AN54" s="434">
        <f>VLOOKUP($AL$54,$R$8:$Z$72,3,FALSE)</f>
        <v>0</v>
      </c>
      <c r="AO54" s="435">
        <f>VLOOKUP($AL$54,$R$8:$Z$72,4,FALSE)</f>
        <v>0</v>
      </c>
      <c r="AP54" s="434">
        <f>VLOOKUP($AL$54,$R$8:$Z$72,5,FALSE)</f>
        <v>363</v>
      </c>
      <c r="AQ54" s="435">
        <f>VLOOKUP($AL$54,$R$8:$Z$72,6,FALSE)</f>
        <v>3.6729737933825759</v>
      </c>
      <c r="AR54" s="435">
        <f>VLOOKUP($AL$54,$R$8:$Z$72,7,FALSE)</f>
        <v>0</v>
      </c>
      <c r="AS54" s="435">
        <f>VLOOKUP($AL$54,$R$8:$Z$72,8,FALSE)</f>
        <v>-2.9485076698207173</v>
      </c>
      <c r="AT54" s="434">
        <f>VLOOKUP($AL$54,$R$8:$Z$72,9,FALSE)</f>
        <v>0</v>
      </c>
      <c r="AU54" s="115"/>
      <c r="AV54" s="115"/>
      <c r="AW54" s="115"/>
      <c r="BK54" s="31"/>
      <c r="BM54" s="441"/>
      <c r="BN54" s="198"/>
      <c r="BQ54" s="31"/>
    </row>
    <row r="55" spans="2:69" ht="15" customHeight="1" x14ac:dyDescent="0.25">
      <c r="B55" s="233" t="s">
        <v>246</v>
      </c>
      <c r="C55" s="432">
        <v>0</v>
      </c>
      <c r="D55" s="432">
        <v>394</v>
      </c>
      <c r="F55" s="433" t="str">
        <f t="shared" si="11"/>
        <v>5.Q.48 Routine occupations, socially renting families in semis</v>
      </c>
      <c r="G55" s="434">
        <f t="shared" si="11"/>
        <v>0</v>
      </c>
      <c r="H55" s="435">
        <f t="shared" si="11"/>
        <v>0</v>
      </c>
      <c r="I55" s="434">
        <f t="shared" si="11"/>
        <v>394</v>
      </c>
      <c r="J55" s="435">
        <f t="shared" si="11"/>
        <v>3.9866437316604268</v>
      </c>
      <c r="K55" s="435">
        <f t="shared" si="11"/>
        <v>0</v>
      </c>
      <c r="L55" s="435">
        <f t="shared" si="11"/>
        <v>-3.0768428210064007</v>
      </c>
      <c r="M55" s="434">
        <f t="shared" si="10"/>
        <v>0</v>
      </c>
      <c r="N55" s="436"/>
      <c r="O55" s="437" t="str">
        <f t="shared" si="5"/>
        <v>5</v>
      </c>
      <c r="P55" s="437" t="str">
        <f t="shared" si="6"/>
        <v>5.Q</v>
      </c>
      <c r="Q55" s="437">
        <f>RANK(Z55,$Z$8:$Z$72,0)+COUNTIF($Z$8:Z55,Z55)-1</f>
        <v>55</v>
      </c>
      <c r="R55" s="437">
        <f>RANK(U55,$U$8:$U$72,0)+COUNTIF($U$8:U55,U55)-1</f>
        <v>55</v>
      </c>
      <c r="S55" s="233" t="s">
        <v>246</v>
      </c>
      <c r="T55" s="438">
        <f t="shared" si="7"/>
        <v>0</v>
      </c>
      <c r="U55" s="439">
        <f t="shared" si="12"/>
        <v>0</v>
      </c>
      <c r="V55" s="438">
        <f t="shared" si="8"/>
        <v>394</v>
      </c>
      <c r="W55" s="439">
        <f t="shared" si="13"/>
        <v>3.9866437316604268</v>
      </c>
      <c r="X55" s="435">
        <f t="shared" si="3"/>
        <v>0</v>
      </c>
      <c r="Y55" s="435">
        <f t="shared" si="14"/>
        <v>-3.0768428210064007</v>
      </c>
      <c r="Z55" s="434">
        <f t="shared" si="9"/>
        <v>0</v>
      </c>
      <c r="AA55" s="115"/>
      <c r="AB55" s="440">
        <v>48</v>
      </c>
      <c r="AC55" s="422" t="str">
        <f>VLOOKUP($AB$55,$Q$8:$Z$72,3,FALSE)</f>
        <v>4.M.37 Restricted residents, socially renting</v>
      </c>
      <c r="AD55" s="434">
        <f>VLOOKUP($AB$55,$Q$8:$Z$72,4,FALSE)</f>
        <v>0</v>
      </c>
      <c r="AE55" s="435">
        <f>VLOOKUP($AB$55,$Q$8:$Z$72,5,FALSE)</f>
        <v>0</v>
      </c>
      <c r="AF55" s="434">
        <f>VLOOKUP($AB$55,$Q$8:$Z$72,6,FALSE)</f>
        <v>51</v>
      </c>
      <c r="AG55" s="435">
        <f>VLOOKUP($AB$55,$Q$8:$Z$72,7,FALSE)</f>
        <v>0.51603764039259326</v>
      </c>
      <c r="AH55" s="435">
        <f>VLOOKUP($AB$55,$Q$8:$Z$72,8,FALSE)</f>
        <v>0</v>
      </c>
      <c r="AI55" s="435">
        <f>VLOOKUP($AB$55,$Q$8:$Z$72,9,FALSE)</f>
        <v>-1.0875057868592701</v>
      </c>
      <c r="AJ55" s="434">
        <f>VLOOKUP($AB$55,$Q$8:$Z$72,10,FALSE)</f>
        <v>0</v>
      </c>
      <c r="AK55" s="115"/>
      <c r="AL55" s="440">
        <v>48</v>
      </c>
      <c r="AM55" s="422" t="str">
        <f>VLOOKUP($AL$55,$R$8:$Z$72,2,FALSE)</f>
        <v>4.M.37 Restricted residents, socially renting</v>
      </c>
      <c r="AN55" s="434">
        <f>VLOOKUP($AL$55,$R$8:$Z$72,3,FALSE)</f>
        <v>0</v>
      </c>
      <c r="AO55" s="435">
        <f>VLOOKUP($AL$55,$R$8:$Z$72,4,FALSE)</f>
        <v>0</v>
      </c>
      <c r="AP55" s="434">
        <f>VLOOKUP($AL$55,$R$8:$Z$72,5,FALSE)</f>
        <v>51</v>
      </c>
      <c r="AQ55" s="435">
        <f>VLOOKUP($AL$55,$R$8:$Z$72,6,FALSE)</f>
        <v>0.51603764039259326</v>
      </c>
      <c r="AR55" s="435">
        <f>VLOOKUP($AL$55,$R$8:$Z$72,7,FALSE)</f>
        <v>0</v>
      </c>
      <c r="AS55" s="435">
        <f>VLOOKUP($AL$55,$R$8:$Z$72,8,FALSE)</f>
        <v>-1.0875057868592701</v>
      </c>
      <c r="AT55" s="434">
        <f>VLOOKUP($AL$55,$R$8:$Z$72,9,FALSE)</f>
        <v>0</v>
      </c>
      <c r="AU55" s="115"/>
      <c r="AV55" s="115"/>
      <c r="AW55" s="115"/>
      <c r="BK55" s="31"/>
      <c r="BM55" s="441"/>
      <c r="BN55" s="198"/>
      <c r="BQ55" s="31"/>
    </row>
    <row r="56" spans="2:69" ht="15" customHeight="1" x14ac:dyDescent="0.25">
      <c r="B56" s="233" t="s">
        <v>247</v>
      </c>
      <c r="C56" s="432">
        <v>1</v>
      </c>
      <c r="D56" s="432">
        <v>139</v>
      </c>
      <c r="F56" s="433" t="str">
        <f t="shared" si="11"/>
        <v>5.Q.49 Socially renting single adult households</v>
      </c>
      <c r="G56" s="434">
        <f t="shared" si="11"/>
        <v>1</v>
      </c>
      <c r="H56" s="435">
        <f t="shared" si="11"/>
        <v>0.43859649122807015</v>
      </c>
      <c r="I56" s="434">
        <f t="shared" si="11"/>
        <v>139</v>
      </c>
      <c r="J56" s="435">
        <f t="shared" si="11"/>
        <v>1.4064555296974601</v>
      </c>
      <c r="K56" s="435">
        <f t="shared" si="11"/>
        <v>0.71942446043165476</v>
      </c>
      <c r="L56" s="435">
        <f t="shared" si="11"/>
        <v>-1.2410586080771753</v>
      </c>
      <c r="M56" s="434">
        <f t="shared" si="10"/>
        <v>31.18452606335984</v>
      </c>
      <c r="N56" s="436"/>
      <c r="O56" s="437" t="str">
        <f t="shared" si="5"/>
        <v>5</v>
      </c>
      <c r="P56" s="437" t="str">
        <f t="shared" si="6"/>
        <v>5.Q</v>
      </c>
      <c r="Q56" s="437">
        <f>RANK(Z56,$Z$8:$Z$72,0)+COUNTIF($Z$8:Z56,Z56)-1</f>
        <v>23</v>
      </c>
      <c r="R56" s="437">
        <f>RANK(U56,$U$8:$U$72,0)+COUNTIF($U$8:U56,U56)-1</f>
        <v>24</v>
      </c>
      <c r="S56" s="233" t="s">
        <v>247</v>
      </c>
      <c r="T56" s="438">
        <f t="shared" si="7"/>
        <v>1</v>
      </c>
      <c r="U56" s="439">
        <f t="shared" si="12"/>
        <v>0.43859649122807015</v>
      </c>
      <c r="V56" s="438">
        <f t="shared" si="8"/>
        <v>139</v>
      </c>
      <c r="W56" s="439">
        <f t="shared" si="13"/>
        <v>1.4064555296974601</v>
      </c>
      <c r="X56" s="435">
        <f t="shared" si="3"/>
        <v>0.71942446043165476</v>
      </c>
      <c r="Y56" s="435">
        <f t="shared" si="14"/>
        <v>-1.2410586080771753</v>
      </c>
      <c r="Z56" s="434">
        <f t="shared" si="9"/>
        <v>31.18452606335984</v>
      </c>
      <c r="AA56" s="115"/>
      <c r="AB56" s="440">
        <v>49</v>
      </c>
      <c r="AC56" s="422" t="str">
        <f>VLOOKUP($AB$56,$Q$8:$Z$72,3,FALSE)</f>
        <v>4.N.38 Younger families, multi-occupancy and rented households</v>
      </c>
      <c r="AD56" s="434">
        <f>VLOOKUP($AB$56,$Q$8:$Z$72,4,FALSE)</f>
        <v>0</v>
      </c>
      <c r="AE56" s="435">
        <f>VLOOKUP($AB$56,$Q$8:$Z$72,5,FALSE)</f>
        <v>0</v>
      </c>
      <c r="AF56" s="434">
        <f>VLOOKUP($AB$56,$Q$8:$Z$72,6,FALSE)</f>
        <v>0</v>
      </c>
      <c r="AG56" s="435">
        <f>VLOOKUP($AB$56,$Q$8:$Z$72,7,FALSE)</f>
        <v>0</v>
      </c>
      <c r="AH56" s="435">
        <f>VLOOKUP($AB$56,$Q$8:$Z$72,8,FALSE)</f>
        <v>0</v>
      </c>
      <c r="AI56" s="435">
        <f>VLOOKUP($AB$56,$Q$8:$Z$72,9,FALSE)</f>
        <v>0</v>
      </c>
      <c r="AJ56" s="434">
        <f>VLOOKUP($AB$56,$Q$8:$Z$72,10,FALSE)</f>
        <v>0</v>
      </c>
      <c r="AK56" s="115"/>
      <c r="AL56" s="440">
        <v>49</v>
      </c>
      <c r="AM56" s="422" t="str">
        <f>VLOOKUP($AL$56,$R$8:$Z$72,2,FALSE)</f>
        <v>4.N.38 Younger families, multi-occupancy and rented households</v>
      </c>
      <c r="AN56" s="434">
        <f>VLOOKUP($AL$56,$R$8:$Z$72,3,FALSE)</f>
        <v>0</v>
      </c>
      <c r="AO56" s="435">
        <f>VLOOKUP($AL$56,$R$8:$Z$72,4,FALSE)</f>
        <v>0</v>
      </c>
      <c r="AP56" s="434">
        <f>VLOOKUP($AL$56,$R$8:$Z$72,5,FALSE)</f>
        <v>0</v>
      </c>
      <c r="AQ56" s="435">
        <f>VLOOKUP($AL$56,$R$8:$Z$72,6,FALSE)</f>
        <v>0</v>
      </c>
      <c r="AR56" s="435">
        <f>VLOOKUP($AL$56,$R$8:$Z$72,7,FALSE)</f>
        <v>0</v>
      </c>
      <c r="AS56" s="435">
        <f>VLOOKUP($AL$56,$R$8:$Z$72,8,FALSE)</f>
        <v>0</v>
      </c>
      <c r="AT56" s="434">
        <f>VLOOKUP($AL$56,$R$8:$Z$72,9,FALSE)</f>
        <v>0</v>
      </c>
      <c r="AU56" s="115"/>
      <c r="AV56" s="115"/>
      <c r="AW56" s="115"/>
      <c r="BK56" s="31"/>
      <c r="BM56" s="441"/>
      <c r="BN56" s="198"/>
      <c r="BQ56" s="31"/>
    </row>
    <row r="57" spans="2:69" ht="15" customHeight="1" x14ac:dyDescent="0.25">
      <c r="B57" s="233" t="s">
        <v>248</v>
      </c>
      <c r="C57" s="432">
        <v>3</v>
      </c>
      <c r="D57" s="432">
        <v>290</v>
      </c>
      <c r="F57" s="433" t="str">
        <f t="shared" si="11"/>
        <v>5.R.50 Single-parent families in terraced housing</v>
      </c>
      <c r="G57" s="434">
        <f t="shared" si="11"/>
        <v>3</v>
      </c>
      <c r="H57" s="435">
        <f t="shared" si="11"/>
        <v>1.3157894736842104</v>
      </c>
      <c r="I57" s="434">
        <f t="shared" si="11"/>
        <v>290</v>
      </c>
      <c r="J57" s="435">
        <f t="shared" si="11"/>
        <v>2.934331680663766</v>
      </c>
      <c r="K57" s="435">
        <f t="shared" si="11"/>
        <v>1.0344827586206897</v>
      </c>
      <c r="L57" s="435">
        <f t="shared" si="11"/>
        <v>-1.4481182497880489</v>
      </c>
      <c r="M57" s="434">
        <f t="shared" si="10"/>
        <v>44.841197822141552</v>
      </c>
      <c r="N57" s="436"/>
      <c r="O57" s="437" t="str">
        <f t="shared" si="5"/>
        <v>5</v>
      </c>
      <c r="P57" s="437" t="str">
        <f t="shared" si="6"/>
        <v>5.R</v>
      </c>
      <c r="Q57" s="437">
        <f>RANK(Z57,$Z$8:$Z$72,0)+COUNTIF($Z$8:Z57,Z57)-1</f>
        <v>20</v>
      </c>
      <c r="R57" s="437">
        <f>RANK(U57,$U$8:$U$72,0)+COUNTIF($U$8:U57,U57)-1</f>
        <v>16</v>
      </c>
      <c r="S57" s="233" t="s">
        <v>248</v>
      </c>
      <c r="T57" s="438">
        <f t="shared" si="7"/>
        <v>3</v>
      </c>
      <c r="U57" s="439">
        <f t="shared" si="12"/>
        <v>1.3157894736842104</v>
      </c>
      <c r="V57" s="438">
        <f t="shared" si="8"/>
        <v>290</v>
      </c>
      <c r="W57" s="439">
        <f t="shared" si="13"/>
        <v>2.934331680663766</v>
      </c>
      <c r="X57" s="435">
        <f t="shared" si="3"/>
        <v>1.0344827586206897</v>
      </c>
      <c r="Y57" s="435">
        <f t="shared" si="14"/>
        <v>-1.4481182497880489</v>
      </c>
      <c r="Z57" s="434">
        <f t="shared" si="9"/>
        <v>44.841197822141552</v>
      </c>
      <c r="AA57" s="115"/>
      <c r="AB57" s="440">
        <v>50</v>
      </c>
      <c r="AC57" s="422" t="str">
        <f>VLOOKUP($AB$57,$Q$8:$Z$72,3,FALSE)</f>
        <v>4.N.39 Diverse communities in smaller semis and terraces</v>
      </c>
      <c r="AD57" s="434">
        <f>VLOOKUP($AB$57,$Q$8:$Z$72,4,FALSE)</f>
        <v>0</v>
      </c>
      <c r="AE57" s="435">
        <f>VLOOKUP($AB$57,$Q$8:$Z$72,5,FALSE)</f>
        <v>0</v>
      </c>
      <c r="AF57" s="434">
        <f>VLOOKUP($AB$57,$Q$8:$Z$72,6,FALSE)</f>
        <v>0</v>
      </c>
      <c r="AG57" s="435">
        <f>VLOOKUP($AB$57,$Q$8:$Z$72,7,FALSE)</f>
        <v>0</v>
      </c>
      <c r="AH57" s="435">
        <f>VLOOKUP($AB$57,$Q$8:$Z$72,8,FALSE)</f>
        <v>0</v>
      </c>
      <c r="AI57" s="435">
        <f>VLOOKUP($AB$57,$Q$8:$Z$72,9,FALSE)</f>
        <v>0</v>
      </c>
      <c r="AJ57" s="434">
        <f>VLOOKUP($AB$57,$Q$8:$Z$72,10,FALSE)</f>
        <v>0</v>
      </c>
      <c r="AK57" s="115"/>
      <c r="AL57" s="440">
        <v>50</v>
      </c>
      <c r="AM57" s="422" t="str">
        <f>VLOOKUP($AL$57,$R$8:$Z$72,2,FALSE)</f>
        <v>4.N.39 Diverse communities in smaller semis and terraces</v>
      </c>
      <c r="AN57" s="434">
        <f>VLOOKUP($AL$57,$R$8:$Z$72,3,FALSE)</f>
        <v>0</v>
      </c>
      <c r="AO57" s="435">
        <f>VLOOKUP($AL$57,$R$8:$Z$72,4,FALSE)</f>
        <v>0</v>
      </c>
      <c r="AP57" s="434">
        <f>VLOOKUP($AL$57,$R$8:$Z$72,5,FALSE)</f>
        <v>0</v>
      </c>
      <c r="AQ57" s="435">
        <f>VLOOKUP($AL$57,$R$8:$Z$72,6,FALSE)</f>
        <v>0</v>
      </c>
      <c r="AR57" s="435">
        <f>VLOOKUP($AL$57,$R$8:$Z$72,7,FALSE)</f>
        <v>0</v>
      </c>
      <c r="AS57" s="435">
        <f>VLOOKUP($AL$57,$R$8:$Z$72,8,FALSE)</f>
        <v>0</v>
      </c>
      <c r="AT57" s="434">
        <f>VLOOKUP($AL$57,$R$8:$Z$72,9,FALSE)</f>
        <v>0</v>
      </c>
      <c r="AU57" s="115"/>
      <c r="AV57" s="115"/>
      <c r="AW57" s="115"/>
      <c r="BK57" s="31"/>
      <c r="BM57" s="441"/>
      <c r="BN57" s="198"/>
      <c r="BQ57" s="31"/>
    </row>
    <row r="58" spans="2:69" ht="15" customHeight="1" x14ac:dyDescent="0.25">
      <c r="B58" s="233" t="s">
        <v>249</v>
      </c>
      <c r="C58" s="432">
        <v>1</v>
      </c>
      <c r="D58" s="432">
        <v>161</v>
      </c>
      <c r="F58" s="433" t="str">
        <f t="shared" si="11"/>
        <v>5.R.51 Older, single-person households on the outskirts of town</v>
      </c>
      <c r="G58" s="434">
        <f t="shared" si="11"/>
        <v>1</v>
      </c>
      <c r="H58" s="435">
        <f t="shared" si="11"/>
        <v>0.43859649122807015</v>
      </c>
      <c r="I58" s="434">
        <f t="shared" si="11"/>
        <v>161</v>
      </c>
      <c r="J58" s="435">
        <f t="shared" si="11"/>
        <v>1.629060002023677</v>
      </c>
      <c r="K58" s="435">
        <f t="shared" si="11"/>
        <v>0.6211180124223602</v>
      </c>
      <c r="L58" s="435">
        <f t="shared" si="11"/>
        <v>-1.4199778199345054</v>
      </c>
      <c r="M58" s="434">
        <f t="shared" si="10"/>
        <v>26.92328647706222</v>
      </c>
      <c r="N58" s="436"/>
      <c r="O58" s="437" t="str">
        <f t="shared" si="5"/>
        <v>5</v>
      </c>
      <c r="P58" s="437" t="str">
        <f t="shared" si="6"/>
        <v>5.R</v>
      </c>
      <c r="Q58" s="437">
        <f>RANK(Z58,$Z$8:$Z$72,0)+COUNTIF($Z$8:Z58,Z58)-1</f>
        <v>25</v>
      </c>
      <c r="R58" s="437">
        <f>RANK(U58,$U$8:$U$72,0)+COUNTIF($U$8:U58,U58)-1</f>
        <v>25</v>
      </c>
      <c r="S58" s="233" t="s">
        <v>249</v>
      </c>
      <c r="T58" s="438">
        <f t="shared" si="7"/>
        <v>1</v>
      </c>
      <c r="U58" s="439">
        <f t="shared" si="12"/>
        <v>0.43859649122807015</v>
      </c>
      <c r="V58" s="438">
        <f t="shared" si="8"/>
        <v>161</v>
      </c>
      <c r="W58" s="439">
        <f t="shared" si="13"/>
        <v>1.629060002023677</v>
      </c>
      <c r="X58" s="435">
        <f t="shared" si="3"/>
        <v>0.6211180124223602</v>
      </c>
      <c r="Y58" s="435">
        <f t="shared" si="14"/>
        <v>-1.4199778199345054</v>
      </c>
      <c r="Z58" s="434">
        <f t="shared" si="9"/>
        <v>26.92328647706222</v>
      </c>
      <c r="AA58" s="115"/>
      <c r="AB58" s="440">
        <v>51</v>
      </c>
      <c r="AC58" s="422" t="str">
        <f>VLOOKUP($AB$58,$Q$8:$Z$72,3,FALSE)</f>
        <v>4.N.40 Young families, limited means in terraced metropolitan areas</v>
      </c>
      <c r="AD58" s="434">
        <f>VLOOKUP($AB$58,$Q$8:$Z$72,4,FALSE)</f>
        <v>0</v>
      </c>
      <c r="AE58" s="435">
        <f>VLOOKUP($AB$58,$Q$8:$Z$72,5,FALSE)</f>
        <v>0</v>
      </c>
      <c r="AF58" s="434">
        <f>VLOOKUP($AB$58,$Q$8:$Z$72,6,FALSE)</f>
        <v>0</v>
      </c>
      <c r="AG58" s="435">
        <f>VLOOKUP($AB$58,$Q$8:$Z$72,7,FALSE)</f>
        <v>0</v>
      </c>
      <c r="AH58" s="435">
        <f>VLOOKUP($AB$58,$Q$8:$Z$72,8,FALSE)</f>
        <v>0</v>
      </c>
      <c r="AI58" s="435">
        <f>VLOOKUP($AB$58,$Q$8:$Z$72,9,FALSE)</f>
        <v>0</v>
      </c>
      <c r="AJ58" s="434">
        <f>VLOOKUP($AB$58,$Q$8:$Z$72,10,FALSE)</f>
        <v>0</v>
      </c>
      <c r="AK58" s="115"/>
      <c r="AL58" s="440">
        <v>51</v>
      </c>
      <c r="AM58" s="422" t="str">
        <f>VLOOKUP($AL$58,$R$8:$Z$72,2,FALSE)</f>
        <v>4.N.40 Young families, limited means in terraced metropolitan areas</v>
      </c>
      <c r="AN58" s="434">
        <f>VLOOKUP($AL$58,$R$8:$Z$72,3,FALSE)</f>
        <v>0</v>
      </c>
      <c r="AO58" s="435">
        <f>VLOOKUP($AL$58,$R$8:$Z$72,4,FALSE)</f>
        <v>0</v>
      </c>
      <c r="AP58" s="434">
        <f>VLOOKUP($AL$58,$R$8:$Z$72,5,FALSE)</f>
        <v>0</v>
      </c>
      <c r="AQ58" s="435">
        <f>VLOOKUP($AL$58,$R$8:$Z$72,6,FALSE)</f>
        <v>0</v>
      </c>
      <c r="AR58" s="435">
        <f>VLOOKUP($AL$58,$R$8:$Z$72,7,FALSE)</f>
        <v>0</v>
      </c>
      <c r="AS58" s="435">
        <f>VLOOKUP($AL$58,$R$8:$Z$72,8,FALSE)</f>
        <v>0</v>
      </c>
      <c r="AT58" s="434">
        <f>VLOOKUP($AL$58,$R$8:$Z$72,9,FALSE)</f>
        <v>0</v>
      </c>
      <c r="AU58" s="115"/>
      <c r="AV58" s="115"/>
      <c r="AW58" s="115"/>
      <c r="BK58" s="31"/>
      <c r="BM58" s="441"/>
      <c r="BN58" s="198"/>
      <c r="BQ58" s="31"/>
    </row>
    <row r="59" spans="2:69" ht="15" customHeight="1" x14ac:dyDescent="0.25">
      <c r="B59" s="233" t="s">
        <v>250</v>
      </c>
      <c r="C59" s="432">
        <v>1</v>
      </c>
      <c r="D59" s="432">
        <v>143</v>
      </c>
      <c r="F59" s="433" t="str">
        <f t="shared" si="11"/>
        <v>5.R.52 Socially renting families in terraces</v>
      </c>
      <c r="G59" s="434">
        <f t="shared" si="11"/>
        <v>1</v>
      </c>
      <c r="H59" s="435">
        <f t="shared" si="11"/>
        <v>0.43859649122807015</v>
      </c>
      <c r="I59" s="434">
        <f t="shared" si="11"/>
        <v>143</v>
      </c>
      <c r="J59" s="435">
        <f t="shared" si="11"/>
        <v>1.4469290701204087</v>
      </c>
      <c r="K59" s="435">
        <f t="shared" si="11"/>
        <v>0.69930069930069927</v>
      </c>
      <c r="L59" s="435">
        <f t="shared" si="11"/>
        <v>-1.2750068587727634</v>
      </c>
      <c r="M59" s="434">
        <f t="shared" si="10"/>
        <v>30.312231628021102</v>
      </c>
      <c r="N59" s="436"/>
      <c r="O59" s="437" t="str">
        <f t="shared" si="5"/>
        <v>5</v>
      </c>
      <c r="P59" s="437" t="str">
        <f t="shared" si="6"/>
        <v>5.R</v>
      </c>
      <c r="Q59" s="437">
        <f>RANK(Z59,$Z$8:$Z$72,0)+COUNTIF($Z$8:Z59,Z59)-1</f>
        <v>24</v>
      </c>
      <c r="R59" s="437">
        <f>RANK(U59,$U$8:$U$72,0)+COUNTIF($U$8:U59,U59)-1</f>
        <v>26</v>
      </c>
      <c r="S59" s="233" t="s">
        <v>250</v>
      </c>
      <c r="T59" s="438">
        <f t="shared" si="7"/>
        <v>1</v>
      </c>
      <c r="U59" s="439">
        <f t="shared" si="12"/>
        <v>0.43859649122807015</v>
      </c>
      <c r="V59" s="438">
        <f t="shared" si="8"/>
        <v>143</v>
      </c>
      <c r="W59" s="439">
        <f t="shared" si="13"/>
        <v>1.4469290701204087</v>
      </c>
      <c r="X59" s="435">
        <f t="shared" si="3"/>
        <v>0.69930069930069927</v>
      </c>
      <c r="Y59" s="435">
        <f t="shared" si="14"/>
        <v>-1.2750068587727634</v>
      </c>
      <c r="Z59" s="434">
        <f t="shared" si="9"/>
        <v>30.312231628021102</v>
      </c>
      <c r="AA59" s="115"/>
      <c r="AB59" s="440">
        <v>52</v>
      </c>
      <c r="AC59" s="422" t="str">
        <f>VLOOKUP($AB$59,$Q$8:$Z$72,3,FALSE)</f>
        <v>4.O.42 Retired homeowners in semi-detached and detached houses</v>
      </c>
      <c r="AD59" s="434">
        <f>VLOOKUP($AB$59,$Q$8:$Z$72,4,FALSE)</f>
        <v>0</v>
      </c>
      <c r="AE59" s="435">
        <f>VLOOKUP($AB$59,$Q$8:$Z$72,5,FALSE)</f>
        <v>0</v>
      </c>
      <c r="AF59" s="434">
        <f>VLOOKUP($AB$59,$Q$8:$Z$72,6,FALSE)</f>
        <v>142</v>
      </c>
      <c r="AG59" s="435">
        <f>VLOOKUP($AB$59,$Q$8:$Z$72,7,FALSE)</f>
        <v>1.4368106850146718</v>
      </c>
      <c r="AH59" s="435">
        <f>VLOOKUP($AB$59,$Q$8:$Z$72,8,FALSE)</f>
        <v>0</v>
      </c>
      <c r="AI59" s="435">
        <f>VLOOKUP($AB$59,$Q$8:$Z$72,9,FALSE)</f>
        <v>-1.8230971998392176</v>
      </c>
      <c r="AJ59" s="434">
        <f>VLOOKUP($AB$59,$Q$8:$Z$72,10,FALSE)</f>
        <v>0</v>
      </c>
      <c r="AK59" s="115"/>
      <c r="AL59" s="440">
        <v>52</v>
      </c>
      <c r="AM59" s="422" t="str">
        <f>VLOOKUP($AL$59,$R$8:$Z$72,2,FALSE)</f>
        <v>4.O.42 Retired homeowners in semi-detached and detached houses</v>
      </c>
      <c r="AN59" s="434">
        <f>VLOOKUP($AL$59,$R$8:$Z$72,3,FALSE)</f>
        <v>0</v>
      </c>
      <c r="AO59" s="435">
        <f>VLOOKUP($AL$59,$R$8:$Z$72,4,FALSE)</f>
        <v>0</v>
      </c>
      <c r="AP59" s="434">
        <f>VLOOKUP($AL$59,$R$8:$Z$72,5,FALSE)</f>
        <v>142</v>
      </c>
      <c r="AQ59" s="435">
        <f>VLOOKUP($AL$59,$R$8:$Z$72,6,FALSE)</f>
        <v>1.4368106850146718</v>
      </c>
      <c r="AR59" s="435">
        <f>VLOOKUP($AL$59,$R$8:$Z$72,7,FALSE)</f>
        <v>0</v>
      </c>
      <c r="AS59" s="435">
        <f>VLOOKUP($AL$59,$R$8:$Z$72,8,FALSE)</f>
        <v>-1.8230971998392176</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56</v>
      </c>
      <c r="R60" s="437">
        <f>RANK(U60,$U$8:$U$72,0)+COUNTIF($U$8:U60,U60)-1</f>
        <v>56</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4.O.43 Older couples living in detached houses, rural communities</v>
      </c>
      <c r="AD60" s="434">
        <f>VLOOKUP($AB$60,$Q$8:$Z$72,4,FALSE)</f>
        <v>0</v>
      </c>
      <c r="AE60" s="435">
        <f>VLOOKUP($AB$60,$Q$8:$Z$72,5,FALSE)</f>
        <v>0</v>
      </c>
      <c r="AF60" s="434">
        <f>VLOOKUP($AB$60,$Q$8:$Z$72,6,FALSE)</f>
        <v>173</v>
      </c>
      <c r="AG60" s="435">
        <f>VLOOKUP($AB$60,$Q$8:$Z$72,7,FALSE)</f>
        <v>1.7504806232925225</v>
      </c>
      <c r="AH60" s="435">
        <f>VLOOKUP($AB$60,$Q$8:$Z$72,8,FALSE)</f>
        <v>0</v>
      </c>
      <c r="AI60" s="435">
        <f>VLOOKUP($AB$60,$Q$8:$Z$72,9,FALSE)</f>
        <v>-2.0154909857132197</v>
      </c>
      <c r="AJ60" s="434">
        <f>VLOOKUP($AB$60,$Q$8:$Z$72,10,FALSE)</f>
        <v>0</v>
      </c>
      <c r="AK60" s="115"/>
      <c r="AL60" s="440">
        <v>53</v>
      </c>
      <c r="AM60" s="422" t="str">
        <f>VLOOKUP($AL$60,$R$8:$Z$72,2,FALSE)</f>
        <v>4.O.43 Older couples living in detached houses, rural communities</v>
      </c>
      <c r="AN60" s="434">
        <f>VLOOKUP($AL$60,$R$8:$Z$72,3,FALSE)</f>
        <v>0</v>
      </c>
      <c r="AO60" s="435">
        <f>VLOOKUP($AL$60,$R$8:$Z$72,4,FALSE)</f>
        <v>0</v>
      </c>
      <c r="AP60" s="434">
        <f>VLOOKUP($AL$60,$R$8:$Z$72,5,FALSE)</f>
        <v>173</v>
      </c>
      <c r="AQ60" s="435">
        <f>VLOOKUP($AL$60,$R$8:$Z$72,6,FALSE)</f>
        <v>1.7504806232925225</v>
      </c>
      <c r="AR60" s="435">
        <f>VLOOKUP($AL$60,$R$8:$Z$72,7,FALSE)</f>
        <v>0</v>
      </c>
      <c r="AS60" s="435">
        <f>VLOOKUP($AL$60,$R$8:$Z$72,8,FALSE)</f>
        <v>-2.0154909857132197</v>
      </c>
      <c r="AT60" s="434">
        <f>VLOOKUP($AL$60,$R$8:$Z$72,9,FALSE)</f>
        <v>0</v>
      </c>
      <c r="AU60" s="115"/>
      <c r="AV60" s="115"/>
      <c r="AW60" s="115"/>
      <c r="BK60" s="31"/>
      <c r="BM60" s="441"/>
      <c r="BN60" s="198"/>
      <c r="BQ60" s="31"/>
    </row>
    <row r="61" spans="2:69" ht="15" customHeight="1" x14ac:dyDescent="0.25">
      <c r="B61" s="233" t="s">
        <v>252</v>
      </c>
      <c r="C61" s="432">
        <v>0</v>
      </c>
      <c r="D61" s="432">
        <v>103</v>
      </c>
      <c r="F61" s="433" t="str">
        <f t="shared" si="11"/>
        <v>6.S.54 Young families in socially rented semis</v>
      </c>
      <c r="G61" s="434">
        <f t="shared" si="11"/>
        <v>0</v>
      </c>
      <c r="H61" s="435">
        <f t="shared" si="11"/>
        <v>0</v>
      </c>
      <c r="I61" s="434">
        <f t="shared" si="11"/>
        <v>103</v>
      </c>
      <c r="J61" s="435">
        <f t="shared" si="11"/>
        <v>1.0421936658909237</v>
      </c>
      <c r="K61" s="435">
        <f t="shared" si="11"/>
        <v>0</v>
      </c>
      <c r="L61" s="435">
        <f t="shared" si="11"/>
        <v>-1.5495892984481503</v>
      </c>
      <c r="M61" s="434">
        <f t="shared" si="10"/>
        <v>0</v>
      </c>
      <c r="N61" s="436"/>
      <c r="O61" s="437" t="str">
        <f t="shared" si="5"/>
        <v>6</v>
      </c>
      <c r="P61" s="437" t="str">
        <f t="shared" si="6"/>
        <v>6.S</v>
      </c>
      <c r="Q61" s="437">
        <f>RANK(Z61,$Z$8:$Z$72,0)+COUNTIF($Z$8:Z61,Z61)-1</f>
        <v>57</v>
      </c>
      <c r="R61" s="437">
        <f>RANK(U61,$U$8:$U$72,0)+COUNTIF($U$8:U61,U61)-1</f>
        <v>57</v>
      </c>
      <c r="S61" s="233" t="s">
        <v>252</v>
      </c>
      <c r="T61" s="438">
        <f t="shared" si="7"/>
        <v>0</v>
      </c>
      <c r="U61" s="439">
        <f t="shared" si="12"/>
        <v>0</v>
      </c>
      <c r="V61" s="438">
        <f t="shared" si="8"/>
        <v>103</v>
      </c>
      <c r="W61" s="439">
        <f t="shared" si="13"/>
        <v>1.0421936658909237</v>
      </c>
      <c r="X61" s="435">
        <f t="shared" si="3"/>
        <v>0</v>
      </c>
      <c r="Y61" s="435">
        <f t="shared" si="14"/>
        <v>-1.5495892984481503</v>
      </c>
      <c r="Z61" s="434">
        <f t="shared" si="9"/>
        <v>0</v>
      </c>
      <c r="AA61" s="115"/>
      <c r="AB61" s="440">
        <v>54</v>
      </c>
      <c r="AC61" s="422" t="str">
        <f>VLOOKUP($AB$61,$Q$8:$Z$72,3,FALSE)</f>
        <v>5.P.44 Urban, aspiring flat dwellers</v>
      </c>
      <c r="AD61" s="434">
        <f>VLOOKUP($AB$61,$Q$8:$Z$72,4,FALSE)</f>
        <v>0</v>
      </c>
      <c r="AE61" s="435">
        <f>VLOOKUP($AB$61,$Q$8:$Z$72,5,FALSE)</f>
        <v>0</v>
      </c>
      <c r="AF61" s="434">
        <f>VLOOKUP($AB$61,$Q$8:$Z$72,6,FALSE)</f>
        <v>0</v>
      </c>
      <c r="AG61" s="435">
        <f>VLOOKUP($AB$61,$Q$8:$Z$72,7,FALSE)</f>
        <v>0</v>
      </c>
      <c r="AH61" s="435">
        <f>VLOOKUP($AB$61,$Q$8:$Z$72,8,FALSE)</f>
        <v>0</v>
      </c>
      <c r="AI61" s="435">
        <f>VLOOKUP($AB$61,$Q$8:$Z$72,9,FALSE)</f>
        <v>0</v>
      </c>
      <c r="AJ61" s="434">
        <f>VLOOKUP($AB$61,$Q$8:$Z$72,10,FALSE)</f>
        <v>0</v>
      </c>
      <c r="AK61" s="115"/>
      <c r="AL61" s="440">
        <v>54</v>
      </c>
      <c r="AM61" s="422" t="str">
        <f>VLOOKUP($AL$61,$R$8:$Z$72,2,FALSE)</f>
        <v>5.P.44 Urban, aspiring flat dwellers</v>
      </c>
      <c r="AN61" s="434">
        <f>VLOOKUP($AL$61,$R$8:$Z$72,3,FALSE)</f>
        <v>0</v>
      </c>
      <c r="AO61" s="435">
        <f>VLOOKUP($AL$61,$R$8:$Z$72,4,FALSE)</f>
        <v>0</v>
      </c>
      <c r="AP61" s="434">
        <f>VLOOKUP($AL$61,$R$8:$Z$72,5,FALSE)</f>
        <v>0</v>
      </c>
      <c r="AQ61" s="435">
        <f>VLOOKUP($AL$61,$R$8:$Z$72,6,FALSE)</f>
        <v>0</v>
      </c>
      <c r="AR61" s="435">
        <f>VLOOKUP($AL$61,$R$8:$Z$72,7,FALSE)</f>
        <v>0</v>
      </c>
      <c r="AS61" s="435">
        <f>VLOOKUP($AL$61,$R$8:$Z$72,8,FALSE)</f>
        <v>0</v>
      </c>
      <c r="AT61" s="434">
        <f>VLOOKUP($AL$61,$R$8:$Z$72,9,FALSE)</f>
        <v>0</v>
      </c>
      <c r="AU61" s="115"/>
      <c r="AV61" s="115"/>
      <c r="AW61" s="115"/>
      <c r="BK61" s="31"/>
      <c r="BM61" s="441"/>
      <c r="BN61" s="198"/>
      <c r="BQ61" s="31"/>
    </row>
    <row r="62" spans="2:69" ht="15" customHeight="1" x14ac:dyDescent="0.25">
      <c r="B62" s="233" t="s">
        <v>253</v>
      </c>
      <c r="C62" s="432">
        <v>0</v>
      </c>
      <c r="D62" s="432">
        <v>268</v>
      </c>
      <c r="F62" s="433" t="str">
        <f t="shared" si="11"/>
        <v>6.S.55 Families in low-value terraced housing</v>
      </c>
      <c r="G62" s="434">
        <f t="shared" si="11"/>
        <v>0</v>
      </c>
      <c r="H62" s="435">
        <f t="shared" si="11"/>
        <v>0</v>
      </c>
      <c r="I62" s="434">
        <f t="shared" si="11"/>
        <v>268</v>
      </c>
      <c r="J62" s="435">
        <f t="shared" si="11"/>
        <v>2.7117272083375492</v>
      </c>
      <c r="K62" s="435">
        <f t="shared" si="11"/>
        <v>0</v>
      </c>
      <c r="L62" s="435">
        <f t="shared" si="11"/>
        <v>-2.5209264572391068</v>
      </c>
      <c r="M62" s="434">
        <f t="shared" si="10"/>
        <v>0</v>
      </c>
      <c r="N62" s="436"/>
      <c r="O62" s="437" t="str">
        <f t="shared" si="5"/>
        <v>6</v>
      </c>
      <c r="P62" s="437" t="str">
        <f t="shared" si="6"/>
        <v>6.S</v>
      </c>
      <c r="Q62" s="437">
        <f>RANK(Z62,$Z$8:$Z$72,0)+COUNTIF($Z$8:Z62,Z62)-1</f>
        <v>58</v>
      </c>
      <c r="R62" s="437">
        <f>RANK(U62,$U$8:$U$72,0)+COUNTIF($U$8:U62,U62)-1</f>
        <v>58</v>
      </c>
      <c r="S62" s="233" t="s">
        <v>253</v>
      </c>
      <c r="T62" s="438">
        <f t="shared" si="7"/>
        <v>0</v>
      </c>
      <c r="U62" s="439">
        <f t="shared" si="12"/>
        <v>0</v>
      </c>
      <c r="V62" s="438">
        <f t="shared" si="8"/>
        <v>268</v>
      </c>
      <c r="W62" s="439">
        <f t="shared" si="13"/>
        <v>2.7117272083375492</v>
      </c>
      <c r="X62" s="435">
        <f t="shared" si="3"/>
        <v>0</v>
      </c>
      <c r="Y62" s="435">
        <f t="shared" si="14"/>
        <v>-2.5209264572391068</v>
      </c>
      <c r="Z62" s="434">
        <f t="shared" si="9"/>
        <v>0</v>
      </c>
      <c r="AA62" s="115"/>
      <c r="AB62" s="440">
        <v>55</v>
      </c>
      <c r="AC62" s="422" t="str">
        <f>VLOOKUP($AB$62,$Q$8:$Z$72,3,FALSE)</f>
        <v>5.Q.48 Routine occupations, socially renting families in semis</v>
      </c>
      <c r="AD62" s="434">
        <f>VLOOKUP($AB$62,$Q$8:$Z$72,4,FALSE)</f>
        <v>0</v>
      </c>
      <c r="AE62" s="435">
        <f>VLOOKUP($AB$62,$Q$8:$Z$72,5,FALSE)</f>
        <v>0</v>
      </c>
      <c r="AF62" s="434">
        <f>VLOOKUP($AB$62,$Q$8:$Z$72,6,FALSE)</f>
        <v>394</v>
      </c>
      <c r="AG62" s="435">
        <f>VLOOKUP($AB$62,$Q$8:$Z$72,7,FALSE)</f>
        <v>3.9866437316604268</v>
      </c>
      <c r="AH62" s="435">
        <f>VLOOKUP($AB$62,$Q$8:$Z$72,8,FALSE)</f>
        <v>0</v>
      </c>
      <c r="AI62" s="435">
        <f>VLOOKUP($AB$62,$Q$8:$Z$72,9,FALSE)</f>
        <v>-3.0768428210064007</v>
      </c>
      <c r="AJ62" s="434">
        <f>VLOOKUP($AB$62,$Q$8:$Z$72,10,FALSE)</f>
        <v>0</v>
      </c>
      <c r="AK62" s="115"/>
      <c r="AL62" s="440">
        <v>55</v>
      </c>
      <c r="AM62" s="422" t="str">
        <f>VLOOKUP($AL$62,$R$8:$Z$72,2,FALSE)</f>
        <v>5.Q.48 Routine occupations, socially renting families in semis</v>
      </c>
      <c r="AN62" s="434">
        <f>VLOOKUP($AL$62,$R$8:$Z$72,3,FALSE)</f>
        <v>0</v>
      </c>
      <c r="AO62" s="435">
        <f>VLOOKUP($AL$62,$R$8:$Z$72,4,FALSE)</f>
        <v>0</v>
      </c>
      <c r="AP62" s="434">
        <f>VLOOKUP($AL$62,$R$8:$Z$72,5,FALSE)</f>
        <v>394</v>
      </c>
      <c r="AQ62" s="435">
        <f>VLOOKUP($AL$62,$R$8:$Z$72,6,FALSE)</f>
        <v>3.9866437316604268</v>
      </c>
      <c r="AR62" s="435">
        <f>VLOOKUP($AL$62,$R$8:$Z$72,7,FALSE)</f>
        <v>0</v>
      </c>
      <c r="AS62" s="435">
        <f>VLOOKUP($AL$62,$R$8:$Z$72,8,FALSE)</f>
        <v>-3.0768428210064007</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59</v>
      </c>
      <c r="R63" s="437">
        <f>RANK(U63,$U$8:$U$72,0)+COUNTIF($U$8:U63,U63)-1</f>
        <v>59</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6.S.53 Diverse families and sharers in flats</v>
      </c>
      <c r="AD63" s="434">
        <f>VLOOKUP($AB$63,$Q$8:$Z$72,4,FALSE)</f>
        <v>0</v>
      </c>
      <c r="AE63" s="435">
        <f>VLOOKUP($AB$63,$Q$8:$Z$72,5,FALSE)</f>
        <v>0</v>
      </c>
      <c r="AF63" s="434">
        <f>VLOOKUP($AB$63,$Q$8:$Z$72,6,FALSE)</f>
        <v>0</v>
      </c>
      <c r="AG63" s="435">
        <f>VLOOKUP($AB$63,$Q$8:$Z$72,7,FALSE)</f>
        <v>0</v>
      </c>
      <c r="AH63" s="435">
        <f>VLOOKUP($AB$63,$Q$8:$Z$72,8,FALSE)</f>
        <v>0</v>
      </c>
      <c r="AI63" s="435">
        <f>VLOOKUP($AB$63,$Q$8:$Z$72,9,FALSE)</f>
        <v>0</v>
      </c>
      <c r="AJ63" s="434">
        <f>VLOOKUP($AB$63,$Q$8:$Z$72,10,FALSE)</f>
        <v>0</v>
      </c>
      <c r="AK63" s="115"/>
      <c r="AL63" s="440">
        <v>56</v>
      </c>
      <c r="AM63" s="422" t="str">
        <f>VLOOKUP($AL$63,$R$8:$Z$72,2,FALSE)</f>
        <v>6.S.53 Diverse families and sharers in flats</v>
      </c>
      <c r="AN63" s="434">
        <f>VLOOKUP($AL$63,$R$8:$Z$72,3,FALSE)</f>
        <v>0</v>
      </c>
      <c r="AO63" s="435">
        <f>VLOOKUP($AL$63,$R$8:$Z$72,4,FALSE)</f>
        <v>0</v>
      </c>
      <c r="AP63" s="434">
        <f>VLOOKUP($AL$63,$R$8:$Z$72,5,FALSE)</f>
        <v>0</v>
      </c>
      <c r="AQ63" s="435">
        <f>VLOOKUP($AL$63,$R$8:$Z$72,6,FALSE)</f>
        <v>0</v>
      </c>
      <c r="AR63" s="435">
        <f>VLOOKUP($AL$63,$R$8:$Z$72,7,FALSE)</f>
        <v>0</v>
      </c>
      <c r="AS63" s="435">
        <f>VLOOKUP($AL$63,$R$8:$Z$72,8,FALSE)</f>
        <v>0</v>
      </c>
      <c r="AT63" s="434">
        <f>VLOOKUP($AL$63,$R$8:$Z$72,9,FALSE)</f>
        <v>0</v>
      </c>
      <c r="AU63" s="115"/>
      <c r="AV63" s="115"/>
      <c r="AW63" s="115"/>
      <c r="BK63" s="31"/>
      <c r="BM63" s="441"/>
      <c r="BN63" s="198"/>
    </row>
    <row r="64" spans="2:69" ht="15" customHeight="1" x14ac:dyDescent="0.25">
      <c r="B64" s="233" t="s">
        <v>255</v>
      </c>
      <c r="C64" s="432">
        <v>1</v>
      </c>
      <c r="D64" s="432">
        <v>119</v>
      </c>
      <c r="F64" s="433" t="str">
        <f t="shared" si="11"/>
        <v>6.T.57 Older renters in flats and tenements</v>
      </c>
      <c r="G64" s="434">
        <f t="shared" si="11"/>
        <v>1</v>
      </c>
      <c r="H64" s="435">
        <f t="shared" si="11"/>
        <v>0.43859649122807015</v>
      </c>
      <c r="I64" s="434">
        <f t="shared" si="11"/>
        <v>119</v>
      </c>
      <c r="J64" s="435">
        <f t="shared" si="11"/>
        <v>1.2040878275827178</v>
      </c>
      <c r="K64" s="435">
        <f t="shared" si="11"/>
        <v>0.84033613445378152</v>
      </c>
      <c r="L64" s="435">
        <f t="shared" si="11"/>
        <v>-1.0597639270341668</v>
      </c>
      <c r="M64" s="434">
        <f t="shared" si="10"/>
        <v>36.42562288073124</v>
      </c>
      <c r="N64" s="436"/>
      <c r="O64" s="437" t="str">
        <f t="shared" si="5"/>
        <v>6</v>
      </c>
      <c r="P64" s="437" t="str">
        <f t="shared" si="6"/>
        <v>6.T</v>
      </c>
      <c r="Q64" s="437">
        <f>RANK(Z64,$Z$8:$Z$72,0)+COUNTIF($Z$8:Z64,Z64)-1</f>
        <v>21</v>
      </c>
      <c r="R64" s="437">
        <f>RANK(U64,$U$8:$U$72,0)+COUNTIF($U$8:U64,U64)-1</f>
        <v>27</v>
      </c>
      <c r="S64" s="233" t="s">
        <v>255</v>
      </c>
      <c r="T64" s="438">
        <f t="shared" si="7"/>
        <v>1</v>
      </c>
      <c r="U64" s="439">
        <f t="shared" si="12"/>
        <v>0.43859649122807015</v>
      </c>
      <c r="V64" s="438">
        <f t="shared" si="8"/>
        <v>119</v>
      </c>
      <c r="W64" s="439">
        <f t="shared" si="13"/>
        <v>1.2040878275827178</v>
      </c>
      <c r="X64" s="435">
        <f t="shared" si="3"/>
        <v>0.84033613445378152</v>
      </c>
      <c r="Y64" s="435">
        <f t="shared" si="14"/>
        <v>-1.0597639270341668</v>
      </c>
      <c r="Z64" s="434">
        <f t="shared" si="9"/>
        <v>36.42562288073124</v>
      </c>
      <c r="AA64" s="115"/>
      <c r="AB64" s="440">
        <v>57</v>
      </c>
      <c r="AC64" s="422" t="str">
        <f>VLOOKUP($AB$64,$Q$8:$Z$72,3,FALSE)</f>
        <v>6.S.54 Young families in socially rented semis</v>
      </c>
      <c r="AD64" s="434">
        <f>VLOOKUP($AB$64,$Q$8:$Z$72,4,FALSE)</f>
        <v>0</v>
      </c>
      <c r="AE64" s="435">
        <f>VLOOKUP($AB$64,$Q$8:$Z$72,5,FALSE)</f>
        <v>0</v>
      </c>
      <c r="AF64" s="434">
        <f>VLOOKUP($AB$64,$Q$8:$Z$72,6,FALSE)</f>
        <v>103</v>
      </c>
      <c r="AG64" s="435">
        <f>VLOOKUP($AB$64,$Q$8:$Z$72,7,FALSE)</f>
        <v>1.0421936658909237</v>
      </c>
      <c r="AH64" s="435">
        <f>VLOOKUP($AB$64,$Q$8:$Z$72,8,FALSE)</f>
        <v>0</v>
      </c>
      <c r="AI64" s="435">
        <f>VLOOKUP($AB$64,$Q$8:$Z$72,9,FALSE)</f>
        <v>-1.5495892984481503</v>
      </c>
      <c r="AJ64" s="434">
        <f>VLOOKUP($AB$64,$Q$8:$Z$72,10,FALSE)</f>
        <v>0</v>
      </c>
      <c r="AK64" s="115"/>
      <c r="AL64" s="440">
        <v>57</v>
      </c>
      <c r="AM64" s="422" t="str">
        <f>VLOOKUP($AL$64,$R$8:$Z$72,2,FALSE)</f>
        <v>6.S.54 Young families in socially rented semis</v>
      </c>
      <c r="AN64" s="434">
        <f>VLOOKUP($AL$64,$R$8:$Z$72,3,FALSE)</f>
        <v>0</v>
      </c>
      <c r="AO64" s="435">
        <f>VLOOKUP($AL$64,$R$8:$Z$72,4,FALSE)</f>
        <v>0</v>
      </c>
      <c r="AP64" s="434">
        <f>VLOOKUP($AL$64,$R$8:$Z$72,5,FALSE)</f>
        <v>103</v>
      </c>
      <c r="AQ64" s="435">
        <f>VLOOKUP($AL$64,$R$8:$Z$72,6,FALSE)</f>
        <v>1.0421936658909237</v>
      </c>
      <c r="AR64" s="435">
        <f>VLOOKUP($AL$64,$R$8:$Z$72,7,FALSE)</f>
        <v>0</v>
      </c>
      <c r="AS64" s="435">
        <f>VLOOKUP($AL$64,$R$8:$Z$72,8,FALSE)</f>
        <v>-1.5495892984481503</v>
      </c>
      <c r="AT64" s="434">
        <f>VLOOKUP($AL$64,$R$8:$Z$72,9,FALSE)</f>
        <v>0</v>
      </c>
      <c r="AU64" s="115"/>
      <c r="AV64" s="115"/>
      <c r="AW64" s="115"/>
      <c r="BK64" s="31"/>
      <c r="BM64" s="441"/>
      <c r="BN64" s="198"/>
    </row>
    <row r="65" spans="2:69" ht="15" customHeight="1" x14ac:dyDescent="0.25">
      <c r="B65" s="233" t="s">
        <v>256</v>
      </c>
      <c r="C65" s="432">
        <v>2</v>
      </c>
      <c r="D65" s="432">
        <v>169</v>
      </c>
      <c r="F65" s="433" t="str">
        <f t="shared" si="11"/>
        <v>6.T.58 Poorer pensioners in semis</v>
      </c>
      <c r="G65" s="434">
        <f t="shared" si="11"/>
        <v>2</v>
      </c>
      <c r="H65" s="435">
        <f t="shared" si="11"/>
        <v>0.8771929824561403</v>
      </c>
      <c r="I65" s="434">
        <f t="shared" si="11"/>
        <v>169</v>
      </c>
      <c r="J65" s="435">
        <f t="shared" si="11"/>
        <v>1.7100070828695739</v>
      </c>
      <c r="K65" s="435">
        <f t="shared" si="11"/>
        <v>1.1834319526627219</v>
      </c>
      <c r="L65" s="435">
        <f t="shared" si="11"/>
        <v>-0.96997800544417312</v>
      </c>
      <c r="M65" s="434">
        <f t="shared" si="10"/>
        <v>51.297622755112634</v>
      </c>
      <c r="N65" s="436"/>
      <c r="O65" s="437" t="str">
        <f t="shared" si="5"/>
        <v>6</v>
      </c>
      <c r="P65" s="437" t="str">
        <f t="shared" si="6"/>
        <v>6.T</v>
      </c>
      <c r="Q65" s="437">
        <f>RANK(Z65,$Z$8:$Z$72,0)+COUNTIF($Z$8:Z65,Z65)-1</f>
        <v>18</v>
      </c>
      <c r="R65" s="437">
        <f>RANK(U65,$U$8:$U$72,0)+COUNTIF($U$8:U65,U65)-1</f>
        <v>19</v>
      </c>
      <c r="S65" s="233" t="s">
        <v>256</v>
      </c>
      <c r="T65" s="438">
        <f t="shared" si="7"/>
        <v>2</v>
      </c>
      <c r="U65" s="439">
        <f t="shared" si="12"/>
        <v>0.8771929824561403</v>
      </c>
      <c r="V65" s="438">
        <f t="shared" si="8"/>
        <v>169</v>
      </c>
      <c r="W65" s="439">
        <f t="shared" si="13"/>
        <v>1.7100070828695739</v>
      </c>
      <c r="X65" s="435">
        <f t="shared" si="3"/>
        <v>1.1834319526627219</v>
      </c>
      <c r="Y65" s="435">
        <f t="shared" si="14"/>
        <v>-0.96997800544417312</v>
      </c>
      <c r="Z65" s="434">
        <f t="shared" si="9"/>
        <v>51.297622755112634</v>
      </c>
      <c r="AA65" s="115"/>
      <c r="AB65" s="440">
        <v>58</v>
      </c>
      <c r="AC65" s="422" t="str">
        <f>VLOOKUP($AB$65,$Q$8:$Z$72,3,FALSE)</f>
        <v>6.S.55 Families in low-value terraced housing</v>
      </c>
      <c r="AD65" s="434">
        <f>VLOOKUP($AB$65,$Q$8:$Z$72,4,FALSE)</f>
        <v>0</v>
      </c>
      <c r="AE65" s="435">
        <f>VLOOKUP($AB$65,$Q$8:$Z$72,5,FALSE)</f>
        <v>0</v>
      </c>
      <c r="AF65" s="434">
        <f>VLOOKUP($AB$65,$Q$8:$Z$72,6,FALSE)</f>
        <v>268</v>
      </c>
      <c r="AG65" s="435">
        <f>VLOOKUP($AB$65,$Q$8:$Z$72,7,FALSE)</f>
        <v>2.7117272083375492</v>
      </c>
      <c r="AH65" s="435">
        <f>VLOOKUP($AB$65,$Q$8:$Z$72,8,FALSE)</f>
        <v>0</v>
      </c>
      <c r="AI65" s="435">
        <f>VLOOKUP($AB$65,$Q$8:$Z$72,9,FALSE)</f>
        <v>-2.5209264572391068</v>
      </c>
      <c r="AJ65" s="434">
        <f>VLOOKUP($AB$65,$Q$8:$Z$72,10,FALSE)</f>
        <v>0</v>
      </c>
      <c r="AK65" s="115"/>
      <c r="AL65" s="440">
        <v>58</v>
      </c>
      <c r="AM65" s="422" t="str">
        <f>VLOOKUP($AL$65,$R$8:$Z$72,2,FALSE)</f>
        <v>6.S.55 Families in low-value terraced housing</v>
      </c>
      <c r="AN65" s="434">
        <f>VLOOKUP($AL$65,$R$8:$Z$72,3,FALSE)</f>
        <v>0</v>
      </c>
      <c r="AO65" s="435">
        <f>VLOOKUP($AL$65,$R$8:$Z$72,4,FALSE)</f>
        <v>0</v>
      </c>
      <c r="AP65" s="434">
        <f>VLOOKUP($AL$65,$R$8:$Z$72,5,FALSE)</f>
        <v>268</v>
      </c>
      <c r="AQ65" s="435">
        <f>VLOOKUP($AL$65,$R$8:$Z$72,6,FALSE)</f>
        <v>2.7117272083375492</v>
      </c>
      <c r="AR65" s="435">
        <f>VLOOKUP($AL$65,$R$8:$Z$72,7,FALSE)</f>
        <v>0</v>
      </c>
      <c r="AS65" s="435">
        <f>VLOOKUP($AL$65,$R$8:$Z$72,8,FALSE)</f>
        <v>-2.5209264572391068</v>
      </c>
      <c r="AT65" s="434">
        <f>VLOOKUP($AL$65,$R$8:$Z$72,9,FALSE)</f>
        <v>0</v>
      </c>
      <c r="AU65" s="115"/>
      <c r="AV65" s="115"/>
      <c r="AW65" s="115"/>
      <c r="BK65" s="31"/>
      <c r="BM65" s="441"/>
      <c r="BN65" s="198"/>
    </row>
    <row r="66" spans="2:69" ht="15" customHeight="1" x14ac:dyDescent="0.25">
      <c r="B66" s="233" t="s">
        <v>257</v>
      </c>
      <c r="C66" s="432">
        <v>0</v>
      </c>
      <c r="D66" s="432">
        <v>5</v>
      </c>
      <c r="F66" s="433" t="str">
        <f t="shared" si="11"/>
        <v>6.U.59 Students and sharers in multi-occupancy flats</v>
      </c>
      <c r="G66" s="434">
        <f t="shared" si="11"/>
        <v>0</v>
      </c>
      <c r="H66" s="435">
        <f t="shared" si="11"/>
        <v>0</v>
      </c>
      <c r="I66" s="434">
        <f t="shared" si="11"/>
        <v>5</v>
      </c>
      <c r="J66" s="435">
        <f t="shared" si="11"/>
        <v>5.0591925528685619E-2</v>
      </c>
      <c r="K66" s="435">
        <f t="shared" si="11"/>
        <v>0</v>
      </c>
      <c r="L66" s="435">
        <f t="shared" si="11"/>
        <v>-0.33971749634563247</v>
      </c>
      <c r="M66" s="434">
        <f t="shared" si="10"/>
        <v>0</v>
      </c>
      <c r="N66" s="436"/>
      <c r="O66" s="437" t="str">
        <f t="shared" si="5"/>
        <v>6</v>
      </c>
      <c r="P66" s="437" t="str">
        <f t="shared" si="6"/>
        <v>6.U</v>
      </c>
      <c r="Q66" s="437">
        <f>RANK(Z66,$Z$8:$Z$72,0)+COUNTIF($Z$8:Z66,Z66)-1</f>
        <v>60</v>
      </c>
      <c r="R66" s="437">
        <f>RANK(U66,$U$8:$U$72,0)+COUNTIF($U$8:U66,U66)-1</f>
        <v>60</v>
      </c>
      <c r="S66" s="233" t="s">
        <v>257</v>
      </c>
      <c r="T66" s="438">
        <f t="shared" si="7"/>
        <v>0</v>
      </c>
      <c r="U66" s="439">
        <f t="shared" si="12"/>
        <v>0</v>
      </c>
      <c r="V66" s="438">
        <f t="shared" si="8"/>
        <v>5</v>
      </c>
      <c r="W66" s="439">
        <f t="shared" si="13"/>
        <v>5.0591925528685619E-2</v>
      </c>
      <c r="X66" s="435">
        <f t="shared" si="3"/>
        <v>0</v>
      </c>
      <c r="Y66" s="435">
        <f t="shared" si="14"/>
        <v>-0.33971749634563247</v>
      </c>
      <c r="Z66" s="434">
        <f t="shared" si="9"/>
        <v>0</v>
      </c>
      <c r="AA66" s="115"/>
      <c r="AB66" s="440">
        <v>59</v>
      </c>
      <c r="AC66" s="422" t="str">
        <f>VLOOKUP($AB$66,$Q$8:$Z$72,3,FALSE)</f>
        <v>6.S.56 Diverse young families in rented terraces and flats</v>
      </c>
      <c r="AD66" s="434">
        <f>VLOOKUP($AB$66,$Q$8:$Z$72,4,FALSE)</f>
        <v>0</v>
      </c>
      <c r="AE66" s="435">
        <f>VLOOKUP($AB$66,$Q$8:$Z$72,5,FALSE)</f>
        <v>0</v>
      </c>
      <c r="AF66" s="434">
        <f>VLOOKUP($AB$66,$Q$8:$Z$72,6,FALSE)</f>
        <v>0</v>
      </c>
      <c r="AG66" s="435">
        <f>VLOOKUP($AB$66,$Q$8:$Z$72,7,FALSE)</f>
        <v>0</v>
      </c>
      <c r="AH66" s="435">
        <f>VLOOKUP($AB$66,$Q$8:$Z$72,8,FALSE)</f>
        <v>0</v>
      </c>
      <c r="AI66" s="435">
        <f>VLOOKUP($AB$66,$Q$8:$Z$72,9,FALSE)</f>
        <v>0</v>
      </c>
      <c r="AJ66" s="434">
        <f>VLOOKUP($AB$66,$Q$8:$Z$72,10,FALSE)</f>
        <v>0</v>
      </c>
      <c r="AK66" s="115"/>
      <c r="AL66" s="440">
        <v>59</v>
      </c>
      <c r="AM66" s="422" t="str">
        <f>VLOOKUP($AL$66,$R$8:$Z$72,2,FALSE)</f>
        <v>6.S.56 Diverse young families in rented terraces and flats</v>
      </c>
      <c r="AN66" s="434">
        <f>VLOOKUP($AL$66,$R$8:$Z$72,3,FALSE)</f>
        <v>0</v>
      </c>
      <c r="AO66" s="435">
        <f>VLOOKUP($AL$66,$R$8:$Z$72,4,FALSE)</f>
        <v>0</v>
      </c>
      <c r="AP66" s="434">
        <f>VLOOKUP($AL$66,$R$8:$Z$72,5,FALSE)</f>
        <v>0</v>
      </c>
      <c r="AQ66" s="435">
        <f>VLOOKUP($AL$66,$R$8:$Z$72,6,FALSE)</f>
        <v>0</v>
      </c>
      <c r="AR66" s="435">
        <f>VLOOKUP($AL$66,$R$8:$Z$72,7,FALSE)</f>
        <v>0</v>
      </c>
      <c r="AS66" s="435">
        <f>VLOOKUP($AL$66,$R$8:$Z$72,8,FALSE)</f>
        <v>0</v>
      </c>
      <c r="AT66" s="434">
        <f>VLOOKUP($AL$66,$R$8:$Z$72,9,FALSE)</f>
        <v>0</v>
      </c>
      <c r="AU66" s="115"/>
      <c r="AV66" s="115"/>
      <c r="AW66" s="115"/>
      <c r="BK66" s="31"/>
      <c r="BM66" s="441"/>
      <c r="BN66" s="198"/>
    </row>
    <row r="67" spans="2:69" ht="15" customHeight="1" x14ac:dyDescent="0.25">
      <c r="B67" s="233" t="s">
        <v>258</v>
      </c>
      <c r="C67" s="432">
        <v>0</v>
      </c>
      <c r="D67" s="432">
        <v>1</v>
      </c>
      <c r="F67" s="433" t="str">
        <f t="shared" si="11"/>
        <v>6.U.60 Socially renting single adult households in flats</v>
      </c>
      <c r="G67" s="434">
        <f t="shared" si="11"/>
        <v>0</v>
      </c>
      <c r="H67" s="435">
        <f t="shared" si="11"/>
        <v>0</v>
      </c>
      <c r="I67" s="434">
        <f t="shared" si="11"/>
        <v>1</v>
      </c>
      <c r="J67" s="435">
        <f t="shared" si="11"/>
        <v>1.0118385105737124E-2</v>
      </c>
      <c r="K67" s="435">
        <f t="shared" si="11"/>
        <v>0</v>
      </c>
      <c r="L67" s="435">
        <f t="shared" si="11"/>
        <v>-0.15189553179882975</v>
      </c>
      <c r="M67" s="434">
        <f t="shared" si="10"/>
        <v>0</v>
      </c>
      <c r="N67" s="436"/>
      <c r="O67" s="437" t="str">
        <f t="shared" si="5"/>
        <v>6</v>
      </c>
      <c r="P67" s="437" t="str">
        <f t="shared" si="6"/>
        <v>6.U</v>
      </c>
      <c r="Q67" s="437">
        <f>RANK(Z67,$Z$8:$Z$72,0)+COUNTIF($Z$8:Z67,Z67)-1</f>
        <v>61</v>
      </c>
      <c r="R67" s="437">
        <f>RANK(U67,$U$8:$U$72,0)+COUNTIF($U$8:U67,U67)-1</f>
        <v>61</v>
      </c>
      <c r="S67" s="233" t="s">
        <v>258</v>
      </c>
      <c r="T67" s="438">
        <f t="shared" si="7"/>
        <v>0</v>
      </c>
      <c r="U67" s="439">
        <f t="shared" si="12"/>
        <v>0</v>
      </c>
      <c r="V67" s="438">
        <f t="shared" si="8"/>
        <v>1</v>
      </c>
      <c r="W67" s="439">
        <f t="shared" si="13"/>
        <v>1.0118385105737124E-2</v>
      </c>
      <c r="X67" s="435">
        <f t="shared" si="3"/>
        <v>0</v>
      </c>
      <c r="Y67" s="435">
        <f t="shared" si="14"/>
        <v>-0.15189553179882975</v>
      </c>
      <c r="Z67" s="434">
        <f t="shared" si="9"/>
        <v>0</v>
      </c>
      <c r="AA67" s="115"/>
      <c r="AB67" s="440">
        <v>60</v>
      </c>
      <c r="AC67" s="422" t="str">
        <f>VLOOKUP($AB$67,$Q$8:$Z$72,3,FALSE)</f>
        <v>6.U.59 Students and sharers in multi-occupancy flats</v>
      </c>
      <c r="AD67" s="434">
        <f>VLOOKUP($AB$67,$Q$8:$Z$72,4,FALSE)</f>
        <v>0</v>
      </c>
      <c r="AE67" s="435">
        <f>VLOOKUP($AB$67,$Q$8:$Z$72,5,FALSE)</f>
        <v>0</v>
      </c>
      <c r="AF67" s="434">
        <f>VLOOKUP($AB$67,$Q$8:$Z$72,6,FALSE)</f>
        <v>5</v>
      </c>
      <c r="AG67" s="435">
        <f>VLOOKUP($AB$67,$Q$8:$Z$72,7,FALSE)</f>
        <v>5.0591925528685619E-2</v>
      </c>
      <c r="AH67" s="435">
        <f>VLOOKUP($AB$67,$Q$8:$Z$72,8,FALSE)</f>
        <v>0</v>
      </c>
      <c r="AI67" s="435">
        <f>VLOOKUP($AB$67,$Q$8:$Z$72,9,FALSE)</f>
        <v>-0.33971749634563247</v>
      </c>
      <c r="AJ67" s="434">
        <f>VLOOKUP($AB$67,$Q$8:$Z$72,10,FALSE)</f>
        <v>0</v>
      </c>
      <c r="AK67" s="115"/>
      <c r="AL67" s="440">
        <v>60</v>
      </c>
      <c r="AM67" s="422" t="str">
        <f>VLOOKUP($AL$67,$R$8:$Z$72,2,FALSE)</f>
        <v>6.U.59 Students and sharers in multi-occupancy flats</v>
      </c>
      <c r="AN67" s="434">
        <f>VLOOKUP($AL$67,$R$8:$Z$72,3,FALSE)</f>
        <v>0</v>
      </c>
      <c r="AO67" s="435">
        <f>VLOOKUP($AL$67,$R$8:$Z$72,4,FALSE)</f>
        <v>0</v>
      </c>
      <c r="AP67" s="434">
        <f>VLOOKUP($AL$67,$R$8:$Z$72,5,FALSE)</f>
        <v>5</v>
      </c>
      <c r="AQ67" s="435">
        <f>VLOOKUP($AL$67,$R$8:$Z$72,6,FALSE)</f>
        <v>5.0591925528685619E-2</v>
      </c>
      <c r="AR67" s="435">
        <f>VLOOKUP($AL$67,$R$8:$Z$72,7,FALSE)</f>
        <v>0</v>
      </c>
      <c r="AS67" s="435">
        <f>VLOOKUP($AL$67,$R$8:$Z$72,8,FALSE)</f>
        <v>-0.33971749634563247</v>
      </c>
      <c r="AT67" s="434">
        <f>VLOOKUP($AL$67,$R$8:$Z$72,9,FALSE)</f>
        <v>0</v>
      </c>
      <c r="AU67" s="115"/>
      <c r="AV67" s="115"/>
      <c r="AW67" s="115"/>
      <c r="BK67" s="31"/>
      <c r="BM67" s="441"/>
      <c r="BN67" s="198"/>
    </row>
    <row r="68" spans="2:69" ht="15" customHeight="1" x14ac:dyDescent="0.25">
      <c r="B68" s="233" t="s">
        <v>259</v>
      </c>
      <c r="C68" s="432">
        <v>3</v>
      </c>
      <c r="D68" s="432">
        <v>233</v>
      </c>
      <c r="F68" s="433" t="str">
        <f t="shared" si="11"/>
        <v>6.U.61 Socially rented flats, singles and pensioners</v>
      </c>
      <c r="G68" s="434">
        <f t="shared" si="11"/>
        <v>3</v>
      </c>
      <c r="H68" s="435">
        <f t="shared" si="11"/>
        <v>1.3157894736842104</v>
      </c>
      <c r="I68" s="434">
        <f t="shared" si="11"/>
        <v>233</v>
      </c>
      <c r="J68" s="435">
        <f t="shared" si="11"/>
        <v>2.3575837296367497</v>
      </c>
      <c r="K68" s="435">
        <f t="shared" si="11"/>
        <v>1.2875536480686696</v>
      </c>
      <c r="L68" s="435">
        <f t="shared" si="11"/>
        <v>-1.0368037522212448</v>
      </c>
      <c r="M68" s="434">
        <f t="shared" si="10"/>
        <v>55.810932911678336</v>
      </c>
      <c r="N68" s="436"/>
      <c r="O68" s="437" t="str">
        <f t="shared" si="5"/>
        <v>6</v>
      </c>
      <c r="P68" s="437" t="str">
        <f t="shared" si="6"/>
        <v>6.U</v>
      </c>
      <c r="Q68" s="437">
        <f>RANK(Z68,$Z$8:$Z$72,0)+COUNTIF($Z$8:Z68,Z68)-1</f>
        <v>17</v>
      </c>
      <c r="R68" s="437">
        <f>RANK(U68,$U$8:$U$72,0)+COUNTIF($U$8:U68,U68)-1</f>
        <v>17</v>
      </c>
      <c r="S68" s="233" t="s">
        <v>259</v>
      </c>
      <c r="T68" s="438">
        <f t="shared" si="7"/>
        <v>3</v>
      </c>
      <c r="U68" s="439">
        <f t="shared" si="12"/>
        <v>1.3157894736842104</v>
      </c>
      <c r="V68" s="438">
        <f t="shared" si="8"/>
        <v>233</v>
      </c>
      <c r="W68" s="439">
        <f t="shared" si="13"/>
        <v>2.3575837296367497</v>
      </c>
      <c r="X68" s="435">
        <f t="shared" si="3"/>
        <v>1.2875536480686696</v>
      </c>
      <c r="Y68" s="435">
        <f t="shared" si="14"/>
        <v>-1.0368037522212448</v>
      </c>
      <c r="Z68" s="434">
        <f t="shared" si="9"/>
        <v>55.810932911678336</v>
      </c>
      <c r="AA68" s="115"/>
      <c r="AB68" s="440">
        <v>61</v>
      </c>
      <c r="AC68" s="422" t="str">
        <f>VLOOKUP($AB$68,$Q$8:$Z$72,3,FALSE)</f>
        <v>6.U.60 Socially renting single adult households in flats</v>
      </c>
      <c r="AD68" s="434">
        <f>VLOOKUP($AB$68,$Q$8:$Z$72,4,FALSE)</f>
        <v>0</v>
      </c>
      <c r="AE68" s="435">
        <f>VLOOKUP($AB$68,$Q$8:$Z$72,5,FALSE)</f>
        <v>0</v>
      </c>
      <c r="AF68" s="434">
        <f>VLOOKUP($AB$68,$Q$8:$Z$72,6,FALSE)</f>
        <v>1</v>
      </c>
      <c r="AG68" s="435">
        <f>VLOOKUP($AB$68,$Q$8:$Z$72,7,FALSE)</f>
        <v>1.0118385105737124E-2</v>
      </c>
      <c r="AH68" s="435">
        <f>VLOOKUP($AB$68,$Q$8:$Z$72,8,FALSE)</f>
        <v>0</v>
      </c>
      <c r="AI68" s="435">
        <f>VLOOKUP($AB$68,$Q$8:$Z$72,9,FALSE)</f>
        <v>-0.15189553179882975</v>
      </c>
      <c r="AJ68" s="434">
        <f>VLOOKUP($AB$68,$Q$8:$Z$72,10,FALSE)</f>
        <v>0</v>
      </c>
      <c r="AK68" s="115"/>
      <c r="AL68" s="440">
        <v>61</v>
      </c>
      <c r="AM68" s="422" t="str">
        <f>VLOOKUP($AL$68,$R$8:$Z$72,2,FALSE)</f>
        <v>6.U.60 Socially renting single adult households in flats</v>
      </c>
      <c r="AN68" s="434">
        <f>VLOOKUP($AL$68,$R$8:$Z$72,3,FALSE)</f>
        <v>0</v>
      </c>
      <c r="AO68" s="435">
        <f>VLOOKUP($AL$68,$R$8:$Z$72,4,FALSE)</f>
        <v>0</v>
      </c>
      <c r="AP68" s="434">
        <f>VLOOKUP($AL$68,$R$8:$Z$72,5,FALSE)</f>
        <v>1</v>
      </c>
      <c r="AQ68" s="435">
        <f>VLOOKUP($AL$68,$R$8:$Z$72,6,FALSE)</f>
        <v>1.0118385105737124E-2</v>
      </c>
      <c r="AR68" s="435">
        <f>VLOOKUP($AL$68,$R$8:$Z$72,7,FALSE)</f>
        <v>0</v>
      </c>
      <c r="AS68" s="435">
        <f>VLOOKUP($AL$68,$R$8:$Z$72,8,FALSE)</f>
        <v>-0.15189553179882975</v>
      </c>
      <c r="AT68" s="434">
        <f>VLOOKUP($AL$68,$R$8:$Z$72,9,FALSE)</f>
        <v>0</v>
      </c>
      <c r="AU68" s="115"/>
      <c r="AV68" s="115"/>
      <c r="AW68" s="115"/>
      <c r="BK68" s="31"/>
      <c r="BM68" s="441"/>
      <c r="BN68" s="198"/>
    </row>
    <row r="69" spans="2:69" ht="15" customHeight="1" x14ac:dyDescent="0.25">
      <c r="B69" s="233" t="s">
        <v>260</v>
      </c>
      <c r="C69" s="432">
        <v>0</v>
      </c>
      <c r="D69" s="432">
        <v>13</v>
      </c>
      <c r="F69" s="433" t="str">
        <f t="shared" si="11"/>
        <v>7.V.62 Students in halls of residence</v>
      </c>
      <c r="G69" s="434">
        <f t="shared" si="11"/>
        <v>0</v>
      </c>
      <c r="H69" s="435">
        <f t="shared" si="11"/>
        <v>0</v>
      </c>
      <c r="I69" s="434">
        <f t="shared" si="11"/>
        <v>13</v>
      </c>
      <c r="J69" s="435">
        <f t="shared" si="11"/>
        <v>0.13153900637458263</v>
      </c>
      <c r="K69" s="435">
        <f t="shared" si="11"/>
        <v>0</v>
      </c>
      <c r="L69" s="435">
        <f t="shared" si="11"/>
        <v>-0.54799995562753578</v>
      </c>
      <c r="M69" s="434">
        <f t="shared" si="10"/>
        <v>0</v>
      </c>
      <c r="N69" s="436"/>
      <c r="O69" s="437" t="str">
        <f t="shared" si="5"/>
        <v>7</v>
      </c>
      <c r="P69" s="437" t="str">
        <f t="shared" si="6"/>
        <v>7.V</v>
      </c>
      <c r="Q69" s="437">
        <f>RANK(Z69,$Z$8:$Z$72,0)+COUNTIF($Z$8:Z69,Z69)-1</f>
        <v>62</v>
      </c>
      <c r="R69" s="437">
        <f>RANK(U69,$U$8:$U$72,0)+COUNTIF($U$8:U69,U69)-1</f>
        <v>62</v>
      </c>
      <c r="S69" s="233" t="s">
        <v>260</v>
      </c>
      <c r="T69" s="438">
        <f t="shared" si="7"/>
        <v>0</v>
      </c>
      <c r="U69" s="439">
        <f t="shared" si="12"/>
        <v>0</v>
      </c>
      <c r="V69" s="438">
        <f t="shared" si="8"/>
        <v>13</v>
      </c>
      <c r="W69" s="439">
        <f t="shared" si="13"/>
        <v>0.13153900637458263</v>
      </c>
      <c r="X69" s="435">
        <f t="shared" si="3"/>
        <v>0</v>
      </c>
      <c r="Y69" s="435">
        <f t="shared" si="14"/>
        <v>-0.54799995562753578</v>
      </c>
      <c r="Z69" s="434">
        <f t="shared" si="9"/>
        <v>0</v>
      </c>
      <c r="AA69" s="115"/>
      <c r="AB69" s="440">
        <v>62</v>
      </c>
      <c r="AC69" s="422" t="str">
        <f>VLOOKUP($AB$69,$Q$8:$Z$72,3,FALSE)</f>
        <v>7.V.62 Students in halls of residence</v>
      </c>
      <c r="AD69" s="434">
        <f>VLOOKUP($AB$69,$Q$8:$Z$72,4,FALSE)</f>
        <v>0</v>
      </c>
      <c r="AE69" s="435">
        <f>VLOOKUP($AB$69,$Q$8:$Z$72,5,FALSE)</f>
        <v>0</v>
      </c>
      <c r="AF69" s="434">
        <f>VLOOKUP($AB$69,$Q$8:$Z$72,6,FALSE)</f>
        <v>13</v>
      </c>
      <c r="AG69" s="435">
        <f>VLOOKUP($AB$69,$Q$8:$Z$72,7,FALSE)</f>
        <v>0.13153900637458263</v>
      </c>
      <c r="AH69" s="435">
        <f>VLOOKUP($AB$69,$Q$8:$Z$72,8,FALSE)</f>
        <v>0</v>
      </c>
      <c r="AI69" s="435">
        <f>VLOOKUP($AB$69,$Q$8:$Z$72,9,FALSE)</f>
        <v>-0.54799995562753578</v>
      </c>
      <c r="AJ69" s="434">
        <f>VLOOKUP($AB$69,$Q$8:$Z$72,10,FALSE)</f>
        <v>0</v>
      </c>
      <c r="AK69" s="115"/>
      <c r="AL69" s="440">
        <v>62</v>
      </c>
      <c r="AM69" s="422" t="str">
        <f>VLOOKUP($AL$69,$R$8:$Z$72,2,FALSE)</f>
        <v>7.V.62 Students in halls of residence</v>
      </c>
      <c r="AN69" s="434">
        <f>VLOOKUP($AL$69,$R$8:$Z$72,3,FALSE)</f>
        <v>0</v>
      </c>
      <c r="AO69" s="435">
        <f>VLOOKUP($AL$69,$R$8:$Z$72,4,FALSE)</f>
        <v>0</v>
      </c>
      <c r="AP69" s="434">
        <f>VLOOKUP($AL$69,$R$8:$Z$72,5,FALSE)</f>
        <v>13</v>
      </c>
      <c r="AQ69" s="435">
        <f>VLOOKUP($AL$69,$R$8:$Z$72,6,FALSE)</f>
        <v>0.13153900637458263</v>
      </c>
      <c r="AR69" s="435">
        <f>VLOOKUP($AL$69,$R$8:$Z$72,7,FALSE)</f>
        <v>0</v>
      </c>
      <c r="AS69" s="435">
        <f>VLOOKUP($AL$69,$R$8:$Z$72,8,FALSE)</f>
        <v>-0.54799995562753578</v>
      </c>
      <c r="AT69" s="434">
        <f>VLOOKUP($AL$69,$R$8:$Z$72,9,FALSE)</f>
        <v>0</v>
      </c>
      <c r="AU69" s="115"/>
      <c r="AV69" s="115"/>
      <c r="AW69" s="115"/>
      <c r="BK69" s="31"/>
      <c r="BM69" s="441"/>
      <c r="BN69" s="198"/>
    </row>
    <row r="70" spans="2:69" ht="15" customHeight="1" x14ac:dyDescent="0.25">
      <c r="B70" s="233" t="s">
        <v>261</v>
      </c>
      <c r="C70" s="432">
        <v>0</v>
      </c>
      <c r="D70" s="432">
        <v>11</v>
      </c>
      <c r="F70" s="433" t="str">
        <f t="shared" si="11"/>
        <v>7.V.63 Active communal populations</v>
      </c>
      <c r="G70" s="434">
        <f t="shared" si="11"/>
        <v>0</v>
      </c>
      <c r="H70" s="435">
        <f t="shared" si="11"/>
        <v>0</v>
      </c>
      <c r="I70" s="434">
        <f t="shared" si="11"/>
        <v>11</v>
      </c>
      <c r="J70" s="435">
        <f t="shared" si="11"/>
        <v>0.11130223616310837</v>
      </c>
      <c r="K70" s="435">
        <f t="shared" si="11"/>
        <v>0</v>
      </c>
      <c r="L70" s="435">
        <f t="shared" si="11"/>
        <v>-0.50403557796783993</v>
      </c>
      <c r="M70" s="434">
        <f t="shared" si="10"/>
        <v>0</v>
      </c>
      <c r="N70" s="436"/>
      <c r="O70" s="437" t="str">
        <f t="shared" si="5"/>
        <v>7</v>
      </c>
      <c r="P70" s="437" t="str">
        <f t="shared" si="6"/>
        <v>7.V</v>
      </c>
      <c r="Q70" s="437">
        <f>RANK(Z70,$Z$8:$Z$72,0)+COUNTIF($Z$8:Z70,Z70)-1</f>
        <v>63</v>
      </c>
      <c r="R70" s="437">
        <f>RANK(U70,$U$8:$U$72,0)+COUNTIF($U$8:U70,U70)-1</f>
        <v>63</v>
      </c>
      <c r="S70" s="233" t="s">
        <v>261</v>
      </c>
      <c r="T70" s="438">
        <f t="shared" si="7"/>
        <v>0</v>
      </c>
      <c r="U70" s="439">
        <f t="shared" si="12"/>
        <v>0</v>
      </c>
      <c r="V70" s="438">
        <f t="shared" si="8"/>
        <v>11</v>
      </c>
      <c r="W70" s="439">
        <f t="shared" si="13"/>
        <v>0.11130223616310837</v>
      </c>
      <c r="X70" s="435">
        <f t="shared" si="3"/>
        <v>0</v>
      </c>
      <c r="Y70" s="435">
        <f t="shared" si="14"/>
        <v>-0.50403557796783993</v>
      </c>
      <c r="Z70" s="434">
        <f t="shared" si="9"/>
        <v>0</v>
      </c>
      <c r="AA70" s="115"/>
      <c r="AB70" s="440">
        <v>63</v>
      </c>
      <c r="AC70" s="422" t="str">
        <f>VLOOKUP($AB$70,$Q$8:$Z$72,3,FALSE)</f>
        <v>7.V.63 Active communal populations</v>
      </c>
      <c r="AD70" s="434">
        <f>VLOOKUP($AB$70,$Q$8:$Z$72,4,FALSE)</f>
        <v>0</v>
      </c>
      <c r="AE70" s="435">
        <f>VLOOKUP($AB$70,$Q$8:$Z$72,5,FALSE)</f>
        <v>0</v>
      </c>
      <c r="AF70" s="434">
        <f>VLOOKUP($AB$70,$Q$8:$Z$72,6,FALSE)</f>
        <v>11</v>
      </c>
      <c r="AG70" s="435">
        <f>VLOOKUP($AB$70,$Q$8:$Z$72,7,FALSE)</f>
        <v>0.11130223616310837</v>
      </c>
      <c r="AH70" s="435">
        <f>VLOOKUP($AB$70,$Q$8:$Z$72,8,FALSE)</f>
        <v>0</v>
      </c>
      <c r="AI70" s="435">
        <f>VLOOKUP($AB$70,$Q$8:$Z$72,9,FALSE)</f>
        <v>-0.50403557796783993</v>
      </c>
      <c r="AJ70" s="434">
        <f>VLOOKUP($AB$70,$Q$8:$Z$72,10,FALSE)</f>
        <v>0</v>
      </c>
      <c r="AK70" s="115"/>
      <c r="AL70" s="440">
        <v>63</v>
      </c>
      <c r="AM70" s="422" t="str">
        <f>VLOOKUP($AL$70,$R$8:$Z$72,2,FALSE)</f>
        <v>7.V.63 Active communal populations</v>
      </c>
      <c r="AN70" s="434">
        <f>VLOOKUP($AL$70,$R$8:$Z$72,3,FALSE)</f>
        <v>0</v>
      </c>
      <c r="AO70" s="435">
        <f>VLOOKUP($AL$70,$R$8:$Z$72,4,FALSE)</f>
        <v>0</v>
      </c>
      <c r="AP70" s="434">
        <f>VLOOKUP($AL$70,$R$8:$Z$72,5,FALSE)</f>
        <v>11</v>
      </c>
      <c r="AQ70" s="435">
        <f>VLOOKUP($AL$70,$R$8:$Z$72,6,FALSE)</f>
        <v>0.11130223616310837</v>
      </c>
      <c r="AR70" s="435">
        <f>VLOOKUP($AL$70,$R$8:$Z$72,7,FALSE)</f>
        <v>0</v>
      </c>
      <c r="AS70" s="435">
        <f>VLOOKUP($AL$70,$R$8:$Z$72,8,FALSE)</f>
        <v>-0.50403557796783993</v>
      </c>
      <c r="AT70" s="434">
        <f>VLOOKUP($AL$70,$R$8:$Z$72,9,FALSE)</f>
        <v>0</v>
      </c>
      <c r="AU70" s="115"/>
      <c r="AV70" s="115"/>
      <c r="AW70" s="115"/>
      <c r="BK70" s="31"/>
      <c r="BM70" s="441"/>
      <c r="BN70" s="198"/>
    </row>
    <row r="71" spans="2:69" ht="15" customHeight="1" x14ac:dyDescent="0.25">
      <c r="B71" s="233" t="s">
        <v>262</v>
      </c>
      <c r="C71" s="432">
        <v>0</v>
      </c>
      <c r="D71" s="432">
        <v>56</v>
      </c>
      <c r="F71" s="433" t="str">
        <f t="shared" si="11"/>
        <v>7.V.64 Inactive communal populations</v>
      </c>
      <c r="G71" s="434">
        <f t="shared" si="11"/>
        <v>0</v>
      </c>
      <c r="H71" s="435">
        <f t="shared" si="11"/>
        <v>0</v>
      </c>
      <c r="I71" s="434">
        <f t="shared" si="11"/>
        <v>56</v>
      </c>
      <c r="J71" s="435">
        <f t="shared" si="11"/>
        <v>0.56662956592127889</v>
      </c>
      <c r="K71" s="435">
        <f t="shared" si="11"/>
        <v>0</v>
      </c>
      <c r="L71" s="435">
        <f t="shared" si="11"/>
        <v>-1.1398585441901128</v>
      </c>
      <c r="M71" s="434">
        <f t="shared" si="10"/>
        <v>0</v>
      </c>
      <c r="N71" s="436"/>
      <c r="O71" s="437" t="str">
        <f t="shared" si="5"/>
        <v>7</v>
      </c>
      <c r="P71" s="437" t="str">
        <f t="shared" si="6"/>
        <v>7.V</v>
      </c>
      <c r="Q71" s="437">
        <f>RANK(Z71,$Z$8:$Z$72,0)+COUNTIF($Z$8:Z71,Z71)-1</f>
        <v>64</v>
      </c>
      <c r="R71" s="437">
        <f>RANK(U71,$U$8:$U$72,0)+COUNTIF($U$8:U71,U71)-1</f>
        <v>64</v>
      </c>
      <c r="S71" s="233" t="s">
        <v>262</v>
      </c>
      <c r="T71" s="438">
        <f t="shared" si="7"/>
        <v>0</v>
      </c>
      <c r="U71" s="439">
        <f t="shared" si="12"/>
        <v>0</v>
      </c>
      <c r="V71" s="438">
        <f t="shared" si="8"/>
        <v>56</v>
      </c>
      <c r="W71" s="439">
        <f t="shared" si="13"/>
        <v>0.56662956592127889</v>
      </c>
      <c r="X71" s="435">
        <f t="shared" si="3"/>
        <v>0</v>
      </c>
      <c r="Y71" s="435">
        <f t="shared" si="14"/>
        <v>-1.1398585441901128</v>
      </c>
      <c r="Z71" s="434">
        <f t="shared" si="9"/>
        <v>0</v>
      </c>
      <c r="AA71" s="115"/>
      <c r="AB71" s="440">
        <v>64</v>
      </c>
      <c r="AC71" s="422" t="str">
        <f>VLOOKUP($AB$71,$Q$8:$Z$72,3,FALSE)</f>
        <v>7.V.64 Inactive communal populations</v>
      </c>
      <c r="AD71" s="434">
        <f>VLOOKUP($AB$71,$Q$8:$Z$72,4,FALSE)</f>
        <v>0</v>
      </c>
      <c r="AE71" s="435">
        <f>VLOOKUP($AB$71,$Q$8:$Z$72,5,FALSE)</f>
        <v>0</v>
      </c>
      <c r="AF71" s="434">
        <f>VLOOKUP($AB$71,$Q$8:$Z$72,6,FALSE)</f>
        <v>56</v>
      </c>
      <c r="AG71" s="435">
        <f>VLOOKUP($AB$71,$Q$8:$Z$72,7,FALSE)</f>
        <v>0.56662956592127889</v>
      </c>
      <c r="AH71" s="435">
        <f>VLOOKUP($AB$71,$Q$8:$Z$72,8,FALSE)</f>
        <v>0</v>
      </c>
      <c r="AI71" s="435">
        <f>VLOOKUP($AB$71,$Q$8:$Z$72,9,FALSE)</f>
        <v>-1.1398585441901128</v>
      </c>
      <c r="AJ71" s="434">
        <f>VLOOKUP($AB$71,$Q$8:$Z$72,10,FALSE)</f>
        <v>0</v>
      </c>
      <c r="AK71" s="115"/>
      <c r="AL71" s="440">
        <v>64</v>
      </c>
      <c r="AM71" s="422" t="str">
        <f>VLOOKUP($AL$71,$R$8:$Z$72,2,FALSE)</f>
        <v>7.V.64 Inactive communal populations</v>
      </c>
      <c r="AN71" s="434">
        <f>VLOOKUP($AL$71,$R$8:$Z$72,3,FALSE)</f>
        <v>0</v>
      </c>
      <c r="AO71" s="435">
        <f>VLOOKUP($AL$71,$R$8:$Z$72,4,FALSE)</f>
        <v>0</v>
      </c>
      <c r="AP71" s="434">
        <f>VLOOKUP($AL$71,$R$8:$Z$72,5,FALSE)</f>
        <v>56</v>
      </c>
      <c r="AQ71" s="435">
        <f>VLOOKUP($AL$71,$R$8:$Z$72,6,FALSE)</f>
        <v>0.56662956592127889</v>
      </c>
      <c r="AR71" s="435">
        <f>VLOOKUP($AL$71,$R$8:$Z$72,7,FALSE)</f>
        <v>0</v>
      </c>
      <c r="AS71" s="435">
        <f>VLOOKUP($AL$71,$R$8:$Z$72,8,FALSE)</f>
        <v>-1.1398585441901128</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228</v>
      </c>
      <c r="H73" s="435"/>
      <c r="I73" s="434">
        <f>SUM(V8:V71)</f>
        <v>9883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0</v>
      </c>
      <c r="J77" s="447">
        <f t="shared" ca="1" si="18"/>
        <v>0</v>
      </c>
      <c r="K77" s="447">
        <f t="shared" ca="1" si="18"/>
        <v>0</v>
      </c>
      <c r="L77" s="447">
        <f t="shared" ca="1" si="18"/>
        <v>0</v>
      </c>
      <c r="M77" s="448">
        <f t="shared" ca="1" si="18"/>
        <v>0</v>
      </c>
      <c r="N77" s="436"/>
      <c r="O77" s="449"/>
      <c r="P77" s="437" t="str">
        <f>LEFT(S77,3)</f>
        <v>1.A</v>
      </c>
      <c r="Q77" s="437">
        <f ca="1">RANK(Z77,$Z$77:$Z$98,0)+COUNTIF($Z$77:Z77,Z77)-1</f>
        <v>16</v>
      </c>
      <c r="R77" s="437">
        <f>RANK(U77,$U$77:$U$98,0)+COUNTIF($U$77:U77,U77)-1</f>
        <v>16</v>
      </c>
      <c r="S77" s="450" t="s">
        <v>105</v>
      </c>
      <c r="T77" s="434">
        <f t="shared" ref="T77:T98" si="19">SUMIF($P$8:$P$71,$P77,T$8:T$71)</f>
        <v>0</v>
      </c>
      <c r="U77" s="435">
        <f t="shared" ref="U77:U98" si="20">IF(SUM($T$77:$T$98)&gt;0,T77/SUM($T$77:$T$98)*100,0)</f>
        <v>0</v>
      </c>
      <c r="V77" s="434">
        <f t="shared" ref="V77:V98" ca="1" si="21">SUMIF($P$8:$R$71,$P77,V$8:V$71)</f>
        <v>0</v>
      </c>
      <c r="W77" s="447">
        <f t="shared" ref="W77:W98" ca="1" si="22">IF(SUM($V$77:$V$98)&gt;0,V77/SUM($V$77:$V$98)*100,0)</f>
        <v>0</v>
      </c>
      <c r="X77" s="447">
        <f t="shared" ref="X77:X98" ca="1" si="23">IF(V77&gt;0,(T77/V77)*100,0)</f>
        <v>0</v>
      </c>
      <c r="Y77" s="447">
        <f t="shared" ref="Y77:Y98" ca="1" si="24">IF(AND((SQRT((W77*(100-W77))/SUM($T$77:$T$98)))&gt;0, SUM($T$77:$T$98)&gt;0),(U77-W77)/(SQRT((W77*(100-W77))/SUM($T$77:$T$98))),0)</f>
        <v>0</v>
      </c>
      <c r="Z77" s="448">
        <f ca="1">IF(AND(W77&gt;0,SUM(X77)&gt;0),(U77/W77)*100,0)</f>
        <v>0</v>
      </c>
      <c r="AA77" s="115"/>
      <c r="AB77" s="440">
        <v>1</v>
      </c>
      <c r="AC77" s="451" t="str">
        <f t="shared" ref="AC77:AJ77" ca="1" si="25">VLOOKUP($AB$77,$Q$77:$Z$98,S$5,FALSE)</f>
        <v>3.I. Up-and-Coming Urbanites</v>
      </c>
      <c r="AD77" s="434">
        <f t="shared" ca="1" si="25"/>
        <v>10</v>
      </c>
      <c r="AE77" s="435">
        <f t="shared" ca="1" si="25"/>
        <v>4.3859649122807012</v>
      </c>
      <c r="AF77" s="434">
        <f t="shared" ca="1" si="25"/>
        <v>99</v>
      </c>
      <c r="AG77" s="447">
        <f t="shared" ca="1" si="25"/>
        <v>1.0017201254679753</v>
      </c>
      <c r="AH77" s="447">
        <f t="shared" ca="1" si="25"/>
        <v>10.1010101010101</v>
      </c>
      <c r="AI77" s="447">
        <f t="shared" ca="1" si="25"/>
        <v>5.1314744178289224</v>
      </c>
      <c r="AJ77" s="448">
        <f t="shared" ca="1" si="25"/>
        <v>437.84334573808252</v>
      </c>
      <c r="AK77" s="115"/>
      <c r="AL77" s="440">
        <v>1</v>
      </c>
      <c r="AM77" s="451" t="str">
        <f t="shared" ref="AM77:AT77" si="26">VLOOKUP($AB$77,$R$77:$Z$98,R$5,FALSE)</f>
        <v>2.D. Commuter-Belt Wealth</v>
      </c>
      <c r="AN77" s="434">
        <f t="shared" si="26"/>
        <v>58</v>
      </c>
      <c r="AO77" s="435">
        <f t="shared" si="26"/>
        <v>25.438596491228072</v>
      </c>
      <c r="AP77" s="434">
        <f t="shared" ca="1" si="26"/>
        <v>1993</v>
      </c>
      <c r="AQ77" s="447">
        <f t="shared" ca="1" si="26"/>
        <v>20.16594151573409</v>
      </c>
      <c r="AR77" s="447">
        <f t="shared" ca="1" si="26"/>
        <v>2.9101856497742098</v>
      </c>
      <c r="AS77" s="447">
        <f t="shared" ca="1" si="26"/>
        <v>1.9842364415865192</v>
      </c>
      <c r="AT77" s="448">
        <f t="shared" ca="1" si="26"/>
        <v>126.14633673999349</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0</v>
      </c>
      <c r="H78" s="435">
        <f t="shared" si="18"/>
        <v>0</v>
      </c>
      <c r="I78" s="434">
        <f t="shared" ca="1" si="18"/>
        <v>3</v>
      </c>
      <c r="J78" s="447">
        <f t="shared" ca="1" si="18"/>
        <v>3.0355155317211373E-2</v>
      </c>
      <c r="K78" s="447">
        <f t="shared" ca="1" si="18"/>
        <v>0</v>
      </c>
      <c r="L78" s="447">
        <f t="shared" ca="1" si="18"/>
        <v>-0.26311740579210874</v>
      </c>
      <c r="M78" s="448">
        <f t="shared" ca="1" si="18"/>
        <v>0</v>
      </c>
      <c r="N78" s="436"/>
      <c r="O78" s="449"/>
      <c r="P78" s="437" t="str">
        <f t="shared" ref="P78:P98" si="28">LEFT(S78,3)</f>
        <v>1.B</v>
      </c>
      <c r="Q78" s="437">
        <f ca="1">RANK(Z78,$Z$77:$Z$98,0)+COUNTIF($Z$77:Z78,Z78)-1</f>
        <v>17</v>
      </c>
      <c r="R78" s="437">
        <f>RANK(U78,$U$77:$U$98,0)+COUNTIF($U$77:U78,U78)-1</f>
        <v>17</v>
      </c>
      <c r="S78" s="450" t="s">
        <v>108</v>
      </c>
      <c r="T78" s="434">
        <f t="shared" si="19"/>
        <v>0</v>
      </c>
      <c r="U78" s="435">
        <f t="shared" si="20"/>
        <v>0</v>
      </c>
      <c r="V78" s="434">
        <f t="shared" ca="1" si="21"/>
        <v>3</v>
      </c>
      <c r="W78" s="447">
        <f t="shared" ca="1" si="22"/>
        <v>3.0355155317211373E-2</v>
      </c>
      <c r="X78" s="447">
        <f t="shared" ca="1" si="23"/>
        <v>0</v>
      </c>
      <c r="Y78" s="447">
        <f t="shared" ca="1" si="24"/>
        <v>-0.26311740579210874</v>
      </c>
      <c r="Z78" s="448">
        <f t="shared" ref="Z78:Z98" ca="1" si="29">IF(AND(W78&gt;0,SUM(X78)&gt;0),(U78/W78)*100,0)</f>
        <v>0</v>
      </c>
      <c r="AA78" s="115"/>
      <c r="AB78" s="440">
        <v>2</v>
      </c>
      <c r="AC78" s="451" t="str">
        <f t="shared" ref="AC78:AJ78" ca="1" si="30">VLOOKUP($AB$78,$Q$77:$Z$98,S$5,FALSE)</f>
        <v>4.M. Family Renters</v>
      </c>
      <c r="AD78" s="434">
        <f t="shared" ca="1" si="30"/>
        <v>15</v>
      </c>
      <c r="AE78" s="435">
        <f t="shared" ca="1" si="30"/>
        <v>6.5789473684210522</v>
      </c>
      <c r="AF78" s="434">
        <f t="shared" ca="1" si="30"/>
        <v>192</v>
      </c>
      <c r="AG78" s="447">
        <f t="shared" ca="1" si="30"/>
        <v>1.9427299403015279</v>
      </c>
      <c r="AH78" s="447">
        <f t="shared" ca="1" si="30"/>
        <v>7.8125</v>
      </c>
      <c r="AI78" s="447">
        <f t="shared" ca="1" si="30"/>
        <v>5.0720684149776991</v>
      </c>
      <c r="AJ78" s="448">
        <f t="shared" ca="1" si="30"/>
        <v>338.64446271929819</v>
      </c>
      <c r="AK78" s="115"/>
      <c r="AL78" s="440">
        <v>2</v>
      </c>
      <c r="AM78" s="451" t="str">
        <f t="shared" ref="AM78:AT78" si="31">VLOOKUP($AB$78,$R$77:$Z$98,R$5,FALSE)</f>
        <v xml:space="preserve">3.F. Mature Success </v>
      </c>
      <c r="AN78" s="434">
        <f t="shared" si="31"/>
        <v>32</v>
      </c>
      <c r="AO78" s="435">
        <f t="shared" si="31"/>
        <v>14.035087719298245</v>
      </c>
      <c r="AP78" s="434">
        <f t="shared" ca="1" si="31"/>
        <v>1351</v>
      </c>
      <c r="AQ78" s="447">
        <f t="shared" ca="1" si="31"/>
        <v>13.669938277850854</v>
      </c>
      <c r="AR78" s="447">
        <f t="shared" ca="1" si="31"/>
        <v>2.3686158401184305</v>
      </c>
      <c r="AS78" s="447">
        <f t="shared" ca="1" si="31"/>
        <v>0.1604995287617739</v>
      </c>
      <c r="AT78" s="448">
        <f t="shared" ca="1" si="31"/>
        <v>102.67118573636162</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27</v>
      </c>
      <c r="H79" s="435">
        <f t="shared" si="18"/>
        <v>11.842105263157894</v>
      </c>
      <c r="I79" s="434">
        <f t="shared" ca="1" si="18"/>
        <v>611</v>
      </c>
      <c r="J79" s="447">
        <f t="shared" ca="1" si="18"/>
        <v>6.182333299605383</v>
      </c>
      <c r="K79" s="447">
        <f t="shared" ca="1" si="18"/>
        <v>4.4189852700490997</v>
      </c>
      <c r="L79" s="447">
        <f t="shared" ca="1" si="18"/>
        <v>3.5485247262658137</v>
      </c>
      <c r="M79" s="448">
        <f t="shared" ca="1" si="18"/>
        <v>191.54750624515461</v>
      </c>
      <c r="N79" s="436"/>
      <c r="O79" s="449"/>
      <c r="P79" s="437" t="str">
        <f t="shared" si="28"/>
        <v>1.C</v>
      </c>
      <c r="Q79" s="437">
        <f ca="1">RANK(Z79,$Z$77:$Z$98,0)+COUNTIF($Z$77:Z79,Z79)-1</f>
        <v>3</v>
      </c>
      <c r="R79" s="437">
        <f>RANK(U79,$U$77:$U$98,0)+COUNTIF($U$77:U79,U79)-1</f>
        <v>3</v>
      </c>
      <c r="S79" s="450" t="s">
        <v>111</v>
      </c>
      <c r="T79" s="434">
        <f t="shared" si="19"/>
        <v>27</v>
      </c>
      <c r="U79" s="435">
        <f t="shared" si="20"/>
        <v>11.842105263157894</v>
      </c>
      <c r="V79" s="434">
        <f t="shared" ca="1" si="21"/>
        <v>611</v>
      </c>
      <c r="W79" s="447">
        <f t="shared" ca="1" si="22"/>
        <v>6.182333299605383</v>
      </c>
      <c r="X79" s="447">
        <f t="shared" ca="1" si="23"/>
        <v>4.4189852700490997</v>
      </c>
      <c r="Y79" s="447">
        <f t="shared" ca="1" si="24"/>
        <v>3.5485247262658137</v>
      </c>
      <c r="Z79" s="448">
        <f t="shared" ca="1" si="29"/>
        <v>191.54750624515461</v>
      </c>
      <c r="AA79" s="115"/>
      <c r="AB79" s="440">
        <v>3</v>
      </c>
      <c r="AC79" s="451" t="str">
        <f t="shared" ref="AC79:AJ79" ca="1" si="32">VLOOKUP($AB$79,$Q$77:$Z$98,S$5,FALSE)</f>
        <v>1.C. Upmarket Families</v>
      </c>
      <c r="AD79" s="434">
        <f t="shared" ca="1" si="32"/>
        <v>27</v>
      </c>
      <c r="AE79" s="435">
        <f t="shared" ca="1" si="32"/>
        <v>11.842105263157894</v>
      </c>
      <c r="AF79" s="434">
        <f t="shared" ca="1" si="32"/>
        <v>611</v>
      </c>
      <c r="AG79" s="447">
        <f t="shared" ca="1" si="32"/>
        <v>6.182333299605383</v>
      </c>
      <c r="AH79" s="447">
        <f t="shared" ca="1" si="32"/>
        <v>4.4189852700490997</v>
      </c>
      <c r="AI79" s="447">
        <f t="shared" ca="1" si="32"/>
        <v>3.5485247262658137</v>
      </c>
      <c r="AJ79" s="448">
        <f t="shared" ca="1" si="32"/>
        <v>191.54750624515461</v>
      </c>
      <c r="AK79" s="115"/>
      <c r="AL79" s="440">
        <v>3</v>
      </c>
      <c r="AM79" s="451" t="str">
        <f t="shared" ref="AM79:AT79" si="33">VLOOKUP($AB$79,$R$77:$Z$98,R$5,FALSE)</f>
        <v>1.C. Upmarket Families</v>
      </c>
      <c r="AN79" s="434">
        <f t="shared" si="33"/>
        <v>27</v>
      </c>
      <c r="AO79" s="435">
        <f t="shared" si="33"/>
        <v>11.842105263157894</v>
      </c>
      <c r="AP79" s="434">
        <f t="shared" ca="1" si="33"/>
        <v>611</v>
      </c>
      <c r="AQ79" s="447">
        <f t="shared" ca="1" si="33"/>
        <v>6.182333299605383</v>
      </c>
      <c r="AR79" s="447">
        <f t="shared" ca="1" si="33"/>
        <v>4.4189852700490997</v>
      </c>
      <c r="AS79" s="447">
        <f t="shared" ca="1" si="33"/>
        <v>3.5485247262658137</v>
      </c>
      <c r="AT79" s="448">
        <f t="shared" ca="1" si="33"/>
        <v>191.54750624515461</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58</v>
      </c>
      <c r="H80" s="435">
        <f t="shared" si="18"/>
        <v>25.438596491228072</v>
      </c>
      <c r="I80" s="434">
        <f t="shared" ca="1" si="18"/>
        <v>1993</v>
      </c>
      <c r="J80" s="447">
        <f t="shared" ca="1" si="18"/>
        <v>20.16594151573409</v>
      </c>
      <c r="K80" s="447">
        <f t="shared" ca="1" si="18"/>
        <v>2.9101856497742098</v>
      </c>
      <c r="L80" s="447">
        <f t="shared" ca="1" si="18"/>
        <v>1.9842364415865192</v>
      </c>
      <c r="M80" s="448">
        <f t="shared" ca="1" si="18"/>
        <v>126.14633673999349</v>
      </c>
      <c r="N80" s="436"/>
      <c r="O80" s="449"/>
      <c r="P80" s="437" t="str">
        <f t="shared" si="28"/>
        <v>2.D</v>
      </c>
      <c r="Q80" s="437">
        <f ca="1">RANK(Z80,$Z$77:$Z$98,0)+COUNTIF($Z$77:Z80,Z80)-1</f>
        <v>6</v>
      </c>
      <c r="R80" s="437">
        <f>RANK(U80,$U$77:$U$98,0)+COUNTIF($U$77:U80,U80)-1</f>
        <v>1</v>
      </c>
      <c r="S80" s="450" t="s">
        <v>116</v>
      </c>
      <c r="T80" s="434">
        <f t="shared" si="19"/>
        <v>58</v>
      </c>
      <c r="U80" s="435">
        <f t="shared" si="20"/>
        <v>25.438596491228072</v>
      </c>
      <c r="V80" s="434">
        <f t="shared" ca="1" si="21"/>
        <v>1993</v>
      </c>
      <c r="W80" s="447">
        <f t="shared" ca="1" si="22"/>
        <v>20.16594151573409</v>
      </c>
      <c r="X80" s="447">
        <f t="shared" ca="1" si="23"/>
        <v>2.9101856497742098</v>
      </c>
      <c r="Y80" s="447">
        <f t="shared" ca="1" si="24"/>
        <v>1.9842364415865192</v>
      </c>
      <c r="Z80" s="448">
        <f t="shared" ca="1" si="29"/>
        <v>126.14633673999349</v>
      </c>
      <c r="AA80" s="115"/>
      <c r="AB80" s="440">
        <v>4</v>
      </c>
      <c r="AC80" s="451" t="str">
        <f t="shared" ref="AC80:AJ80" ca="1" si="34">VLOOKUP($AB$80,$Q$77:$Z$98,S$5,FALSE)</f>
        <v>3.J. Aspiring Communities</v>
      </c>
      <c r="AD80" s="434">
        <f t="shared" ca="1" si="34"/>
        <v>14</v>
      </c>
      <c r="AE80" s="435">
        <f t="shared" ca="1" si="34"/>
        <v>6.140350877192982</v>
      </c>
      <c r="AF80" s="434">
        <f t="shared" ca="1" si="34"/>
        <v>363</v>
      </c>
      <c r="AG80" s="447">
        <f t="shared" ca="1" si="34"/>
        <v>3.6729737933825759</v>
      </c>
      <c r="AH80" s="447">
        <f t="shared" ca="1" si="34"/>
        <v>3.8567493112947657</v>
      </c>
      <c r="AI80" s="447">
        <f t="shared" ca="1" si="34"/>
        <v>1.9807057346997758</v>
      </c>
      <c r="AJ80" s="448">
        <f t="shared" ca="1" si="34"/>
        <v>167.17655019090424</v>
      </c>
      <c r="AK80" s="115"/>
      <c r="AL80" s="440">
        <v>4</v>
      </c>
      <c r="AM80" s="451" t="str">
        <f t="shared" ref="AM80:AT80" si="35">VLOOKUP($AB$80,$R$77:$Z$98,R$5,FALSE)</f>
        <v>4.K. Semi-Rural Maturity</v>
      </c>
      <c r="AN80" s="434">
        <f t="shared" si="35"/>
        <v>22</v>
      </c>
      <c r="AO80" s="435">
        <f t="shared" si="35"/>
        <v>9.6491228070175428</v>
      </c>
      <c r="AP80" s="434">
        <f t="shared" ca="1" si="35"/>
        <v>967</v>
      </c>
      <c r="AQ80" s="447">
        <f t="shared" ca="1" si="35"/>
        <v>9.7844783972477991</v>
      </c>
      <c r="AR80" s="447">
        <f t="shared" ca="1" si="35"/>
        <v>2.2750775594622543</v>
      </c>
      <c r="AS80" s="447">
        <f t="shared" ca="1" si="35"/>
        <v>-6.879140013763145E-2</v>
      </c>
      <c r="AT80" s="448">
        <f t="shared" ca="1" si="35"/>
        <v>98.616629474409905</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0</v>
      </c>
      <c r="H81" s="435">
        <f t="shared" si="18"/>
        <v>0</v>
      </c>
      <c r="I81" s="434">
        <f t="shared" ca="1" si="18"/>
        <v>5</v>
      </c>
      <c r="J81" s="447">
        <f t="shared" ca="1" si="18"/>
        <v>5.0591925528685619E-2</v>
      </c>
      <c r="K81" s="447">
        <f t="shared" ca="1" si="18"/>
        <v>0</v>
      </c>
      <c r="L81" s="447">
        <f t="shared" ca="1" si="18"/>
        <v>-0.33971749634563247</v>
      </c>
      <c r="M81" s="448">
        <f t="shared" ca="1" si="18"/>
        <v>0</v>
      </c>
      <c r="N81" s="436"/>
      <c r="O81" s="449"/>
      <c r="P81" s="437" t="str">
        <f t="shared" si="28"/>
        <v>2.E</v>
      </c>
      <c r="Q81" s="437">
        <f ca="1">RANK(Z81,$Z$77:$Z$98,0)+COUNTIF($Z$77:Z81,Z81)-1</f>
        <v>18</v>
      </c>
      <c r="R81" s="437">
        <f>RANK(U81,$U$77:$U$98,0)+COUNTIF($U$77:U81,U81)-1</f>
        <v>18</v>
      </c>
      <c r="S81" s="450" t="s">
        <v>119</v>
      </c>
      <c r="T81" s="434">
        <f t="shared" si="19"/>
        <v>0</v>
      </c>
      <c r="U81" s="435">
        <f t="shared" si="20"/>
        <v>0</v>
      </c>
      <c r="V81" s="434">
        <f t="shared" ca="1" si="21"/>
        <v>5</v>
      </c>
      <c r="W81" s="447">
        <f t="shared" ca="1" si="22"/>
        <v>5.0591925528685619E-2</v>
      </c>
      <c r="X81" s="447">
        <f t="shared" ca="1" si="23"/>
        <v>0</v>
      </c>
      <c r="Y81" s="447">
        <f t="shared" ca="1" si="24"/>
        <v>-0.33971749634563247</v>
      </c>
      <c r="Z81" s="448">
        <f t="shared" ca="1" si="29"/>
        <v>0</v>
      </c>
      <c r="AA81" s="115"/>
      <c r="AB81" s="440">
        <v>5</v>
      </c>
      <c r="AC81" s="451" t="str">
        <f t="shared" ref="AC81:AJ81" ca="1" si="36">VLOOKUP($AB$81,$Q$77:$Z$98,S$5,FALSE)</f>
        <v>5.P. Tenant Living</v>
      </c>
      <c r="AD81" s="434">
        <f t="shared" ca="1" si="36"/>
        <v>15</v>
      </c>
      <c r="AE81" s="435">
        <f t="shared" ca="1" si="36"/>
        <v>6.5789473684210522</v>
      </c>
      <c r="AF81" s="434">
        <f t="shared" ca="1" si="36"/>
        <v>420</v>
      </c>
      <c r="AG81" s="447">
        <f t="shared" ca="1" si="36"/>
        <v>4.2497217444095927</v>
      </c>
      <c r="AH81" s="447">
        <f t="shared" ca="1" si="36"/>
        <v>3.5714285714285712</v>
      </c>
      <c r="AI81" s="447">
        <f t="shared" ca="1" si="36"/>
        <v>1.7435271429604979</v>
      </c>
      <c r="AJ81" s="448">
        <f t="shared" ca="1" si="36"/>
        <v>154.80889724310774</v>
      </c>
      <c r="AK81" s="115"/>
      <c r="AL81" s="440">
        <v>5</v>
      </c>
      <c r="AM81" s="451" t="str">
        <f t="shared" ref="AM81:AT81" si="37">VLOOKUP($AB$81,$R$77:$Z$98,R$5,FALSE)</f>
        <v>3.G. Settled Suburbia</v>
      </c>
      <c r="AN81" s="434">
        <f t="shared" si="37"/>
        <v>16</v>
      </c>
      <c r="AO81" s="435">
        <f t="shared" si="37"/>
        <v>7.0175438596491224</v>
      </c>
      <c r="AP81" s="434">
        <f t="shared" ca="1" si="37"/>
        <v>552</v>
      </c>
      <c r="AQ81" s="447">
        <f t="shared" ca="1" si="37"/>
        <v>5.5853485783668928</v>
      </c>
      <c r="AR81" s="447">
        <f t="shared" ca="1" si="37"/>
        <v>2.8985507246376812</v>
      </c>
      <c r="AS81" s="447">
        <f t="shared" ca="1" si="37"/>
        <v>0.94172656990104509</v>
      </c>
      <c r="AT81" s="448">
        <f t="shared" ca="1" si="37"/>
        <v>125.64200355962369</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32</v>
      </c>
      <c r="H82" s="435">
        <f t="shared" si="18"/>
        <v>14.035087719298245</v>
      </c>
      <c r="I82" s="434">
        <f t="shared" ca="1" si="18"/>
        <v>1351</v>
      </c>
      <c r="J82" s="447">
        <f t="shared" ca="1" si="18"/>
        <v>13.669938277850854</v>
      </c>
      <c r="K82" s="447">
        <f t="shared" ca="1" si="18"/>
        <v>2.3686158401184305</v>
      </c>
      <c r="L82" s="447">
        <f t="shared" ca="1" si="18"/>
        <v>0.1604995287617739</v>
      </c>
      <c r="M82" s="448">
        <f t="shared" ca="1" si="18"/>
        <v>102.67118573636162</v>
      </c>
      <c r="N82" s="436"/>
      <c r="O82" s="449"/>
      <c r="P82" s="437" t="str">
        <f t="shared" si="28"/>
        <v>3.F</v>
      </c>
      <c r="Q82" s="437">
        <f ca="1">RANK(Z82,$Z$77:$Z$98,0)+COUNTIF($Z$77:Z82,Z82)-1</f>
        <v>8</v>
      </c>
      <c r="R82" s="437">
        <f>RANK(U82,$U$77:$U$98,0)+COUNTIF($U$77:U82,U82)-1</f>
        <v>2</v>
      </c>
      <c r="S82" s="450" t="s">
        <v>123</v>
      </c>
      <c r="T82" s="434">
        <f t="shared" si="19"/>
        <v>32</v>
      </c>
      <c r="U82" s="435">
        <f t="shared" si="20"/>
        <v>14.035087719298245</v>
      </c>
      <c r="V82" s="434">
        <f t="shared" ca="1" si="21"/>
        <v>1351</v>
      </c>
      <c r="W82" s="447">
        <f t="shared" ca="1" si="22"/>
        <v>13.669938277850854</v>
      </c>
      <c r="X82" s="447">
        <f t="shared" ca="1" si="23"/>
        <v>2.3686158401184305</v>
      </c>
      <c r="Y82" s="447">
        <f t="shared" ca="1" si="24"/>
        <v>0.1604995287617739</v>
      </c>
      <c r="Z82" s="448">
        <f t="shared" ca="1" si="29"/>
        <v>102.67118573636162</v>
      </c>
      <c r="AA82" s="115"/>
      <c r="AB82" s="440">
        <v>6</v>
      </c>
      <c r="AC82" s="451" t="str">
        <f t="shared" ref="AC82:AJ82" ca="1" si="38">VLOOKUP($AB$82,$Q$77:$Z$98,S$5,FALSE)</f>
        <v>2.D. Commuter-Belt Wealth</v>
      </c>
      <c r="AD82" s="434">
        <f t="shared" ca="1" si="38"/>
        <v>58</v>
      </c>
      <c r="AE82" s="435">
        <f t="shared" ca="1" si="38"/>
        <v>25.438596491228072</v>
      </c>
      <c r="AF82" s="434">
        <f t="shared" ca="1" si="38"/>
        <v>1993</v>
      </c>
      <c r="AG82" s="447">
        <f t="shared" ca="1" si="38"/>
        <v>20.16594151573409</v>
      </c>
      <c r="AH82" s="447">
        <f t="shared" ca="1" si="38"/>
        <v>2.9101856497742098</v>
      </c>
      <c r="AI82" s="447">
        <f t="shared" ca="1" si="38"/>
        <v>1.9842364415865192</v>
      </c>
      <c r="AJ82" s="448">
        <f t="shared" ca="1" si="38"/>
        <v>126.14633673999349</v>
      </c>
      <c r="AK82" s="115"/>
      <c r="AL82" s="440">
        <v>6</v>
      </c>
      <c r="AM82" s="451" t="str">
        <f t="shared" ref="AM82:AT82" si="39">VLOOKUP($AB$82,$R$77:$Z$98,R$5,FALSE)</f>
        <v>4.M. Family Renters</v>
      </c>
      <c r="AN82" s="434">
        <f t="shared" si="39"/>
        <v>15</v>
      </c>
      <c r="AO82" s="435">
        <f t="shared" si="39"/>
        <v>6.5789473684210522</v>
      </c>
      <c r="AP82" s="434">
        <f t="shared" ca="1" si="39"/>
        <v>192</v>
      </c>
      <c r="AQ82" s="447">
        <f t="shared" ca="1" si="39"/>
        <v>1.9427299403015279</v>
      </c>
      <c r="AR82" s="447">
        <f t="shared" ca="1" si="39"/>
        <v>7.8125</v>
      </c>
      <c r="AS82" s="447">
        <f t="shared" ca="1" si="39"/>
        <v>5.0720684149776991</v>
      </c>
      <c r="AT82" s="448">
        <f t="shared" ca="1" si="39"/>
        <v>338.64446271929819</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16</v>
      </c>
      <c r="H83" s="435">
        <f t="shared" si="18"/>
        <v>7.0175438596491224</v>
      </c>
      <c r="I83" s="434">
        <f t="shared" ca="1" si="18"/>
        <v>552</v>
      </c>
      <c r="J83" s="447">
        <f t="shared" ca="1" si="18"/>
        <v>5.5853485783668928</v>
      </c>
      <c r="K83" s="447">
        <f t="shared" ca="1" si="18"/>
        <v>2.8985507246376812</v>
      </c>
      <c r="L83" s="447">
        <f t="shared" ca="1" si="18"/>
        <v>0.94172656990104509</v>
      </c>
      <c r="M83" s="448">
        <f t="shared" ca="1" si="18"/>
        <v>125.64200355962369</v>
      </c>
      <c r="N83" s="436"/>
      <c r="O83" s="449"/>
      <c r="P83" s="437" t="str">
        <f t="shared" si="28"/>
        <v>3.G</v>
      </c>
      <c r="Q83" s="437">
        <f ca="1">RANK(Z83,$Z$77:$Z$98,0)+COUNTIF($Z$77:Z83,Z83)-1</f>
        <v>7</v>
      </c>
      <c r="R83" s="437">
        <f>RANK(U83,$U$77:$U$98,0)+COUNTIF($U$77:U83,U83)-1</f>
        <v>5</v>
      </c>
      <c r="S83" s="450" t="s">
        <v>126</v>
      </c>
      <c r="T83" s="434">
        <f t="shared" si="19"/>
        <v>16</v>
      </c>
      <c r="U83" s="435">
        <f t="shared" si="20"/>
        <v>7.0175438596491224</v>
      </c>
      <c r="V83" s="434">
        <f t="shared" ca="1" si="21"/>
        <v>552</v>
      </c>
      <c r="W83" s="447">
        <f t="shared" ca="1" si="22"/>
        <v>5.5853485783668928</v>
      </c>
      <c r="X83" s="447">
        <f t="shared" ca="1" si="23"/>
        <v>2.8985507246376812</v>
      </c>
      <c r="Y83" s="447">
        <f t="shared" ca="1" si="24"/>
        <v>0.94172656990104509</v>
      </c>
      <c r="Z83" s="448">
        <f t="shared" ca="1" si="29"/>
        <v>125.64200355962369</v>
      </c>
      <c r="AA83" s="115"/>
      <c r="AB83" s="440">
        <v>7</v>
      </c>
      <c r="AC83" s="451" t="str">
        <f t="shared" ref="AC83:AJ83" ca="1" si="40">VLOOKUP($AB$83,$Q$77:$Z$98,S$5,FALSE)</f>
        <v>3.G. Settled Suburbia</v>
      </c>
      <c r="AD83" s="434">
        <f t="shared" ca="1" si="40"/>
        <v>16</v>
      </c>
      <c r="AE83" s="435">
        <f t="shared" ca="1" si="40"/>
        <v>7.0175438596491224</v>
      </c>
      <c r="AF83" s="434">
        <f t="shared" ca="1" si="40"/>
        <v>552</v>
      </c>
      <c r="AG83" s="447">
        <f t="shared" ca="1" si="40"/>
        <v>5.5853485783668928</v>
      </c>
      <c r="AH83" s="447">
        <f t="shared" ca="1" si="40"/>
        <v>2.8985507246376812</v>
      </c>
      <c r="AI83" s="447">
        <f t="shared" ca="1" si="40"/>
        <v>0.94172656990104509</v>
      </c>
      <c r="AJ83" s="448">
        <f t="shared" ca="1" si="40"/>
        <v>125.64200355962369</v>
      </c>
      <c r="AK83" s="115"/>
      <c r="AL83" s="440">
        <v>7</v>
      </c>
      <c r="AM83" s="451" t="str">
        <f t="shared" ref="AM83:AT83" si="41">VLOOKUP($AB$83,$R$77:$Z$98,R$5,FALSE)</f>
        <v>5.P. Tenant Living</v>
      </c>
      <c r="AN83" s="434">
        <f t="shared" si="41"/>
        <v>15</v>
      </c>
      <c r="AO83" s="435">
        <f t="shared" si="41"/>
        <v>6.5789473684210522</v>
      </c>
      <c r="AP83" s="434">
        <f t="shared" ca="1" si="41"/>
        <v>420</v>
      </c>
      <c r="AQ83" s="447">
        <f t="shared" ca="1" si="41"/>
        <v>4.2497217444095927</v>
      </c>
      <c r="AR83" s="447">
        <f t="shared" ca="1" si="41"/>
        <v>3.5714285714285712</v>
      </c>
      <c r="AS83" s="447">
        <f t="shared" ca="1" si="41"/>
        <v>1.7435271429604979</v>
      </c>
      <c r="AT83" s="448">
        <f t="shared" ca="1" si="41"/>
        <v>154.80889724310774</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0</v>
      </c>
      <c r="J84" s="447">
        <f t="shared" ca="1" si="18"/>
        <v>0</v>
      </c>
      <c r="K84" s="447">
        <f t="shared" ca="1" si="18"/>
        <v>0</v>
      </c>
      <c r="L84" s="447">
        <f t="shared" ca="1" si="18"/>
        <v>0</v>
      </c>
      <c r="M84" s="448">
        <f t="shared" ca="1" si="18"/>
        <v>0</v>
      </c>
      <c r="N84" s="436"/>
      <c r="O84" s="449"/>
      <c r="P84" s="437" t="str">
        <f t="shared" si="28"/>
        <v>3.H</v>
      </c>
      <c r="Q84" s="437">
        <f ca="1">RANK(Z84,$Z$77:$Z$98,0)+COUNTIF($Z$77:Z84,Z84)-1</f>
        <v>19</v>
      </c>
      <c r="R84" s="437">
        <f>RANK(U84,$U$77:$U$98,0)+COUNTIF($U$77:U84,U84)-1</f>
        <v>19</v>
      </c>
      <c r="S84" s="450" t="s">
        <v>129</v>
      </c>
      <c r="T84" s="434">
        <f t="shared" si="19"/>
        <v>0</v>
      </c>
      <c r="U84" s="435">
        <f t="shared" si="20"/>
        <v>0</v>
      </c>
      <c r="V84" s="434">
        <f t="shared" ca="1" si="21"/>
        <v>0</v>
      </c>
      <c r="W84" s="447">
        <f t="shared" ca="1" si="22"/>
        <v>0</v>
      </c>
      <c r="X84" s="447">
        <f t="shared" ca="1" si="23"/>
        <v>0</v>
      </c>
      <c r="Y84" s="447">
        <f t="shared" ca="1" si="24"/>
        <v>0</v>
      </c>
      <c r="Z84" s="448">
        <f t="shared" ca="1" si="29"/>
        <v>0</v>
      </c>
      <c r="AA84" s="115"/>
      <c r="AB84" s="440">
        <v>8</v>
      </c>
      <c r="AC84" s="451" t="str">
        <f t="shared" ref="AC84:AJ84" ca="1" si="42">VLOOKUP($AB$84,$Q$77:$Z$98,S$5,FALSE)</f>
        <v xml:space="preserve">3.F. Mature Success </v>
      </c>
      <c r="AD84" s="434">
        <f t="shared" ca="1" si="42"/>
        <v>32</v>
      </c>
      <c r="AE84" s="435">
        <f t="shared" ca="1" si="42"/>
        <v>14.035087719298245</v>
      </c>
      <c r="AF84" s="434">
        <f t="shared" ca="1" si="42"/>
        <v>1351</v>
      </c>
      <c r="AG84" s="447">
        <f t="shared" ca="1" si="42"/>
        <v>13.669938277850854</v>
      </c>
      <c r="AH84" s="447">
        <f t="shared" ca="1" si="42"/>
        <v>2.3686158401184305</v>
      </c>
      <c r="AI84" s="447">
        <f t="shared" ca="1" si="42"/>
        <v>0.1604995287617739</v>
      </c>
      <c r="AJ84" s="448">
        <f t="shared" ca="1" si="42"/>
        <v>102.67118573636162</v>
      </c>
      <c r="AK84" s="115"/>
      <c r="AL84" s="440">
        <v>8</v>
      </c>
      <c r="AM84" s="451" t="str">
        <f t="shared" ref="AM84:AT84" si="43">VLOOKUP($AB$84,$R$77:$Z$98,R$5,FALSE)</f>
        <v>3.J. Aspiring Communities</v>
      </c>
      <c r="AN84" s="434">
        <f t="shared" si="43"/>
        <v>14</v>
      </c>
      <c r="AO84" s="435">
        <f t="shared" si="43"/>
        <v>6.140350877192982</v>
      </c>
      <c r="AP84" s="434">
        <f t="shared" ca="1" si="43"/>
        <v>363</v>
      </c>
      <c r="AQ84" s="447">
        <f t="shared" ca="1" si="43"/>
        <v>3.6729737933825759</v>
      </c>
      <c r="AR84" s="447">
        <f t="shared" ca="1" si="43"/>
        <v>3.8567493112947657</v>
      </c>
      <c r="AS84" s="447">
        <f t="shared" ca="1" si="43"/>
        <v>1.9807057346997758</v>
      </c>
      <c r="AT84" s="448">
        <f t="shared" ca="1" si="43"/>
        <v>167.17655019090424</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10</v>
      </c>
      <c r="H85" s="435">
        <f t="shared" si="18"/>
        <v>4.3859649122807012</v>
      </c>
      <c r="I85" s="434">
        <f t="shared" ca="1" si="18"/>
        <v>99</v>
      </c>
      <c r="J85" s="447">
        <f t="shared" ca="1" si="18"/>
        <v>1.0017201254679753</v>
      </c>
      <c r="K85" s="447">
        <f t="shared" ca="1" si="18"/>
        <v>10.1010101010101</v>
      </c>
      <c r="L85" s="447">
        <f t="shared" ca="1" si="18"/>
        <v>5.1314744178289224</v>
      </c>
      <c r="M85" s="448">
        <f t="shared" ca="1" si="18"/>
        <v>437.84334573808252</v>
      </c>
      <c r="N85" s="436"/>
      <c r="O85" s="449"/>
      <c r="P85" s="437" t="str">
        <f t="shared" si="28"/>
        <v>3.I</v>
      </c>
      <c r="Q85" s="437">
        <f ca="1">RANK(Z85,$Z$77:$Z$98,0)+COUNTIF($Z$77:Z85,Z85)-1</f>
        <v>1</v>
      </c>
      <c r="R85" s="437">
        <f>RANK(U85,$U$77:$U$98,0)+COUNTIF($U$77:U85,U85)-1</f>
        <v>9</v>
      </c>
      <c r="S85" s="450" t="s">
        <v>132</v>
      </c>
      <c r="T85" s="434">
        <f t="shared" si="19"/>
        <v>10</v>
      </c>
      <c r="U85" s="435">
        <f t="shared" si="20"/>
        <v>4.3859649122807012</v>
      </c>
      <c r="V85" s="434">
        <f t="shared" ca="1" si="21"/>
        <v>99</v>
      </c>
      <c r="W85" s="447">
        <f t="shared" ca="1" si="22"/>
        <v>1.0017201254679753</v>
      </c>
      <c r="X85" s="447">
        <f t="shared" ca="1" si="23"/>
        <v>10.1010101010101</v>
      </c>
      <c r="Y85" s="447">
        <f t="shared" ca="1" si="24"/>
        <v>5.1314744178289224</v>
      </c>
      <c r="Z85" s="448">
        <f t="shared" ca="1" si="29"/>
        <v>437.84334573808252</v>
      </c>
      <c r="AA85" s="115"/>
      <c r="AB85" s="440">
        <v>9</v>
      </c>
      <c r="AC85" s="451" t="str">
        <f t="shared" ref="AC85:AJ85" ca="1" si="44">VLOOKUP($AB$85,$Q$77:$Z$98,S$5,FALSE)</f>
        <v>4.K. Semi-Rural Maturity</v>
      </c>
      <c r="AD85" s="434">
        <f t="shared" ca="1" si="44"/>
        <v>22</v>
      </c>
      <c r="AE85" s="435">
        <f t="shared" ca="1" si="44"/>
        <v>9.6491228070175428</v>
      </c>
      <c r="AF85" s="434">
        <f t="shared" ca="1" si="44"/>
        <v>967</v>
      </c>
      <c r="AG85" s="447">
        <f t="shared" ca="1" si="44"/>
        <v>9.7844783972477991</v>
      </c>
      <c r="AH85" s="447">
        <f t="shared" ca="1" si="44"/>
        <v>2.2750775594622543</v>
      </c>
      <c r="AI85" s="447">
        <f t="shared" ca="1" si="44"/>
        <v>-6.879140013763145E-2</v>
      </c>
      <c r="AJ85" s="448">
        <f t="shared" ca="1" si="44"/>
        <v>98.616629474409905</v>
      </c>
      <c r="AK85" s="115"/>
      <c r="AL85" s="440">
        <v>9</v>
      </c>
      <c r="AM85" s="451" t="str">
        <f t="shared" ref="AM85:AT85" si="45">VLOOKUP($AB$85,$R$77:$Z$98,R$5,FALSE)</f>
        <v>3.I. Up-and-Coming Urbanites</v>
      </c>
      <c r="AN85" s="434">
        <f t="shared" si="45"/>
        <v>10</v>
      </c>
      <c r="AO85" s="435">
        <f t="shared" si="45"/>
        <v>4.3859649122807012</v>
      </c>
      <c r="AP85" s="434">
        <f t="shared" ca="1" si="45"/>
        <v>99</v>
      </c>
      <c r="AQ85" s="447">
        <f t="shared" ca="1" si="45"/>
        <v>1.0017201254679753</v>
      </c>
      <c r="AR85" s="447">
        <f t="shared" ca="1" si="45"/>
        <v>10.1010101010101</v>
      </c>
      <c r="AS85" s="447">
        <f t="shared" ca="1" si="45"/>
        <v>5.1314744178289224</v>
      </c>
      <c r="AT85" s="448">
        <f t="shared" ca="1" si="45"/>
        <v>437.84334573808252</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14</v>
      </c>
      <c r="H86" s="435">
        <f t="shared" si="18"/>
        <v>6.140350877192982</v>
      </c>
      <c r="I86" s="434">
        <f t="shared" ca="1" si="18"/>
        <v>363</v>
      </c>
      <c r="J86" s="447">
        <f t="shared" ca="1" si="18"/>
        <v>3.6729737933825759</v>
      </c>
      <c r="K86" s="447">
        <f t="shared" ca="1" si="18"/>
        <v>3.8567493112947657</v>
      </c>
      <c r="L86" s="447">
        <f t="shared" ca="1" si="18"/>
        <v>1.9807057346997758</v>
      </c>
      <c r="M86" s="448">
        <f t="shared" ca="1" si="18"/>
        <v>167.17655019090424</v>
      </c>
      <c r="N86" s="436"/>
      <c r="O86" s="449"/>
      <c r="P86" s="437" t="str">
        <f t="shared" si="28"/>
        <v>3.J</v>
      </c>
      <c r="Q86" s="437">
        <f ca="1">RANK(Z86,$Z$77:$Z$98,0)+COUNTIF($Z$77:Z86,Z86)-1</f>
        <v>4</v>
      </c>
      <c r="R86" s="437">
        <f>RANK(U86,$U$77:$U$98,0)+COUNTIF($U$77:U86,U86)-1</f>
        <v>8</v>
      </c>
      <c r="S86" s="450" t="s">
        <v>135</v>
      </c>
      <c r="T86" s="434">
        <f t="shared" si="19"/>
        <v>14</v>
      </c>
      <c r="U86" s="435">
        <f t="shared" si="20"/>
        <v>6.140350877192982</v>
      </c>
      <c r="V86" s="434">
        <f t="shared" ca="1" si="21"/>
        <v>363</v>
      </c>
      <c r="W86" s="447">
        <f t="shared" ca="1" si="22"/>
        <v>3.6729737933825759</v>
      </c>
      <c r="X86" s="447">
        <f t="shared" ca="1" si="23"/>
        <v>3.8567493112947657</v>
      </c>
      <c r="Y86" s="447">
        <f t="shared" ca="1" si="24"/>
        <v>1.9807057346997758</v>
      </c>
      <c r="Z86" s="448">
        <f t="shared" ca="1" si="29"/>
        <v>167.17655019090424</v>
      </c>
      <c r="AA86" s="115"/>
      <c r="AB86" s="440">
        <v>10</v>
      </c>
      <c r="AC86" s="451" t="str">
        <f t="shared" ref="AC86:AJ86" ca="1" si="46">VLOOKUP($AB$86,$Q$77:$Z$98,S$5,FALSE)</f>
        <v>6.U. Challenging Circumstances</v>
      </c>
      <c r="AD86" s="434">
        <f t="shared" ca="1" si="46"/>
        <v>3</v>
      </c>
      <c r="AE86" s="435">
        <f t="shared" ca="1" si="46"/>
        <v>1.3157894736842104</v>
      </c>
      <c r="AF86" s="434">
        <f t="shared" ca="1" si="46"/>
        <v>239</v>
      </c>
      <c r="AG86" s="447">
        <f t="shared" ca="1" si="46"/>
        <v>2.418294040271173</v>
      </c>
      <c r="AH86" s="447">
        <f t="shared" ca="1" si="46"/>
        <v>1.2552301255230125</v>
      </c>
      <c r="AI86" s="447">
        <f t="shared" ca="1" si="46"/>
        <v>-1.0836999779591583</v>
      </c>
      <c r="AJ86" s="448">
        <f t="shared" ca="1" si="46"/>
        <v>54.409821625192677</v>
      </c>
      <c r="AK86" s="115"/>
      <c r="AL86" s="440">
        <v>10</v>
      </c>
      <c r="AM86" s="451" t="str">
        <f t="shared" ref="AM86:AT86" si="47">VLOOKUP($AB$86,$R$77:$Z$98,R$5,FALSE)</f>
        <v>5.R. Hard-Up Households</v>
      </c>
      <c r="AN86" s="434">
        <f t="shared" si="47"/>
        <v>5</v>
      </c>
      <c r="AO86" s="435">
        <f t="shared" si="47"/>
        <v>2.1929824561403506</v>
      </c>
      <c r="AP86" s="434">
        <f t="shared" ca="1" si="47"/>
        <v>594</v>
      </c>
      <c r="AQ86" s="447">
        <f t="shared" ca="1" si="47"/>
        <v>6.0103207528078517</v>
      </c>
      <c r="AR86" s="447">
        <f t="shared" ca="1" si="47"/>
        <v>0.84175084175084169</v>
      </c>
      <c r="AS86" s="447">
        <f t="shared" ca="1" si="47"/>
        <v>-2.4251531190368119</v>
      </c>
      <c r="AT86" s="448">
        <f t="shared" ca="1" si="47"/>
        <v>36.486945478173546</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22</v>
      </c>
      <c r="H87" s="435">
        <f t="shared" si="18"/>
        <v>9.6491228070175428</v>
      </c>
      <c r="I87" s="434">
        <f t="shared" ca="1" si="18"/>
        <v>967</v>
      </c>
      <c r="J87" s="447">
        <f t="shared" ca="1" si="18"/>
        <v>9.7844783972477991</v>
      </c>
      <c r="K87" s="447">
        <f t="shared" ca="1" si="18"/>
        <v>2.2750775594622543</v>
      </c>
      <c r="L87" s="447">
        <f t="shared" ca="1" si="18"/>
        <v>-6.879140013763145E-2</v>
      </c>
      <c r="M87" s="448">
        <f t="shared" ca="1" si="18"/>
        <v>98.616629474409905</v>
      </c>
      <c r="N87" s="436"/>
      <c r="O87" s="449"/>
      <c r="P87" s="437" t="str">
        <f t="shared" si="28"/>
        <v>4.K</v>
      </c>
      <c r="Q87" s="437">
        <f ca="1">RANK(Z87,$Z$77:$Z$98,0)+COUNTIF($Z$77:Z87,Z87)-1</f>
        <v>9</v>
      </c>
      <c r="R87" s="437">
        <f>RANK(U87,$U$77:$U$98,0)+COUNTIF($U$77:U87,U87)-1</f>
        <v>4</v>
      </c>
      <c r="S87" s="450" t="s">
        <v>139</v>
      </c>
      <c r="T87" s="434">
        <f t="shared" si="19"/>
        <v>22</v>
      </c>
      <c r="U87" s="435">
        <f t="shared" si="20"/>
        <v>9.6491228070175428</v>
      </c>
      <c r="V87" s="434">
        <f t="shared" ca="1" si="21"/>
        <v>967</v>
      </c>
      <c r="W87" s="447">
        <f t="shared" ca="1" si="22"/>
        <v>9.7844783972477991</v>
      </c>
      <c r="X87" s="447">
        <f t="shared" ca="1" si="23"/>
        <v>2.2750775594622543</v>
      </c>
      <c r="Y87" s="447">
        <f t="shared" ca="1" si="24"/>
        <v>-6.879140013763145E-2</v>
      </c>
      <c r="Z87" s="448">
        <f t="shared" ca="1" si="29"/>
        <v>98.616629474409905</v>
      </c>
      <c r="AA87" s="115"/>
      <c r="AB87" s="440">
        <v>11</v>
      </c>
      <c r="AC87" s="451" t="str">
        <f t="shared" ref="AC87:AJ87" ca="1" si="48">VLOOKUP($AB$87,$Q$77:$Z$98,S$5,FALSE)</f>
        <v>6.T. Constrained Pensioners</v>
      </c>
      <c r="AD87" s="434">
        <f t="shared" ca="1" si="48"/>
        <v>3</v>
      </c>
      <c r="AE87" s="435">
        <f t="shared" ca="1" si="48"/>
        <v>1.3157894736842104</v>
      </c>
      <c r="AF87" s="434">
        <f t="shared" ca="1" si="48"/>
        <v>288</v>
      </c>
      <c r="AG87" s="447">
        <f t="shared" ca="1" si="48"/>
        <v>2.9140949104522917</v>
      </c>
      <c r="AH87" s="447">
        <f t="shared" ca="1" si="48"/>
        <v>1.0416666666666665</v>
      </c>
      <c r="AI87" s="447">
        <f t="shared" ca="1" si="48"/>
        <v>-1.4348194730675459</v>
      </c>
      <c r="AJ87" s="448">
        <f t="shared" ca="1" si="48"/>
        <v>45.152595029239762</v>
      </c>
      <c r="AK87" s="115"/>
      <c r="AL87" s="440">
        <v>11</v>
      </c>
      <c r="AM87" s="451" t="str">
        <f t="shared" ref="AM87:AT87" si="49">VLOOKUP($AB$87,$R$77:$Z$98,R$5,FALSE)</f>
        <v>4.O. Stable Seniors</v>
      </c>
      <c r="AN87" s="434">
        <f t="shared" si="49"/>
        <v>4</v>
      </c>
      <c r="AO87" s="435">
        <f t="shared" si="49"/>
        <v>1.7543859649122806</v>
      </c>
      <c r="AP87" s="434">
        <f t="shared" ca="1" si="49"/>
        <v>475</v>
      </c>
      <c r="AQ87" s="447">
        <f t="shared" ca="1" si="49"/>
        <v>4.8062329252251335</v>
      </c>
      <c r="AR87" s="447">
        <f t="shared" ca="1" si="49"/>
        <v>0.84210526315789469</v>
      </c>
      <c r="AS87" s="447">
        <f t="shared" ca="1" si="49"/>
        <v>-2.1543859649122803</v>
      </c>
      <c r="AT87" s="448">
        <f t="shared" ca="1" si="49"/>
        <v>36.502308402585413</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3</v>
      </c>
      <c r="H88" s="435">
        <f t="shared" si="18"/>
        <v>1.3157894736842104</v>
      </c>
      <c r="I88" s="434">
        <f t="shared" ca="1" si="18"/>
        <v>747</v>
      </c>
      <c r="J88" s="447">
        <f t="shared" ca="1" si="18"/>
        <v>7.5584336739856317</v>
      </c>
      <c r="K88" s="447">
        <f t="shared" ca="1" si="18"/>
        <v>0.40160642570281119</v>
      </c>
      <c r="L88" s="447">
        <f t="shared" ca="1" si="18"/>
        <v>-3.5660420133724857</v>
      </c>
      <c r="M88" s="448">
        <f t="shared" ca="1" si="18"/>
        <v>17.408229408863523</v>
      </c>
      <c r="N88" s="436"/>
      <c r="O88" s="449"/>
      <c r="P88" s="437" t="str">
        <f t="shared" si="28"/>
        <v>4.L</v>
      </c>
      <c r="Q88" s="437">
        <f ca="1">RANK(Z88,$Z$77:$Z$98,0)+COUNTIF($Z$77:Z88,Z88)-1</f>
        <v>14</v>
      </c>
      <c r="R88" s="437">
        <f>RANK(U88,$U$77:$U$98,0)+COUNTIF($U$77:U88,U88)-1</f>
        <v>12</v>
      </c>
      <c r="S88" s="450" t="s">
        <v>143</v>
      </c>
      <c r="T88" s="434">
        <f t="shared" si="19"/>
        <v>3</v>
      </c>
      <c r="U88" s="435">
        <f t="shared" si="20"/>
        <v>1.3157894736842104</v>
      </c>
      <c r="V88" s="434">
        <f t="shared" ca="1" si="21"/>
        <v>747</v>
      </c>
      <c r="W88" s="447">
        <f t="shared" ca="1" si="22"/>
        <v>7.5584336739856317</v>
      </c>
      <c r="X88" s="447">
        <f t="shared" ca="1" si="23"/>
        <v>0.40160642570281119</v>
      </c>
      <c r="Y88" s="447">
        <f t="shared" ca="1" si="24"/>
        <v>-3.5660420133724857</v>
      </c>
      <c r="Z88" s="448">
        <f t="shared" ca="1" si="29"/>
        <v>17.408229408863523</v>
      </c>
      <c r="AA88" s="115"/>
      <c r="AB88" s="440">
        <v>12</v>
      </c>
      <c r="AC88" s="451" t="str">
        <f t="shared" ref="AC88:AJ88" ca="1" si="50">VLOOKUP($AB$88,$Q$77:$Z$98,S$5,FALSE)</f>
        <v>4.O. Stable Seniors</v>
      </c>
      <c r="AD88" s="434">
        <f t="shared" ca="1" si="50"/>
        <v>4</v>
      </c>
      <c r="AE88" s="435">
        <f t="shared" ca="1" si="50"/>
        <v>1.7543859649122806</v>
      </c>
      <c r="AF88" s="434">
        <f t="shared" ca="1" si="50"/>
        <v>475</v>
      </c>
      <c r="AG88" s="447">
        <f t="shared" ca="1" si="50"/>
        <v>4.8062329252251335</v>
      </c>
      <c r="AH88" s="447">
        <f t="shared" ca="1" si="50"/>
        <v>0.84210526315789469</v>
      </c>
      <c r="AI88" s="447">
        <f t="shared" ca="1" si="50"/>
        <v>-2.1543859649122803</v>
      </c>
      <c r="AJ88" s="448">
        <f t="shared" ca="1" si="50"/>
        <v>36.502308402585413</v>
      </c>
      <c r="AK88" s="115"/>
      <c r="AL88" s="440">
        <v>12</v>
      </c>
      <c r="AM88" s="451" t="str">
        <f t="shared" ref="AM88:AT88" si="51">VLOOKUP($AB$88,$R$77:$Z$98,R$5,FALSE)</f>
        <v>4.L. Traditional Homeowners</v>
      </c>
      <c r="AN88" s="434">
        <f t="shared" si="51"/>
        <v>3</v>
      </c>
      <c r="AO88" s="435">
        <f t="shared" si="51"/>
        <v>1.3157894736842104</v>
      </c>
      <c r="AP88" s="434">
        <f t="shared" ca="1" si="51"/>
        <v>747</v>
      </c>
      <c r="AQ88" s="447">
        <f t="shared" ca="1" si="51"/>
        <v>7.5584336739856317</v>
      </c>
      <c r="AR88" s="447">
        <f t="shared" ca="1" si="51"/>
        <v>0.40160642570281119</v>
      </c>
      <c r="AS88" s="447">
        <f t="shared" ca="1" si="51"/>
        <v>-3.5660420133724857</v>
      </c>
      <c r="AT88" s="448">
        <f t="shared" ca="1" si="51"/>
        <v>17.408229408863523</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15</v>
      </c>
      <c r="H89" s="435">
        <f t="shared" si="18"/>
        <v>6.5789473684210522</v>
      </c>
      <c r="I89" s="434">
        <f t="shared" ca="1" si="18"/>
        <v>192</v>
      </c>
      <c r="J89" s="447">
        <f t="shared" ca="1" si="18"/>
        <v>1.9427299403015279</v>
      </c>
      <c r="K89" s="447">
        <f t="shared" ca="1" si="18"/>
        <v>7.8125</v>
      </c>
      <c r="L89" s="447">
        <f t="shared" ca="1" si="18"/>
        <v>5.0720684149776991</v>
      </c>
      <c r="M89" s="448">
        <f t="shared" ca="1" si="18"/>
        <v>338.64446271929819</v>
      </c>
      <c r="N89" s="436"/>
      <c r="O89" s="449"/>
      <c r="P89" s="437" t="str">
        <f t="shared" si="28"/>
        <v>4.M</v>
      </c>
      <c r="Q89" s="437">
        <f ca="1">RANK(Z89,$Z$77:$Z$98,0)+COUNTIF($Z$77:Z89,Z89)-1</f>
        <v>2</v>
      </c>
      <c r="R89" s="437">
        <f>RANK(U89,$U$77:$U$98,0)+COUNTIF($U$77:U89,U89)-1</f>
        <v>6</v>
      </c>
      <c r="S89" s="450" t="s">
        <v>146</v>
      </c>
      <c r="T89" s="434">
        <f t="shared" si="19"/>
        <v>15</v>
      </c>
      <c r="U89" s="435">
        <f t="shared" si="20"/>
        <v>6.5789473684210522</v>
      </c>
      <c r="V89" s="434">
        <f t="shared" ca="1" si="21"/>
        <v>192</v>
      </c>
      <c r="W89" s="447">
        <f t="shared" ca="1" si="22"/>
        <v>1.9427299403015279</v>
      </c>
      <c r="X89" s="447">
        <f t="shared" ca="1" si="23"/>
        <v>7.8125</v>
      </c>
      <c r="Y89" s="447">
        <f t="shared" ca="1" si="24"/>
        <v>5.0720684149776991</v>
      </c>
      <c r="Z89" s="448">
        <f t="shared" ca="1" si="29"/>
        <v>338.64446271929819</v>
      </c>
      <c r="AA89" s="115"/>
      <c r="AB89" s="440">
        <v>13</v>
      </c>
      <c r="AC89" s="451" t="str">
        <f t="shared" ref="AC89:AJ89" ca="1" si="52">VLOOKUP($AB$89,$Q$77:$Z$98,S$5,FALSE)</f>
        <v>5.R. Hard-Up Households</v>
      </c>
      <c r="AD89" s="434">
        <f t="shared" ca="1" si="52"/>
        <v>5</v>
      </c>
      <c r="AE89" s="435">
        <f t="shared" ca="1" si="52"/>
        <v>2.1929824561403506</v>
      </c>
      <c r="AF89" s="434">
        <f t="shared" ca="1" si="52"/>
        <v>594</v>
      </c>
      <c r="AG89" s="447">
        <f t="shared" ca="1" si="52"/>
        <v>6.0103207528078517</v>
      </c>
      <c r="AH89" s="447">
        <f t="shared" ca="1" si="52"/>
        <v>0.84175084175084169</v>
      </c>
      <c r="AI89" s="447">
        <f t="shared" ca="1" si="52"/>
        <v>-2.4251531190368119</v>
      </c>
      <c r="AJ89" s="448">
        <f t="shared" ca="1" si="52"/>
        <v>36.486945478173546</v>
      </c>
      <c r="AK89" s="115"/>
      <c r="AL89" s="440">
        <v>13</v>
      </c>
      <c r="AM89" s="451" t="str">
        <f t="shared" ref="AM89:AT89" si="53">VLOOKUP($AB$89,$R$77:$Z$98,R$5,FALSE)</f>
        <v>6.T. Constrained Pensioners</v>
      </c>
      <c r="AN89" s="434">
        <f t="shared" si="53"/>
        <v>3</v>
      </c>
      <c r="AO89" s="435">
        <f t="shared" si="53"/>
        <v>1.3157894736842104</v>
      </c>
      <c r="AP89" s="434">
        <f t="shared" ca="1" si="53"/>
        <v>288</v>
      </c>
      <c r="AQ89" s="447">
        <f t="shared" ca="1" si="53"/>
        <v>2.9140949104522917</v>
      </c>
      <c r="AR89" s="447">
        <f t="shared" ca="1" si="53"/>
        <v>1.0416666666666665</v>
      </c>
      <c r="AS89" s="447">
        <f t="shared" ca="1" si="53"/>
        <v>-1.4348194730675459</v>
      </c>
      <c r="AT89" s="448">
        <f t="shared" ca="1" si="53"/>
        <v>45.152595029239762</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0</v>
      </c>
      <c r="J90" s="447">
        <f t="shared" ca="1" si="18"/>
        <v>0</v>
      </c>
      <c r="K90" s="447">
        <f t="shared" ca="1" si="18"/>
        <v>0</v>
      </c>
      <c r="L90" s="447">
        <f t="shared" ca="1" si="18"/>
        <v>0</v>
      </c>
      <c r="M90" s="448">
        <f t="shared" ca="1" si="18"/>
        <v>0</v>
      </c>
      <c r="N90" s="436"/>
      <c r="O90" s="449"/>
      <c r="P90" s="437" t="str">
        <f t="shared" si="28"/>
        <v>4.N</v>
      </c>
      <c r="Q90" s="437">
        <f ca="1">RANK(Z90,$Z$77:$Z$98,0)+COUNTIF($Z$77:Z90,Z90)-1</f>
        <v>20</v>
      </c>
      <c r="R90" s="437">
        <f>RANK(U90,$U$77:$U$98,0)+COUNTIF($U$77:U90,U90)-1</f>
        <v>20</v>
      </c>
      <c r="S90" s="450" t="s">
        <v>149</v>
      </c>
      <c r="T90" s="434">
        <f t="shared" si="19"/>
        <v>0</v>
      </c>
      <c r="U90" s="435">
        <f t="shared" si="20"/>
        <v>0</v>
      </c>
      <c r="V90" s="434">
        <f t="shared" ca="1" si="21"/>
        <v>0</v>
      </c>
      <c r="W90" s="447">
        <f t="shared" ca="1" si="22"/>
        <v>0</v>
      </c>
      <c r="X90" s="447">
        <f t="shared" ca="1" si="23"/>
        <v>0</v>
      </c>
      <c r="Y90" s="447">
        <f t="shared" ca="1" si="24"/>
        <v>0</v>
      </c>
      <c r="Z90" s="448">
        <f t="shared" ca="1" si="29"/>
        <v>0</v>
      </c>
      <c r="AA90" s="115"/>
      <c r="AB90" s="440">
        <v>14</v>
      </c>
      <c r="AC90" s="451" t="str">
        <f t="shared" ref="AC90:AJ90" ca="1" si="54">VLOOKUP($AB$90,$Q$77:$Z$98,S$5,FALSE)</f>
        <v>4.L. Traditional Homeowners</v>
      </c>
      <c r="AD90" s="434">
        <f t="shared" ca="1" si="54"/>
        <v>3</v>
      </c>
      <c r="AE90" s="435">
        <f t="shared" ca="1" si="54"/>
        <v>1.3157894736842104</v>
      </c>
      <c r="AF90" s="434">
        <f t="shared" ca="1" si="54"/>
        <v>747</v>
      </c>
      <c r="AG90" s="447">
        <f t="shared" ca="1" si="54"/>
        <v>7.5584336739856317</v>
      </c>
      <c r="AH90" s="447">
        <f t="shared" ca="1" si="54"/>
        <v>0.40160642570281119</v>
      </c>
      <c r="AI90" s="447">
        <f t="shared" ca="1" si="54"/>
        <v>-3.5660420133724857</v>
      </c>
      <c r="AJ90" s="448">
        <f t="shared" ca="1" si="54"/>
        <v>17.408229408863523</v>
      </c>
      <c r="AK90" s="115"/>
      <c r="AL90" s="440">
        <v>14</v>
      </c>
      <c r="AM90" s="451" t="str">
        <f t="shared" ref="AM90:AT90" si="55">VLOOKUP($AB$90,$R$77:$Z$98,R$5,FALSE)</f>
        <v>6.U. Challenging Circumstances</v>
      </c>
      <c r="AN90" s="434">
        <f t="shared" si="55"/>
        <v>3</v>
      </c>
      <c r="AO90" s="435">
        <f t="shared" si="55"/>
        <v>1.3157894736842104</v>
      </c>
      <c r="AP90" s="434">
        <f t="shared" ca="1" si="55"/>
        <v>239</v>
      </c>
      <c r="AQ90" s="447">
        <f t="shared" ca="1" si="55"/>
        <v>2.418294040271173</v>
      </c>
      <c r="AR90" s="447">
        <f t="shared" ca="1" si="55"/>
        <v>1.2552301255230125</v>
      </c>
      <c r="AS90" s="447">
        <f t="shared" ca="1" si="55"/>
        <v>-1.0836999779591583</v>
      </c>
      <c r="AT90" s="448">
        <f t="shared" ca="1" si="55"/>
        <v>54.409821625192677</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4</v>
      </c>
      <c r="H91" s="435">
        <f t="shared" si="18"/>
        <v>1.7543859649122806</v>
      </c>
      <c r="I91" s="434">
        <f t="shared" ca="1" si="18"/>
        <v>475</v>
      </c>
      <c r="J91" s="447">
        <f t="shared" ca="1" si="18"/>
        <v>4.8062329252251335</v>
      </c>
      <c r="K91" s="447">
        <f t="shared" ca="1" si="18"/>
        <v>0.84210526315789469</v>
      </c>
      <c r="L91" s="447">
        <f t="shared" ca="1" si="18"/>
        <v>-2.1543859649122803</v>
      </c>
      <c r="M91" s="448">
        <f t="shared" ca="1" si="18"/>
        <v>36.502308402585413</v>
      </c>
      <c r="N91" s="436"/>
      <c r="O91" s="449"/>
      <c r="P91" s="437" t="str">
        <f t="shared" si="28"/>
        <v>4.O</v>
      </c>
      <c r="Q91" s="437">
        <f ca="1">RANK(Z91,$Z$77:$Z$98,0)+COUNTIF($Z$77:Z91,Z91)-1</f>
        <v>12</v>
      </c>
      <c r="R91" s="437">
        <f>RANK(U91,$U$77:$U$98,0)+COUNTIF($U$77:U91,U91)-1</f>
        <v>11</v>
      </c>
      <c r="S91" s="450" t="s">
        <v>152</v>
      </c>
      <c r="T91" s="434">
        <f t="shared" si="19"/>
        <v>4</v>
      </c>
      <c r="U91" s="435">
        <f t="shared" si="20"/>
        <v>1.7543859649122806</v>
      </c>
      <c r="V91" s="434">
        <f t="shared" ca="1" si="21"/>
        <v>475</v>
      </c>
      <c r="W91" s="447">
        <f t="shared" ca="1" si="22"/>
        <v>4.8062329252251335</v>
      </c>
      <c r="X91" s="447">
        <f t="shared" ca="1" si="23"/>
        <v>0.84210526315789469</v>
      </c>
      <c r="Y91" s="447">
        <f t="shared" ca="1" si="24"/>
        <v>-2.1543859649122803</v>
      </c>
      <c r="Z91" s="448">
        <f t="shared" ca="1" si="29"/>
        <v>36.502308402585413</v>
      </c>
      <c r="AA91" s="115"/>
      <c r="AB91" s="440">
        <v>15</v>
      </c>
      <c r="AC91" s="451" t="str">
        <f t="shared" ref="AC91:AJ91" ca="1" si="56">VLOOKUP($AB$91,$Q$77:$Z$98,S$5,FALSE)</f>
        <v>5.Q. Limited Budgets</v>
      </c>
      <c r="AD91" s="434">
        <f t="shared" ca="1" si="56"/>
        <v>1</v>
      </c>
      <c r="AE91" s="435">
        <f t="shared" ca="1" si="56"/>
        <v>0.43859649122807015</v>
      </c>
      <c r="AF91" s="434">
        <f t="shared" ca="1" si="56"/>
        <v>533</v>
      </c>
      <c r="AG91" s="447">
        <f t="shared" ca="1" si="56"/>
        <v>5.3930992613578876</v>
      </c>
      <c r="AH91" s="447">
        <f t="shared" ca="1" si="56"/>
        <v>0.18761726078799248</v>
      </c>
      <c r="AI91" s="447">
        <f t="shared" ca="1" si="56"/>
        <v>-3.3119737384233865</v>
      </c>
      <c r="AJ91" s="448">
        <f t="shared" ca="1" si="56"/>
        <v>8.1325499489812696</v>
      </c>
      <c r="AK91" s="115"/>
      <c r="AL91" s="440">
        <v>15</v>
      </c>
      <c r="AM91" s="451" t="str">
        <f t="shared" ref="AM91:AT91" si="57">VLOOKUP($AB$91,$R$77:$Z$98,R$5,FALSE)</f>
        <v>5.Q. Limited Budgets</v>
      </c>
      <c r="AN91" s="434">
        <f t="shared" si="57"/>
        <v>1</v>
      </c>
      <c r="AO91" s="435">
        <f t="shared" si="57"/>
        <v>0.43859649122807015</v>
      </c>
      <c r="AP91" s="434">
        <f t="shared" ca="1" si="57"/>
        <v>533</v>
      </c>
      <c r="AQ91" s="447">
        <f t="shared" ca="1" si="57"/>
        <v>5.3930992613578876</v>
      </c>
      <c r="AR91" s="447">
        <f t="shared" ca="1" si="57"/>
        <v>0.18761726078799248</v>
      </c>
      <c r="AS91" s="447">
        <f t="shared" ca="1" si="57"/>
        <v>-3.3119737384233865</v>
      </c>
      <c r="AT91" s="448">
        <f t="shared" ca="1" si="57"/>
        <v>8.1325499489812696</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15</v>
      </c>
      <c r="H92" s="435">
        <f t="shared" si="18"/>
        <v>6.5789473684210522</v>
      </c>
      <c r="I92" s="434">
        <f t="shared" ca="1" si="18"/>
        <v>420</v>
      </c>
      <c r="J92" s="447">
        <f t="shared" ca="1" si="18"/>
        <v>4.2497217444095927</v>
      </c>
      <c r="K92" s="447">
        <f t="shared" ca="1" si="18"/>
        <v>3.5714285714285712</v>
      </c>
      <c r="L92" s="447">
        <f t="shared" ca="1" si="18"/>
        <v>1.7435271429604979</v>
      </c>
      <c r="M92" s="448">
        <f t="shared" ca="1" si="18"/>
        <v>154.80889724310774</v>
      </c>
      <c r="N92" s="436"/>
      <c r="O92" s="449"/>
      <c r="P92" s="437" t="str">
        <f t="shared" si="28"/>
        <v>5.P</v>
      </c>
      <c r="Q92" s="437">
        <f ca="1">RANK(Z92,$Z$77:$Z$98,0)+COUNTIF($Z$77:Z92,Z92)-1</f>
        <v>5</v>
      </c>
      <c r="R92" s="437">
        <f>RANK(U92,$U$77:$U$98,0)+COUNTIF($U$77:U92,U92)-1</f>
        <v>7</v>
      </c>
      <c r="S92" s="450" t="s">
        <v>156</v>
      </c>
      <c r="T92" s="434">
        <f t="shared" si="19"/>
        <v>15</v>
      </c>
      <c r="U92" s="435">
        <f t="shared" si="20"/>
        <v>6.5789473684210522</v>
      </c>
      <c r="V92" s="434">
        <f t="shared" ca="1" si="21"/>
        <v>420</v>
      </c>
      <c r="W92" s="447">
        <f t="shared" ca="1" si="22"/>
        <v>4.2497217444095927</v>
      </c>
      <c r="X92" s="447">
        <f t="shared" ca="1" si="23"/>
        <v>3.5714285714285712</v>
      </c>
      <c r="Y92" s="447">
        <f t="shared" ca="1" si="24"/>
        <v>1.7435271429604979</v>
      </c>
      <c r="Z92" s="448">
        <f t="shared" ca="1" si="29"/>
        <v>154.80889724310774</v>
      </c>
      <c r="AA92" s="115"/>
      <c r="AB92" s="440">
        <v>16</v>
      </c>
      <c r="AC92" s="451" t="str">
        <f t="shared" ref="AC92:AJ92" ca="1" si="58">VLOOKUP($AB$92,$Q$77:$Z$98,S$5,FALSE)</f>
        <v>1.A. Exclusive Addresses</v>
      </c>
      <c r="AD92" s="434">
        <f t="shared" ca="1" si="58"/>
        <v>0</v>
      </c>
      <c r="AE92" s="435">
        <f t="shared" ca="1" si="58"/>
        <v>0</v>
      </c>
      <c r="AF92" s="434">
        <f t="shared" ca="1" si="58"/>
        <v>0</v>
      </c>
      <c r="AG92" s="447">
        <f t="shared" ca="1" si="58"/>
        <v>0</v>
      </c>
      <c r="AH92" s="447">
        <f t="shared" ca="1" si="58"/>
        <v>0</v>
      </c>
      <c r="AI92" s="447">
        <f t="shared" ca="1" si="58"/>
        <v>0</v>
      </c>
      <c r="AJ92" s="448">
        <f t="shared" ca="1" si="58"/>
        <v>0</v>
      </c>
      <c r="AK92" s="115"/>
      <c r="AL92" s="440">
        <v>16</v>
      </c>
      <c r="AM92" s="451" t="str">
        <f t="shared" ref="AM92:AT92" si="59">VLOOKUP($AB$92,$R$77:$Z$98,R$5,FALSE)</f>
        <v>1.A. Exclusive Addresses</v>
      </c>
      <c r="AN92" s="434">
        <f t="shared" si="59"/>
        <v>0</v>
      </c>
      <c r="AO92" s="435">
        <f t="shared" si="59"/>
        <v>0</v>
      </c>
      <c r="AP92" s="434">
        <f t="shared" ca="1" si="59"/>
        <v>0</v>
      </c>
      <c r="AQ92" s="447">
        <f t="shared" ca="1" si="59"/>
        <v>0</v>
      </c>
      <c r="AR92" s="447">
        <f t="shared" ca="1" si="59"/>
        <v>0</v>
      </c>
      <c r="AS92" s="447">
        <f t="shared" ca="1" si="59"/>
        <v>0</v>
      </c>
      <c r="AT92" s="448">
        <f t="shared" ca="1" si="59"/>
        <v>0</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1</v>
      </c>
      <c r="H93" s="435">
        <f t="shared" si="18"/>
        <v>0.43859649122807015</v>
      </c>
      <c r="I93" s="434">
        <f t="shared" ca="1" si="18"/>
        <v>533</v>
      </c>
      <c r="J93" s="447">
        <f t="shared" ca="1" si="18"/>
        <v>5.3930992613578876</v>
      </c>
      <c r="K93" s="447">
        <f t="shared" ca="1" si="18"/>
        <v>0.18761726078799248</v>
      </c>
      <c r="L93" s="447">
        <f t="shared" ca="1" si="18"/>
        <v>-3.3119737384233865</v>
      </c>
      <c r="M93" s="448">
        <f t="shared" ca="1" si="18"/>
        <v>8.1325499489812696</v>
      </c>
      <c r="N93" s="436"/>
      <c r="O93" s="449"/>
      <c r="P93" s="437" t="str">
        <f t="shared" si="28"/>
        <v>5.Q</v>
      </c>
      <c r="Q93" s="437">
        <f ca="1">RANK(Z93,$Z$77:$Z$98,0)+COUNTIF($Z$77:Z93,Z93)-1</f>
        <v>15</v>
      </c>
      <c r="R93" s="437">
        <f>RANK(U93,$U$77:$U$98,0)+COUNTIF($U$77:U93,U93)-1</f>
        <v>15</v>
      </c>
      <c r="S93" s="450" t="s">
        <v>159</v>
      </c>
      <c r="T93" s="434">
        <f t="shared" si="19"/>
        <v>1</v>
      </c>
      <c r="U93" s="435">
        <f t="shared" si="20"/>
        <v>0.43859649122807015</v>
      </c>
      <c r="V93" s="434">
        <f t="shared" ca="1" si="21"/>
        <v>533</v>
      </c>
      <c r="W93" s="447">
        <f t="shared" ca="1" si="22"/>
        <v>5.3930992613578876</v>
      </c>
      <c r="X93" s="447">
        <f t="shared" ca="1" si="23"/>
        <v>0.18761726078799248</v>
      </c>
      <c r="Y93" s="447">
        <f t="shared" ca="1" si="24"/>
        <v>-3.3119737384233865</v>
      </c>
      <c r="Z93" s="448">
        <f t="shared" ca="1" si="29"/>
        <v>8.1325499489812696</v>
      </c>
      <c r="AA93" s="115"/>
      <c r="AB93" s="440">
        <v>17</v>
      </c>
      <c r="AC93" s="451" t="str">
        <f t="shared" ref="AC93:AJ93" ca="1" si="60">VLOOKUP($AB$93,$Q$77:$Z$98,S$5,FALSE)</f>
        <v>1.B. Flourishing Capital</v>
      </c>
      <c r="AD93" s="434">
        <f t="shared" ca="1" si="60"/>
        <v>0</v>
      </c>
      <c r="AE93" s="435">
        <f t="shared" ca="1" si="60"/>
        <v>0</v>
      </c>
      <c r="AF93" s="434">
        <f t="shared" ca="1" si="60"/>
        <v>3</v>
      </c>
      <c r="AG93" s="447">
        <f t="shared" ca="1" si="60"/>
        <v>3.0355155317211373E-2</v>
      </c>
      <c r="AH93" s="447">
        <f t="shared" ca="1" si="60"/>
        <v>0</v>
      </c>
      <c r="AI93" s="447">
        <f t="shared" ca="1" si="60"/>
        <v>-0.26311740579210874</v>
      </c>
      <c r="AJ93" s="448">
        <f t="shared" ca="1" si="60"/>
        <v>0</v>
      </c>
      <c r="AK93" s="115"/>
      <c r="AL93" s="440">
        <v>17</v>
      </c>
      <c r="AM93" s="451" t="str">
        <f t="shared" ref="AM93:AT93" si="61">VLOOKUP($AB$93,$R$77:$Z$98,R$5,FALSE)</f>
        <v>1.B. Flourishing Capital</v>
      </c>
      <c r="AN93" s="434">
        <f t="shared" si="61"/>
        <v>0</v>
      </c>
      <c r="AO93" s="435">
        <f t="shared" si="61"/>
        <v>0</v>
      </c>
      <c r="AP93" s="434">
        <f t="shared" ca="1" si="61"/>
        <v>3</v>
      </c>
      <c r="AQ93" s="447">
        <f t="shared" ca="1" si="61"/>
        <v>3.0355155317211373E-2</v>
      </c>
      <c r="AR93" s="447">
        <f t="shared" ca="1" si="61"/>
        <v>0</v>
      </c>
      <c r="AS93" s="447">
        <f t="shared" ca="1" si="61"/>
        <v>-0.26311740579210874</v>
      </c>
      <c r="AT93" s="448">
        <f t="shared" ca="1" si="61"/>
        <v>0</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5</v>
      </c>
      <c r="H94" s="435">
        <f t="shared" si="18"/>
        <v>2.1929824561403506</v>
      </c>
      <c r="I94" s="434">
        <f t="shared" ca="1" si="18"/>
        <v>594</v>
      </c>
      <c r="J94" s="447">
        <f t="shared" ca="1" si="18"/>
        <v>6.0103207528078517</v>
      </c>
      <c r="K94" s="447">
        <f t="shared" ca="1" si="18"/>
        <v>0.84175084175084169</v>
      </c>
      <c r="L94" s="447">
        <f t="shared" ca="1" si="18"/>
        <v>-2.4251531190368119</v>
      </c>
      <c r="M94" s="448">
        <f t="shared" ca="1" si="18"/>
        <v>36.486945478173546</v>
      </c>
      <c r="N94" s="436"/>
      <c r="O94" s="449"/>
      <c r="P94" s="437" t="str">
        <f t="shared" si="28"/>
        <v>5.R</v>
      </c>
      <c r="Q94" s="437">
        <f ca="1">RANK(Z94,$Z$77:$Z$98,0)+COUNTIF($Z$77:Z94,Z94)-1</f>
        <v>13</v>
      </c>
      <c r="R94" s="437">
        <f>RANK(U94,$U$77:$U$98,0)+COUNTIF($U$77:U94,U94)-1</f>
        <v>10</v>
      </c>
      <c r="S94" s="450" t="s">
        <v>283</v>
      </c>
      <c r="T94" s="434">
        <f t="shared" si="19"/>
        <v>5</v>
      </c>
      <c r="U94" s="435">
        <f t="shared" si="20"/>
        <v>2.1929824561403506</v>
      </c>
      <c r="V94" s="434">
        <f t="shared" ca="1" si="21"/>
        <v>594</v>
      </c>
      <c r="W94" s="447">
        <f t="shared" ca="1" si="22"/>
        <v>6.0103207528078517</v>
      </c>
      <c r="X94" s="447">
        <f t="shared" ca="1" si="23"/>
        <v>0.84175084175084169</v>
      </c>
      <c r="Y94" s="447">
        <f t="shared" ca="1" si="24"/>
        <v>-2.4251531190368119</v>
      </c>
      <c r="Z94" s="448">
        <f t="shared" ca="1" si="29"/>
        <v>36.486945478173546</v>
      </c>
      <c r="AA94" s="115"/>
      <c r="AB94" s="440">
        <v>18</v>
      </c>
      <c r="AC94" s="451" t="str">
        <f t="shared" ref="AC94:AJ94" ca="1" si="62">VLOOKUP($AB$94,$Q$77:$Z$98,S$5,FALSE)</f>
        <v xml:space="preserve">2.E. Prosperous Professionals </v>
      </c>
      <c r="AD94" s="434">
        <f t="shared" ca="1" si="62"/>
        <v>0</v>
      </c>
      <c r="AE94" s="435">
        <f t="shared" ca="1" si="62"/>
        <v>0</v>
      </c>
      <c r="AF94" s="434">
        <f t="shared" ca="1" si="62"/>
        <v>5</v>
      </c>
      <c r="AG94" s="447">
        <f t="shared" ca="1" si="62"/>
        <v>5.0591925528685619E-2</v>
      </c>
      <c r="AH94" s="447">
        <f t="shared" ca="1" si="62"/>
        <v>0</v>
      </c>
      <c r="AI94" s="447">
        <f t="shared" ca="1" si="62"/>
        <v>-0.33971749634563247</v>
      </c>
      <c r="AJ94" s="448">
        <f t="shared" ca="1" si="62"/>
        <v>0</v>
      </c>
      <c r="AK94" s="115"/>
      <c r="AL94" s="440">
        <v>18</v>
      </c>
      <c r="AM94" s="451" t="str">
        <f t="shared" ref="AM94:AT94" si="63">VLOOKUP($AB$94,$R$77:$Z$98,R$5,FALSE)</f>
        <v xml:space="preserve">2.E. Prosperous Professionals </v>
      </c>
      <c r="AN94" s="434">
        <f t="shared" si="63"/>
        <v>0</v>
      </c>
      <c r="AO94" s="435">
        <f t="shared" si="63"/>
        <v>0</v>
      </c>
      <c r="AP94" s="434">
        <f t="shared" ca="1" si="63"/>
        <v>5</v>
      </c>
      <c r="AQ94" s="447">
        <f t="shared" ca="1" si="63"/>
        <v>5.0591925528685619E-2</v>
      </c>
      <c r="AR94" s="447">
        <f t="shared" ca="1" si="63"/>
        <v>0</v>
      </c>
      <c r="AS94" s="447">
        <f t="shared" ca="1" si="63"/>
        <v>-0.33971749634563247</v>
      </c>
      <c r="AT94" s="448">
        <f t="shared" ca="1" si="63"/>
        <v>0</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0</v>
      </c>
      <c r="H95" s="435">
        <f t="shared" si="18"/>
        <v>0</v>
      </c>
      <c r="I95" s="434">
        <f t="shared" ca="1" si="18"/>
        <v>371</v>
      </c>
      <c r="J95" s="447">
        <f t="shared" ca="1" si="18"/>
        <v>3.7539208742284731</v>
      </c>
      <c r="K95" s="447">
        <f t="shared" ca="1" si="18"/>
        <v>0</v>
      </c>
      <c r="L95" s="447">
        <f t="shared" ca="1" si="18"/>
        <v>-2.9820742832998954</v>
      </c>
      <c r="M95" s="448">
        <f t="shared" ca="1" si="18"/>
        <v>0</v>
      </c>
      <c r="N95" s="436"/>
      <c r="O95" s="449"/>
      <c r="P95" s="437" t="str">
        <f t="shared" si="28"/>
        <v>6.S</v>
      </c>
      <c r="Q95" s="437">
        <f ca="1">RANK(Z95,$Z$77:$Z$98,0)+COUNTIF($Z$77:Z95,Z95)-1</f>
        <v>21</v>
      </c>
      <c r="R95" s="437">
        <f>RANK(U95,$U$77:$U$98,0)+COUNTIF($U$77:U95,U95)-1</f>
        <v>21</v>
      </c>
      <c r="S95" s="450" t="s">
        <v>166</v>
      </c>
      <c r="T95" s="434">
        <f t="shared" si="19"/>
        <v>0</v>
      </c>
      <c r="U95" s="435">
        <f t="shared" si="20"/>
        <v>0</v>
      </c>
      <c r="V95" s="434">
        <f t="shared" ca="1" si="21"/>
        <v>371</v>
      </c>
      <c r="W95" s="447">
        <f t="shared" ca="1" si="22"/>
        <v>3.7539208742284731</v>
      </c>
      <c r="X95" s="447">
        <f t="shared" ca="1" si="23"/>
        <v>0</v>
      </c>
      <c r="Y95" s="447">
        <f t="shared" ca="1" si="24"/>
        <v>-2.9820742832998954</v>
      </c>
      <c r="Z95" s="448">
        <f t="shared" ca="1" si="29"/>
        <v>0</v>
      </c>
      <c r="AA95" s="115"/>
      <c r="AB95" s="440">
        <v>19</v>
      </c>
      <c r="AC95" s="451" t="str">
        <f t="shared" ref="AC95:AJ95" ca="1" si="64">VLOOKUP($AB$95,$Q$77:$Z$98,S$5,FALSE)</f>
        <v>3.H. Metropolitan Surroundings</v>
      </c>
      <c r="AD95" s="434">
        <f t="shared" ca="1" si="64"/>
        <v>0</v>
      </c>
      <c r="AE95" s="435">
        <f t="shared" ca="1" si="64"/>
        <v>0</v>
      </c>
      <c r="AF95" s="434">
        <f t="shared" ca="1" si="64"/>
        <v>0</v>
      </c>
      <c r="AG95" s="447">
        <f t="shared" ca="1" si="64"/>
        <v>0</v>
      </c>
      <c r="AH95" s="447">
        <f t="shared" ca="1" si="64"/>
        <v>0</v>
      </c>
      <c r="AI95" s="447">
        <f t="shared" ca="1" si="64"/>
        <v>0</v>
      </c>
      <c r="AJ95" s="448">
        <f t="shared" ca="1" si="64"/>
        <v>0</v>
      </c>
      <c r="AK95" s="115"/>
      <c r="AL95" s="440">
        <v>19</v>
      </c>
      <c r="AM95" s="451" t="str">
        <f t="shared" ref="AM95:AT95" si="65">VLOOKUP($AB$95,$R$77:$Z$98,R$5,FALSE)</f>
        <v>3.H. Metropolitan Surroundings</v>
      </c>
      <c r="AN95" s="434">
        <f t="shared" si="65"/>
        <v>0</v>
      </c>
      <c r="AO95" s="435">
        <f t="shared" si="65"/>
        <v>0</v>
      </c>
      <c r="AP95" s="434">
        <f t="shared" ca="1" si="65"/>
        <v>0</v>
      </c>
      <c r="AQ95" s="447">
        <f t="shared" ca="1" si="65"/>
        <v>0</v>
      </c>
      <c r="AR95" s="447">
        <f t="shared" ca="1" si="65"/>
        <v>0</v>
      </c>
      <c r="AS95" s="447">
        <f t="shared" ca="1" si="65"/>
        <v>0</v>
      </c>
      <c r="AT95" s="448">
        <f t="shared" ca="1" si="65"/>
        <v>0</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3</v>
      </c>
      <c r="H96" s="435">
        <f t="shared" si="18"/>
        <v>1.3157894736842104</v>
      </c>
      <c r="I96" s="434">
        <f t="shared" ca="1" si="18"/>
        <v>288</v>
      </c>
      <c r="J96" s="447">
        <f t="shared" ca="1" si="18"/>
        <v>2.9140949104522917</v>
      </c>
      <c r="K96" s="447">
        <f t="shared" ca="1" si="18"/>
        <v>1.0416666666666665</v>
      </c>
      <c r="L96" s="447">
        <f t="shared" ca="1" si="18"/>
        <v>-1.4348194730675459</v>
      </c>
      <c r="M96" s="448">
        <f t="shared" ca="1" si="18"/>
        <v>45.152595029239762</v>
      </c>
      <c r="N96" s="436"/>
      <c r="O96" s="449"/>
      <c r="P96" s="437" t="str">
        <f t="shared" si="28"/>
        <v>6.T</v>
      </c>
      <c r="Q96" s="437">
        <f ca="1">RANK(Z96,$Z$77:$Z$98,0)+COUNTIF($Z$77:Z96,Z96)-1</f>
        <v>11</v>
      </c>
      <c r="R96" s="437">
        <f>RANK(U96,$U$77:$U$98,0)+COUNTIF($U$77:U96,U96)-1</f>
        <v>13</v>
      </c>
      <c r="S96" s="450" t="s">
        <v>169</v>
      </c>
      <c r="T96" s="434">
        <f t="shared" si="19"/>
        <v>3</v>
      </c>
      <c r="U96" s="435">
        <f t="shared" si="20"/>
        <v>1.3157894736842104</v>
      </c>
      <c r="V96" s="434">
        <f t="shared" ca="1" si="21"/>
        <v>288</v>
      </c>
      <c r="W96" s="447">
        <f t="shared" ca="1" si="22"/>
        <v>2.9140949104522917</v>
      </c>
      <c r="X96" s="447">
        <f t="shared" ca="1" si="23"/>
        <v>1.0416666666666665</v>
      </c>
      <c r="Y96" s="447">
        <f t="shared" ca="1" si="24"/>
        <v>-1.4348194730675459</v>
      </c>
      <c r="Z96" s="448">
        <f t="shared" ca="1" si="29"/>
        <v>45.152595029239762</v>
      </c>
      <c r="AA96" s="115"/>
      <c r="AB96" s="440">
        <v>20</v>
      </c>
      <c r="AC96" s="451" t="str">
        <f t="shared" ref="AC96:AJ96" ca="1" si="66">VLOOKUP($AB$96,$Q$77:$Z$98,S$5,FALSE)</f>
        <v>4.N. Urban Diversity</v>
      </c>
      <c r="AD96" s="434">
        <f t="shared" ca="1" si="66"/>
        <v>0</v>
      </c>
      <c r="AE96" s="435">
        <f t="shared" ca="1" si="66"/>
        <v>0</v>
      </c>
      <c r="AF96" s="434">
        <f t="shared" ca="1" si="66"/>
        <v>0</v>
      </c>
      <c r="AG96" s="447">
        <f t="shared" ca="1" si="66"/>
        <v>0</v>
      </c>
      <c r="AH96" s="447">
        <f t="shared" ca="1" si="66"/>
        <v>0</v>
      </c>
      <c r="AI96" s="447">
        <f t="shared" ca="1" si="66"/>
        <v>0</v>
      </c>
      <c r="AJ96" s="448">
        <f t="shared" ca="1" si="66"/>
        <v>0</v>
      </c>
      <c r="AK96" s="115"/>
      <c r="AL96" s="440">
        <v>20</v>
      </c>
      <c r="AM96" s="451" t="str">
        <f t="shared" ref="AM96:AT96" si="67">VLOOKUP($AB$96,$R$77:$Z$98,R$5,FALSE)</f>
        <v>4.N. Urban Diversity</v>
      </c>
      <c r="AN96" s="434">
        <f t="shared" si="67"/>
        <v>0</v>
      </c>
      <c r="AO96" s="435">
        <f t="shared" si="67"/>
        <v>0</v>
      </c>
      <c r="AP96" s="434">
        <f t="shared" ca="1" si="67"/>
        <v>0</v>
      </c>
      <c r="AQ96" s="447">
        <f t="shared" ca="1" si="67"/>
        <v>0</v>
      </c>
      <c r="AR96" s="447">
        <f t="shared" ca="1" si="67"/>
        <v>0</v>
      </c>
      <c r="AS96" s="447">
        <f t="shared" ca="1" si="67"/>
        <v>0</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3</v>
      </c>
      <c r="H97" s="435">
        <f t="shared" si="18"/>
        <v>1.3157894736842104</v>
      </c>
      <c r="I97" s="434">
        <f t="shared" ca="1" si="18"/>
        <v>239</v>
      </c>
      <c r="J97" s="447">
        <f t="shared" ca="1" si="18"/>
        <v>2.418294040271173</v>
      </c>
      <c r="K97" s="447">
        <f t="shared" ca="1" si="18"/>
        <v>1.2552301255230125</v>
      </c>
      <c r="L97" s="447">
        <f t="shared" ca="1" si="18"/>
        <v>-1.0836999779591583</v>
      </c>
      <c r="M97" s="448">
        <f t="shared" ca="1" si="18"/>
        <v>54.409821625192677</v>
      </c>
      <c r="N97" s="436"/>
      <c r="O97" s="449"/>
      <c r="P97" s="437" t="str">
        <f t="shared" si="28"/>
        <v>6.U</v>
      </c>
      <c r="Q97" s="437">
        <f ca="1">RANK(Z97,$Z$77:$Z$98,0)+COUNTIF($Z$77:Z97,Z97)-1</f>
        <v>10</v>
      </c>
      <c r="R97" s="437">
        <f>RANK(U97,$U$77:$U$98,0)+COUNTIF($U$77:U97,U97)-1</f>
        <v>14</v>
      </c>
      <c r="S97" s="450" t="s">
        <v>172</v>
      </c>
      <c r="T97" s="434">
        <f t="shared" si="19"/>
        <v>3</v>
      </c>
      <c r="U97" s="435">
        <f t="shared" si="20"/>
        <v>1.3157894736842104</v>
      </c>
      <c r="V97" s="434">
        <f t="shared" ca="1" si="21"/>
        <v>239</v>
      </c>
      <c r="W97" s="447">
        <f t="shared" ca="1" si="22"/>
        <v>2.418294040271173</v>
      </c>
      <c r="X97" s="447">
        <f t="shared" ca="1" si="23"/>
        <v>1.2552301255230125</v>
      </c>
      <c r="Y97" s="447">
        <f t="shared" ca="1" si="24"/>
        <v>-1.0836999779591583</v>
      </c>
      <c r="Z97" s="448">
        <f t="shared" ca="1" si="29"/>
        <v>54.409821625192677</v>
      </c>
      <c r="AA97" s="115"/>
      <c r="AB97" s="440">
        <v>21</v>
      </c>
      <c r="AC97" s="451" t="str">
        <f t="shared" ref="AC97:AJ97" ca="1" si="68">VLOOKUP($AB$97,$Q$77:$Z$98,S$5,FALSE)</f>
        <v>6.S. Cash-Strapped Families</v>
      </c>
      <c r="AD97" s="434">
        <f t="shared" ca="1" si="68"/>
        <v>0</v>
      </c>
      <c r="AE97" s="435">
        <f t="shared" ca="1" si="68"/>
        <v>0</v>
      </c>
      <c r="AF97" s="434">
        <f t="shared" ca="1" si="68"/>
        <v>371</v>
      </c>
      <c r="AG97" s="447">
        <f t="shared" ca="1" si="68"/>
        <v>3.7539208742284731</v>
      </c>
      <c r="AH97" s="447">
        <f t="shared" ca="1" si="68"/>
        <v>0</v>
      </c>
      <c r="AI97" s="447">
        <f t="shared" ca="1" si="68"/>
        <v>-2.9820742832998954</v>
      </c>
      <c r="AJ97" s="448">
        <f t="shared" ca="1" si="68"/>
        <v>0</v>
      </c>
      <c r="AK97" s="115"/>
      <c r="AL97" s="440">
        <v>21</v>
      </c>
      <c r="AM97" s="451" t="str">
        <f t="shared" ref="AM97:AT97" si="69">VLOOKUP($AB$97,$R$77:$Z$98,R$5,FALSE)</f>
        <v>6.S. Cash-Strapped Families</v>
      </c>
      <c r="AN97" s="434">
        <f t="shared" si="69"/>
        <v>0</v>
      </c>
      <c r="AO97" s="435">
        <f t="shared" si="69"/>
        <v>0</v>
      </c>
      <c r="AP97" s="434">
        <f t="shared" ca="1" si="69"/>
        <v>371</v>
      </c>
      <c r="AQ97" s="447">
        <f t="shared" ca="1" si="69"/>
        <v>3.7539208742284731</v>
      </c>
      <c r="AR97" s="447">
        <f t="shared" ca="1" si="69"/>
        <v>0</v>
      </c>
      <c r="AS97" s="447">
        <f t="shared" ca="1" si="69"/>
        <v>-2.9820742832998954</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0</v>
      </c>
      <c r="H98" s="435">
        <f t="shared" si="18"/>
        <v>0</v>
      </c>
      <c r="I98" s="434">
        <f t="shared" ca="1" si="18"/>
        <v>80</v>
      </c>
      <c r="J98" s="447">
        <f t="shared" ca="1" si="18"/>
        <v>0.8094708084589699</v>
      </c>
      <c r="K98" s="447">
        <f t="shared" ca="1" si="18"/>
        <v>0</v>
      </c>
      <c r="L98" s="447">
        <f t="shared" ca="1" si="18"/>
        <v>-1.364058247129039</v>
      </c>
      <c r="M98" s="448">
        <f t="shared" ca="1" si="18"/>
        <v>0</v>
      </c>
      <c r="N98" s="436"/>
      <c r="O98" s="449"/>
      <c r="P98" s="437" t="str">
        <f t="shared" si="28"/>
        <v>7.V</v>
      </c>
      <c r="Q98" s="437">
        <f ca="1">RANK(Z98,$Z$77:$Z$98,0)+COUNTIF($Z$77:Z98,Z98)-1</f>
        <v>22</v>
      </c>
      <c r="R98" s="437">
        <f>RANK(U98,$U$77:$U$98,0)+COUNTIF($U$77:U98,U98)-1</f>
        <v>22</v>
      </c>
      <c r="S98" s="450" t="s">
        <v>176</v>
      </c>
      <c r="T98" s="434">
        <f t="shared" si="19"/>
        <v>0</v>
      </c>
      <c r="U98" s="435">
        <f t="shared" si="20"/>
        <v>0</v>
      </c>
      <c r="V98" s="434">
        <f t="shared" ca="1" si="21"/>
        <v>80</v>
      </c>
      <c r="W98" s="447">
        <f t="shared" ca="1" si="22"/>
        <v>0.8094708084589699</v>
      </c>
      <c r="X98" s="447">
        <f t="shared" ca="1" si="23"/>
        <v>0</v>
      </c>
      <c r="Y98" s="447">
        <f t="shared" ca="1" si="24"/>
        <v>-1.364058247129039</v>
      </c>
      <c r="Z98" s="448">
        <f t="shared" ca="1" si="29"/>
        <v>0</v>
      </c>
      <c r="AA98" s="115"/>
      <c r="AB98" s="440">
        <v>22</v>
      </c>
      <c r="AC98" s="451" t="str">
        <f t="shared" ref="AC98:AJ98" ca="1" si="70">VLOOKUP($AB$98,$Q$77:$Z$98,S$5,FALSE)</f>
        <v>7.V. Not Private Households</v>
      </c>
      <c r="AD98" s="434">
        <f t="shared" ca="1" si="70"/>
        <v>0</v>
      </c>
      <c r="AE98" s="435">
        <f t="shared" ca="1" si="70"/>
        <v>0</v>
      </c>
      <c r="AF98" s="434">
        <f t="shared" ca="1" si="70"/>
        <v>80</v>
      </c>
      <c r="AG98" s="447">
        <f t="shared" ca="1" si="70"/>
        <v>0.8094708084589699</v>
      </c>
      <c r="AH98" s="447">
        <f t="shared" ca="1" si="70"/>
        <v>0</v>
      </c>
      <c r="AI98" s="447">
        <f t="shared" ca="1" si="70"/>
        <v>-1.364058247129039</v>
      </c>
      <c r="AJ98" s="448">
        <f t="shared" ca="1" si="70"/>
        <v>0</v>
      </c>
      <c r="AK98" s="115"/>
      <c r="AL98" s="440">
        <v>22</v>
      </c>
      <c r="AM98" s="451" t="str">
        <f t="shared" ref="AM98:AT98" si="71">VLOOKUP($AB$98,$R$77:$Z$98,R$5,FALSE)</f>
        <v>7.V. Not Private Households</v>
      </c>
      <c r="AN98" s="434">
        <f t="shared" si="71"/>
        <v>0</v>
      </c>
      <c r="AO98" s="435">
        <f t="shared" si="71"/>
        <v>0</v>
      </c>
      <c r="AP98" s="434">
        <f t="shared" ca="1" si="71"/>
        <v>80</v>
      </c>
      <c r="AQ98" s="447">
        <f t="shared" ca="1" si="71"/>
        <v>0.8094708084589699</v>
      </c>
      <c r="AR98" s="447">
        <f t="shared" ca="1" si="71"/>
        <v>0</v>
      </c>
      <c r="AS98" s="447">
        <f t="shared" ca="1" si="71"/>
        <v>-1.364058247129039</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27</v>
      </c>
      <c r="H102" s="447">
        <f t="shared" si="72"/>
        <v>11.842105263157894</v>
      </c>
      <c r="I102" s="434">
        <f t="shared" si="72"/>
        <v>614</v>
      </c>
      <c r="J102" s="447">
        <f t="shared" si="72"/>
        <v>6.2126884549225947</v>
      </c>
      <c r="K102" s="447">
        <f t="shared" si="72"/>
        <v>4.3973941368078178</v>
      </c>
      <c r="L102" s="447">
        <f t="shared" si="72"/>
        <v>3.5214294966752342</v>
      </c>
      <c r="M102" s="454">
        <f t="shared" si="72"/>
        <v>190.61160637750726</v>
      </c>
      <c r="N102" s="455"/>
      <c r="O102" s="445"/>
      <c r="P102" s="437" t="str">
        <f>LEFT(S102,1)</f>
        <v>1</v>
      </c>
      <c r="Q102" s="456">
        <f>RANK(Z102,$Z$102:$Z$108,0)+COUNTIF($Z$102:Z102,Z102)-1</f>
        <v>1</v>
      </c>
      <c r="R102" s="456">
        <f>RANK(U102,$U$102:$U$108,0)+COUNTIF($U102:U108,U102)-1</f>
        <v>4</v>
      </c>
      <c r="S102" s="457" t="s">
        <v>104</v>
      </c>
      <c r="T102" s="434">
        <f t="shared" ref="T102:T108" si="73">SUMIF($O$8:$O$71,$P102,T$8:T$71)</f>
        <v>27</v>
      </c>
      <c r="U102" s="447">
        <f t="shared" ref="U102:U108" si="74">IF(SUM($T$102:$T$108)&gt;0,T102/SUM($T$102:$T$108)*100,0)</f>
        <v>11.842105263157894</v>
      </c>
      <c r="V102" s="434">
        <f t="shared" ref="V102:V108" si="75">SUMIF($O$8:$O$71,$P102,V$8:V$71)</f>
        <v>614</v>
      </c>
      <c r="W102" s="447">
        <f t="shared" ref="W102:W108" si="76">IF(SUM($V$102:$V$108)&gt;0,V102/SUM($V$102:$V$108)*100,0)</f>
        <v>6.2126884549225947</v>
      </c>
      <c r="X102" s="447">
        <f t="shared" ref="X102:X108" si="77">IF(V102&gt;0,T102/V102*100,0)</f>
        <v>4.3973941368078178</v>
      </c>
      <c r="Y102" s="447">
        <f t="shared" ref="Y102:Y108" si="78">IF(AND((SQRT((W102*(100-W102))/SUM($T$102:$T$108)))&gt;0, SUM($T$102:$T$108)&gt;0),(U102-W102)/(SQRT((W102*(100-W102))/SUM($T$102:$T$108))),0)</f>
        <v>3.5214294966752342</v>
      </c>
      <c r="Z102" s="454">
        <f>IF(AND(W102&gt;0,SUM(X102)&gt;0),(U102/W102)*100,0)</f>
        <v>190.61160637750726</v>
      </c>
      <c r="AA102" s="115"/>
      <c r="AB102" s="440">
        <v>1</v>
      </c>
      <c r="AC102" s="458" t="str">
        <f t="shared" ref="AC102:AJ102" si="79">VLOOKUP($AB$102,$Q$102:$Z$108,S5,FALSE)</f>
        <v>1. Luxury Lifestyles</v>
      </c>
      <c r="AD102" s="434">
        <f t="shared" si="79"/>
        <v>27</v>
      </c>
      <c r="AE102" s="447">
        <f t="shared" si="79"/>
        <v>11.842105263157894</v>
      </c>
      <c r="AF102" s="434">
        <f t="shared" si="79"/>
        <v>614</v>
      </c>
      <c r="AG102" s="447">
        <f t="shared" si="79"/>
        <v>6.2126884549225947</v>
      </c>
      <c r="AH102" s="447">
        <f t="shared" si="79"/>
        <v>4.3973941368078178</v>
      </c>
      <c r="AI102" s="447">
        <f t="shared" si="79"/>
        <v>3.5214294966752342</v>
      </c>
      <c r="AJ102" s="454">
        <f t="shared" si="79"/>
        <v>190.61160637750726</v>
      </c>
      <c r="AK102" s="115"/>
      <c r="AL102" s="440">
        <v>1</v>
      </c>
      <c r="AM102" s="458" t="str">
        <f t="shared" ref="AM102:AT102" si="80">VLOOKUP($AL$102,$R$102:$Z$108,R$5,FALSE)</f>
        <v>3. Thriving Neighbourhoods</v>
      </c>
      <c r="AN102" s="434">
        <f t="shared" si="80"/>
        <v>72</v>
      </c>
      <c r="AO102" s="447">
        <f t="shared" si="80"/>
        <v>31.578947368421051</v>
      </c>
      <c r="AP102" s="434">
        <f t="shared" si="80"/>
        <v>2365</v>
      </c>
      <c r="AQ102" s="447">
        <f t="shared" si="80"/>
        <v>23.929980775068298</v>
      </c>
      <c r="AR102" s="447">
        <f t="shared" si="80"/>
        <v>3.044397463002114</v>
      </c>
      <c r="AS102" s="447">
        <f t="shared" si="80"/>
        <v>2.7070248952710454</v>
      </c>
      <c r="AT102" s="454">
        <f t="shared" si="80"/>
        <v>131.96394792478023</v>
      </c>
      <c r="BK102" s="31"/>
      <c r="BM102" s="441"/>
    </row>
    <row r="103" spans="6:69" ht="15" customHeight="1" x14ac:dyDescent="0.25">
      <c r="F103" s="433" t="str">
        <f t="shared" si="72"/>
        <v>2. Established Affluence</v>
      </c>
      <c r="G103" s="434">
        <f t="shared" si="72"/>
        <v>58</v>
      </c>
      <c r="H103" s="447">
        <f t="shared" si="72"/>
        <v>25.438596491228072</v>
      </c>
      <c r="I103" s="434">
        <f t="shared" si="72"/>
        <v>1998</v>
      </c>
      <c r="J103" s="447">
        <f t="shared" si="72"/>
        <v>20.216533441262776</v>
      </c>
      <c r="K103" s="447">
        <f t="shared" si="72"/>
        <v>2.9029029029029032</v>
      </c>
      <c r="L103" s="447">
        <f t="shared" si="72"/>
        <v>1.9633590977024549</v>
      </c>
      <c r="M103" s="454">
        <f t="shared" si="72"/>
        <v>125.83065521662013</v>
      </c>
      <c r="N103" s="455"/>
      <c r="O103" s="445"/>
      <c r="P103" s="437" t="str">
        <f t="shared" ref="P103:P108" si="81">LEFT(S103,1)</f>
        <v>2</v>
      </c>
      <c r="Q103" s="456">
        <f>RANK(Z103,$Z$102:$Z$108,0)+COUNTIF($Z$102:Z103,Z103)-1</f>
        <v>3</v>
      </c>
      <c r="R103" s="456">
        <f>RANK(U103,$U$102:$U$108,0)+COUNTIF($U103:U109,U103)-1</f>
        <v>2</v>
      </c>
      <c r="S103" s="457" t="s">
        <v>115</v>
      </c>
      <c r="T103" s="434">
        <f t="shared" si="73"/>
        <v>58</v>
      </c>
      <c r="U103" s="447">
        <f t="shared" si="74"/>
        <v>25.438596491228072</v>
      </c>
      <c r="V103" s="434">
        <f t="shared" si="75"/>
        <v>1998</v>
      </c>
      <c r="W103" s="447">
        <f t="shared" si="76"/>
        <v>20.216533441262776</v>
      </c>
      <c r="X103" s="447">
        <f t="shared" si="77"/>
        <v>2.9029029029029032</v>
      </c>
      <c r="Y103" s="447">
        <f t="shared" si="78"/>
        <v>1.9633590977024549</v>
      </c>
      <c r="Z103" s="454">
        <f t="shared" ref="Z103:Z108" si="82">IF(AND(W103&gt;0,SUM(X103)&gt;0),(U103/W103)*100,0)</f>
        <v>125.83065521662013</v>
      </c>
      <c r="AA103" s="115"/>
      <c r="AB103" s="440">
        <v>2</v>
      </c>
      <c r="AC103" s="458" t="str">
        <f t="shared" ref="AC103:AJ103" si="83">VLOOKUP($AB$103,$Q$102:$Z$108,S5,FALSE)</f>
        <v>3. Thriving Neighbourhoods</v>
      </c>
      <c r="AD103" s="434">
        <f t="shared" si="83"/>
        <v>72</v>
      </c>
      <c r="AE103" s="447">
        <f t="shared" si="83"/>
        <v>31.578947368421051</v>
      </c>
      <c r="AF103" s="434">
        <f t="shared" si="83"/>
        <v>2365</v>
      </c>
      <c r="AG103" s="447">
        <f t="shared" si="83"/>
        <v>23.929980775068298</v>
      </c>
      <c r="AH103" s="447">
        <f t="shared" si="83"/>
        <v>3.044397463002114</v>
      </c>
      <c r="AI103" s="447">
        <f t="shared" si="83"/>
        <v>2.7070248952710454</v>
      </c>
      <c r="AJ103" s="454">
        <f t="shared" si="83"/>
        <v>131.96394792478023</v>
      </c>
      <c r="AK103" s="115"/>
      <c r="AL103" s="440">
        <v>2</v>
      </c>
      <c r="AM103" s="458" t="str">
        <f t="shared" ref="AM103:AT103" si="84">VLOOKUP($AL$103,$R$102:$Z$108,R$5,FALSE)</f>
        <v>2. Established Affluence</v>
      </c>
      <c r="AN103" s="434">
        <f t="shared" si="84"/>
        <v>58</v>
      </c>
      <c r="AO103" s="447">
        <f t="shared" si="84"/>
        <v>25.438596491228072</v>
      </c>
      <c r="AP103" s="434">
        <f t="shared" si="84"/>
        <v>1998</v>
      </c>
      <c r="AQ103" s="447">
        <f t="shared" si="84"/>
        <v>20.216533441262776</v>
      </c>
      <c r="AR103" s="447">
        <f t="shared" si="84"/>
        <v>2.9029029029029032</v>
      </c>
      <c r="AS103" s="447">
        <f t="shared" si="84"/>
        <v>1.9633590977024549</v>
      </c>
      <c r="AT103" s="454">
        <f t="shared" si="84"/>
        <v>125.83065521662013</v>
      </c>
      <c r="BK103" s="31"/>
      <c r="BM103" s="441"/>
    </row>
    <row r="104" spans="6:69" ht="15" customHeight="1" x14ac:dyDescent="0.25">
      <c r="F104" s="433" t="str">
        <f t="shared" si="72"/>
        <v>3. Thriving Neighbourhoods</v>
      </c>
      <c r="G104" s="434">
        <f t="shared" si="72"/>
        <v>72</v>
      </c>
      <c r="H104" s="447">
        <f t="shared" si="72"/>
        <v>31.578947368421051</v>
      </c>
      <c r="I104" s="434">
        <f t="shared" si="72"/>
        <v>2365</v>
      </c>
      <c r="J104" s="447">
        <f t="shared" si="72"/>
        <v>23.929980775068298</v>
      </c>
      <c r="K104" s="447">
        <f t="shared" si="72"/>
        <v>3.044397463002114</v>
      </c>
      <c r="L104" s="447">
        <f t="shared" si="72"/>
        <v>2.7070248952710454</v>
      </c>
      <c r="M104" s="454">
        <f t="shared" si="72"/>
        <v>131.96394792478023</v>
      </c>
      <c r="N104" s="455"/>
      <c r="O104" s="445"/>
      <c r="P104" s="437" t="str">
        <f t="shared" si="81"/>
        <v>3</v>
      </c>
      <c r="Q104" s="456">
        <f>RANK(Z104,$Z$102:$Z$108,0)+COUNTIF($Z$102:Z104,Z104)-1</f>
        <v>2</v>
      </c>
      <c r="R104" s="456">
        <f>RANK(U104,$U$102:$U$108,0)+COUNTIF($U104:U110,U104)-1</f>
        <v>1</v>
      </c>
      <c r="S104" s="457" t="s">
        <v>122</v>
      </c>
      <c r="T104" s="434">
        <f t="shared" si="73"/>
        <v>72</v>
      </c>
      <c r="U104" s="447">
        <f t="shared" si="74"/>
        <v>31.578947368421051</v>
      </c>
      <c r="V104" s="434">
        <f t="shared" si="75"/>
        <v>2365</v>
      </c>
      <c r="W104" s="447">
        <f t="shared" si="76"/>
        <v>23.929980775068298</v>
      </c>
      <c r="X104" s="447">
        <f t="shared" si="77"/>
        <v>3.044397463002114</v>
      </c>
      <c r="Y104" s="447">
        <f t="shared" si="78"/>
        <v>2.7070248952710454</v>
      </c>
      <c r="Z104" s="454">
        <f t="shared" si="82"/>
        <v>131.96394792478023</v>
      </c>
      <c r="AA104" s="115"/>
      <c r="AB104" s="440">
        <v>3</v>
      </c>
      <c r="AC104" s="458" t="str">
        <f t="shared" ref="AC104:AJ104" si="85">VLOOKUP($AB$104,$Q$102:$Z$108,S5,FALSE)</f>
        <v>2. Established Affluence</v>
      </c>
      <c r="AD104" s="434">
        <f t="shared" si="85"/>
        <v>58</v>
      </c>
      <c r="AE104" s="447">
        <f t="shared" si="85"/>
        <v>25.438596491228072</v>
      </c>
      <c r="AF104" s="434">
        <f t="shared" si="85"/>
        <v>1998</v>
      </c>
      <c r="AG104" s="447">
        <f t="shared" si="85"/>
        <v>20.216533441262776</v>
      </c>
      <c r="AH104" s="447">
        <f t="shared" si="85"/>
        <v>2.9029029029029032</v>
      </c>
      <c r="AI104" s="447">
        <f t="shared" si="85"/>
        <v>1.9633590977024549</v>
      </c>
      <c r="AJ104" s="454">
        <f t="shared" si="85"/>
        <v>125.83065521662013</v>
      </c>
      <c r="AK104" s="115"/>
      <c r="AL104" s="440">
        <v>3</v>
      </c>
      <c r="AM104" s="458" t="str">
        <f t="shared" ref="AM104:AT104" si="86">VLOOKUP($AL$104,$R$102:$Z$108,R$5,FALSE)</f>
        <v>4. Steadfast Communities</v>
      </c>
      <c r="AN104" s="434">
        <f t="shared" si="86"/>
        <v>44</v>
      </c>
      <c r="AO104" s="447">
        <f t="shared" si="86"/>
        <v>19.298245614035086</v>
      </c>
      <c r="AP104" s="434">
        <f t="shared" si="86"/>
        <v>2381</v>
      </c>
      <c r="AQ104" s="447">
        <f t="shared" si="86"/>
        <v>24.091874936760092</v>
      </c>
      <c r="AR104" s="447">
        <f t="shared" si="86"/>
        <v>1.8479630407391854</v>
      </c>
      <c r="AS104" s="447">
        <f t="shared" si="86"/>
        <v>-1.6925926067160151</v>
      </c>
      <c r="AT104" s="454">
        <f t="shared" si="86"/>
        <v>80.102713735198975</v>
      </c>
      <c r="BK104" s="31"/>
      <c r="BM104" s="441"/>
    </row>
    <row r="105" spans="6:69" ht="15" customHeight="1" x14ac:dyDescent="0.25">
      <c r="F105" s="433" t="str">
        <f t="shared" si="72"/>
        <v>4. Steadfast Communities</v>
      </c>
      <c r="G105" s="434">
        <f t="shared" si="72"/>
        <v>44</v>
      </c>
      <c r="H105" s="447">
        <f t="shared" si="72"/>
        <v>19.298245614035086</v>
      </c>
      <c r="I105" s="434">
        <f t="shared" si="72"/>
        <v>2381</v>
      </c>
      <c r="J105" s="447">
        <f t="shared" si="72"/>
        <v>24.091874936760092</v>
      </c>
      <c r="K105" s="447">
        <f t="shared" si="72"/>
        <v>1.8479630407391854</v>
      </c>
      <c r="L105" s="447">
        <f t="shared" si="72"/>
        <v>-1.6925926067160151</v>
      </c>
      <c r="M105" s="454">
        <f t="shared" si="72"/>
        <v>80.102713735198975</v>
      </c>
      <c r="N105" s="455"/>
      <c r="O105" s="445"/>
      <c r="P105" s="437" t="str">
        <f t="shared" si="81"/>
        <v>4</v>
      </c>
      <c r="Q105" s="456">
        <f>RANK(Z105,$Z$102:$Z$108,0)+COUNTIF($Z$102:Z105,Z105)-1</f>
        <v>4</v>
      </c>
      <c r="R105" s="456">
        <f>RANK(U105,$U$102:$U$108,0)+COUNTIF($U105:U111,U105)-1</f>
        <v>3</v>
      </c>
      <c r="S105" s="457" t="s">
        <v>138</v>
      </c>
      <c r="T105" s="434">
        <f t="shared" si="73"/>
        <v>44</v>
      </c>
      <c r="U105" s="433">
        <f t="shared" si="74"/>
        <v>19.298245614035086</v>
      </c>
      <c r="V105" s="434">
        <f t="shared" si="75"/>
        <v>2381</v>
      </c>
      <c r="W105" s="447">
        <f t="shared" si="76"/>
        <v>24.091874936760092</v>
      </c>
      <c r="X105" s="447">
        <f t="shared" si="77"/>
        <v>1.8479630407391854</v>
      </c>
      <c r="Y105" s="447">
        <f t="shared" si="78"/>
        <v>-1.6925926067160151</v>
      </c>
      <c r="Z105" s="454">
        <f t="shared" si="82"/>
        <v>80.102713735198975</v>
      </c>
      <c r="AA105" s="115"/>
      <c r="AB105" s="440">
        <v>4</v>
      </c>
      <c r="AC105" s="458" t="str">
        <f t="shared" ref="AC105:AJ105" si="87">VLOOKUP($AB$105,$Q$102:$Z$108,S5,FALSE)</f>
        <v>4. Steadfast Communities</v>
      </c>
      <c r="AD105" s="434">
        <f t="shared" si="87"/>
        <v>44</v>
      </c>
      <c r="AE105" s="447">
        <f t="shared" si="87"/>
        <v>19.298245614035086</v>
      </c>
      <c r="AF105" s="434">
        <f t="shared" si="87"/>
        <v>2381</v>
      </c>
      <c r="AG105" s="447">
        <f t="shared" si="87"/>
        <v>24.091874936760092</v>
      </c>
      <c r="AH105" s="447">
        <f t="shared" si="87"/>
        <v>1.8479630407391854</v>
      </c>
      <c r="AI105" s="447">
        <f t="shared" si="87"/>
        <v>-1.6925926067160151</v>
      </c>
      <c r="AJ105" s="454">
        <f t="shared" si="87"/>
        <v>80.102713735198975</v>
      </c>
      <c r="AK105" s="115"/>
      <c r="AL105" s="440">
        <v>4</v>
      </c>
      <c r="AM105" s="458" t="str">
        <f t="shared" ref="AM105:AT105" si="88">VLOOKUP($AL$105,$R$102:$Z$108,R$5,FALSE)</f>
        <v>1. Luxury Lifestyles</v>
      </c>
      <c r="AN105" s="434">
        <f t="shared" si="88"/>
        <v>27</v>
      </c>
      <c r="AO105" s="447">
        <f t="shared" si="88"/>
        <v>11.842105263157894</v>
      </c>
      <c r="AP105" s="434">
        <f t="shared" si="88"/>
        <v>614</v>
      </c>
      <c r="AQ105" s="447">
        <f t="shared" si="88"/>
        <v>6.2126884549225947</v>
      </c>
      <c r="AR105" s="447">
        <f t="shared" si="88"/>
        <v>4.3973941368078178</v>
      </c>
      <c r="AS105" s="447">
        <f t="shared" si="88"/>
        <v>3.5214294966752342</v>
      </c>
      <c r="AT105" s="454">
        <f t="shared" si="88"/>
        <v>190.61160637750726</v>
      </c>
      <c r="BK105" s="31"/>
      <c r="BM105" s="441"/>
    </row>
    <row r="106" spans="6:69" ht="15" customHeight="1" x14ac:dyDescent="0.25">
      <c r="F106" s="433" t="str">
        <f t="shared" si="72"/>
        <v>5. Stretched Society</v>
      </c>
      <c r="G106" s="434">
        <f t="shared" si="72"/>
        <v>21</v>
      </c>
      <c r="H106" s="447">
        <f t="shared" si="72"/>
        <v>9.2105263157894726</v>
      </c>
      <c r="I106" s="434">
        <f t="shared" si="72"/>
        <v>1547</v>
      </c>
      <c r="J106" s="447">
        <f t="shared" si="72"/>
        <v>15.653141758575332</v>
      </c>
      <c r="K106" s="447">
        <f t="shared" si="72"/>
        <v>1.3574660633484164</v>
      </c>
      <c r="L106" s="447">
        <f t="shared" si="72"/>
        <v>-2.6772838503175644</v>
      </c>
      <c r="M106" s="454">
        <f t="shared" si="72"/>
        <v>58.841390807335067</v>
      </c>
      <c r="N106" s="455"/>
      <c r="O106" s="445"/>
      <c r="P106" s="437" t="str">
        <f t="shared" si="81"/>
        <v>5</v>
      </c>
      <c r="Q106" s="456">
        <f>RANK(Z106,$Z$102:$Z$108,0)+COUNTIF($Z$102:Z106,Z106)-1</f>
        <v>5</v>
      </c>
      <c r="R106" s="456">
        <f>RANK(U106,$U$102:$U$108,0)+COUNTIF($U106:U112,U106)-1</f>
        <v>5</v>
      </c>
      <c r="S106" s="457" t="s">
        <v>155</v>
      </c>
      <c r="T106" s="434">
        <f t="shared" si="73"/>
        <v>21</v>
      </c>
      <c r="U106" s="447">
        <f t="shared" si="74"/>
        <v>9.2105263157894726</v>
      </c>
      <c r="V106" s="434">
        <f t="shared" si="75"/>
        <v>1547</v>
      </c>
      <c r="W106" s="447">
        <f t="shared" si="76"/>
        <v>15.653141758575332</v>
      </c>
      <c r="X106" s="447">
        <f t="shared" si="77"/>
        <v>1.3574660633484164</v>
      </c>
      <c r="Y106" s="447">
        <f t="shared" si="78"/>
        <v>-2.6772838503175644</v>
      </c>
      <c r="Z106" s="454">
        <f t="shared" si="82"/>
        <v>58.841390807335067</v>
      </c>
      <c r="AA106" s="115"/>
      <c r="AB106" s="440">
        <v>5</v>
      </c>
      <c r="AC106" s="458" t="str">
        <f t="shared" ref="AC106:AJ106" si="89">VLOOKUP($AB$106,$Q$102:$Z$108,S5,FALSE)</f>
        <v>5. Stretched Society</v>
      </c>
      <c r="AD106" s="434">
        <f t="shared" si="89"/>
        <v>21</v>
      </c>
      <c r="AE106" s="447">
        <f t="shared" si="89"/>
        <v>9.2105263157894726</v>
      </c>
      <c r="AF106" s="434">
        <f t="shared" si="89"/>
        <v>1547</v>
      </c>
      <c r="AG106" s="447">
        <f t="shared" si="89"/>
        <v>15.653141758575332</v>
      </c>
      <c r="AH106" s="447">
        <f t="shared" si="89"/>
        <v>1.3574660633484164</v>
      </c>
      <c r="AI106" s="447">
        <f t="shared" si="89"/>
        <v>-2.6772838503175644</v>
      </c>
      <c r="AJ106" s="454">
        <f t="shared" si="89"/>
        <v>58.841390807335067</v>
      </c>
      <c r="AK106" s="115"/>
      <c r="AL106" s="440">
        <v>5</v>
      </c>
      <c r="AM106" s="458" t="str">
        <f t="shared" ref="AM106:AT106" si="90">VLOOKUP($AL$106,$R$102:$Z$108,R$5,FALSE)</f>
        <v>5. Stretched Society</v>
      </c>
      <c r="AN106" s="434">
        <f t="shared" si="90"/>
        <v>21</v>
      </c>
      <c r="AO106" s="447">
        <f t="shared" si="90"/>
        <v>9.2105263157894726</v>
      </c>
      <c r="AP106" s="434">
        <f t="shared" si="90"/>
        <v>1547</v>
      </c>
      <c r="AQ106" s="447">
        <f t="shared" si="90"/>
        <v>15.653141758575332</v>
      </c>
      <c r="AR106" s="447">
        <f t="shared" si="90"/>
        <v>1.3574660633484164</v>
      </c>
      <c r="AS106" s="447">
        <f t="shared" si="90"/>
        <v>-2.6772838503175644</v>
      </c>
      <c r="AT106" s="454">
        <f t="shared" si="90"/>
        <v>58.841390807335067</v>
      </c>
      <c r="BK106" s="31"/>
      <c r="BM106" s="441"/>
    </row>
    <row r="107" spans="6:69" ht="15" customHeight="1" x14ac:dyDescent="0.25">
      <c r="F107" s="433" t="str">
        <f t="shared" si="72"/>
        <v>6. Low Income Living</v>
      </c>
      <c r="G107" s="434">
        <f t="shared" si="72"/>
        <v>6</v>
      </c>
      <c r="H107" s="447">
        <f t="shared" si="72"/>
        <v>2.6315789473684208</v>
      </c>
      <c r="I107" s="434">
        <f t="shared" si="72"/>
        <v>898</v>
      </c>
      <c r="J107" s="447">
        <f t="shared" si="72"/>
        <v>9.0863098249519378</v>
      </c>
      <c r="K107" s="447">
        <f t="shared" si="72"/>
        <v>0.66815144766146994</v>
      </c>
      <c r="L107" s="447">
        <f t="shared" si="72"/>
        <v>-3.391073081263221</v>
      </c>
      <c r="M107" s="454">
        <f t="shared" si="72"/>
        <v>28.962020865080291</v>
      </c>
      <c r="N107" s="455"/>
      <c r="O107" s="445"/>
      <c r="P107" s="437" t="str">
        <f t="shared" si="81"/>
        <v>6</v>
      </c>
      <c r="Q107" s="456">
        <f>RANK(Z107,$Z$102:$Z$108,0)+COUNTIF($Z$102:Z107,Z107)-1</f>
        <v>6</v>
      </c>
      <c r="R107" s="456">
        <f>RANK(U107,$U$102:$U$108,0)+COUNTIF($U107:U113,U107)-1</f>
        <v>6</v>
      </c>
      <c r="S107" s="457" t="s">
        <v>165</v>
      </c>
      <c r="T107" s="434">
        <f t="shared" si="73"/>
        <v>6</v>
      </c>
      <c r="U107" s="447">
        <f t="shared" si="74"/>
        <v>2.6315789473684208</v>
      </c>
      <c r="V107" s="434">
        <f t="shared" si="75"/>
        <v>898</v>
      </c>
      <c r="W107" s="447">
        <f t="shared" si="76"/>
        <v>9.0863098249519378</v>
      </c>
      <c r="X107" s="447">
        <f t="shared" si="77"/>
        <v>0.66815144766146994</v>
      </c>
      <c r="Y107" s="447">
        <f t="shared" si="78"/>
        <v>-3.391073081263221</v>
      </c>
      <c r="Z107" s="454">
        <f t="shared" si="82"/>
        <v>28.962020865080291</v>
      </c>
      <c r="AA107" s="115"/>
      <c r="AB107" s="440">
        <v>6</v>
      </c>
      <c r="AC107" s="458" t="str">
        <f t="shared" ref="AC107:AJ107" si="91">VLOOKUP($AB$107,$Q$102:$Z$108,S5,FALSE)</f>
        <v>6. Low Income Living</v>
      </c>
      <c r="AD107" s="434">
        <f t="shared" si="91"/>
        <v>6</v>
      </c>
      <c r="AE107" s="447">
        <f t="shared" si="91"/>
        <v>2.6315789473684208</v>
      </c>
      <c r="AF107" s="434">
        <f t="shared" si="91"/>
        <v>898</v>
      </c>
      <c r="AG107" s="447">
        <f t="shared" si="91"/>
        <v>9.0863098249519378</v>
      </c>
      <c r="AH107" s="447">
        <f t="shared" si="91"/>
        <v>0.66815144766146994</v>
      </c>
      <c r="AI107" s="447">
        <f t="shared" si="91"/>
        <v>-3.391073081263221</v>
      </c>
      <c r="AJ107" s="454">
        <f t="shared" si="91"/>
        <v>28.962020865080291</v>
      </c>
      <c r="AK107" s="115"/>
      <c r="AL107" s="440">
        <v>6</v>
      </c>
      <c r="AM107" s="458" t="str">
        <f t="shared" ref="AM107:AT107" si="92">VLOOKUP($AL$107,$R$102:$Z$108,R$5,FALSE)</f>
        <v>6. Low Income Living</v>
      </c>
      <c r="AN107" s="434">
        <f t="shared" si="92"/>
        <v>6</v>
      </c>
      <c r="AO107" s="447">
        <f t="shared" si="92"/>
        <v>2.6315789473684208</v>
      </c>
      <c r="AP107" s="434">
        <f t="shared" si="92"/>
        <v>898</v>
      </c>
      <c r="AQ107" s="447">
        <f t="shared" si="92"/>
        <v>9.0863098249519378</v>
      </c>
      <c r="AR107" s="447">
        <f t="shared" si="92"/>
        <v>0.66815144766146994</v>
      </c>
      <c r="AS107" s="447">
        <f t="shared" si="92"/>
        <v>-3.391073081263221</v>
      </c>
      <c r="AT107" s="454">
        <f t="shared" si="92"/>
        <v>28.962020865080291</v>
      </c>
      <c r="BK107" s="31"/>
      <c r="BM107" s="441"/>
    </row>
    <row r="108" spans="6:69" ht="15" customHeight="1" x14ac:dyDescent="0.25">
      <c r="F108" s="433" t="str">
        <f t="shared" si="72"/>
        <v>7. Not Private Households</v>
      </c>
      <c r="G108" s="434">
        <f t="shared" si="72"/>
        <v>0</v>
      </c>
      <c r="H108" s="447">
        <f t="shared" si="72"/>
        <v>0</v>
      </c>
      <c r="I108" s="434">
        <f t="shared" si="72"/>
        <v>80</v>
      </c>
      <c r="J108" s="447">
        <f t="shared" si="72"/>
        <v>0.8094708084589699</v>
      </c>
      <c r="K108" s="447">
        <f t="shared" si="72"/>
        <v>0</v>
      </c>
      <c r="L108" s="447">
        <f t="shared" si="72"/>
        <v>-1.364058247129039</v>
      </c>
      <c r="M108" s="454">
        <f t="shared" si="72"/>
        <v>0</v>
      </c>
      <c r="N108" s="455"/>
      <c r="O108" s="445"/>
      <c r="P108" s="437" t="str">
        <f t="shared" si="81"/>
        <v>7</v>
      </c>
      <c r="Q108" s="456">
        <f>RANK(Z108,$Z$102:$Z$108,0)+COUNTIF($Z$102:Z108,Z108)-1</f>
        <v>7</v>
      </c>
      <c r="R108" s="456">
        <f>RANK(U108,$U$102:$U$108,0)+COUNTIF($U108:U114,U108)-1</f>
        <v>7</v>
      </c>
      <c r="S108" s="457" t="s">
        <v>175</v>
      </c>
      <c r="T108" s="434">
        <f t="shared" si="73"/>
        <v>0</v>
      </c>
      <c r="U108" s="447">
        <f t="shared" si="74"/>
        <v>0</v>
      </c>
      <c r="V108" s="434">
        <f t="shared" si="75"/>
        <v>80</v>
      </c>
      <c r="W108" s="447">
        <f t="shared" si="76"/>
        <v>0.8094708084589699</v>
      </c>
      <c r="X108" s="447">
        <f t="shared" si="77"/>
        <v>0</v>
      </c>
      <c r="Y108" s="447">
        <f t="shared" si="78"/>
        <v>-1.364058247129039</v>
      </c>
      <c r="Z108" s="454">
        <f t="shared" si="82"/>
        <v>0</v>
      </c>
      <c r="AA108" s="115"/>
      <c r="AB108" s="440">
        <v>7</v>
      </c>
      <c r="AC108" s="458" t="str">
        <f t="shared" ref="AC108:AJ108" si="93">VLOOKUP($AB$108,$Q$102:$Z$108,S5,FALSE)</f>
        <v>7. Not Private Households</v>
      </c>
      <c r="AD108" s="434">
        <f t="shared" si="93"/>
        <v>0</v>
      </c>
      <c r="AE108" s="447">
        <f t="shared" si="93"/>
        <v>0</v>
      </c>
      <c r="AF108" s="434">
        <f t="shared" si="93"/>
        <v>80</v>
      </c>
      <c r="AG108" s="447">
        <f t="shared" si="93"/>
        <v>0.8094708084589699</v>
      </c>
      <c r="AH108" s="447">
        <f t="shared" si="93"/>
        <v>0</v>
      </c>
      <c r="AI108" s="447">
        <f t="shared" si="93"/>
        <v>-1.364058247129039</v>
      </c>
      <c r="AJ108" s="454">
        <f t="shared" si="93"/>
        <v>0</v>
      </c>
      <c r="AK108" s="115"/>
      <c r="AL108" s="440">
        <v>7</v>
      </c>
      <c r="AM108" s="458" t="str">
        <f t="shared" ref="AM108:AT108" si="94">VLOOKUP($AL$108,$R$102:$Z$108,R$5,FALSE)</f>
        <v>7. Not Private Households</v>
      </c>
      <c r="AN108" s="434">
        <f t="shared" si="94"/>
        <v>0</v>
      </c>
      <c r="AO108" s="447">
        <f t="shared" si="94"/>
        <v>0</v>
      </c>
      <c r="AP108" s="434">
        <f t="shared" si="94"/>
        <v>80</v>
      </c>
      <c r="AQ108" s="447">
        <f t="shared" si="94"/>
        <v>0.8094708084589699</v>
      </c>
      <c r="AR108" s="447">
        <f t="shared" si="94"/>
        <v>0</v>
      </c>
      <c r="AS108" s="447">
        <f t="shared" si="94"/>
        <v>-1.364058247129039</v>
      </c>
      <c r="AT108" s="454">
        <f t="shared" si="94"/>
        <v>0</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E78B9-7F9D-4445-9ADC-15CDCC8B0097}">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0</v>
      </c>
      <c r="BC5" s="570">
        <f>'Input Sheet'!T79</f>
        <v>27</v>
      </c>
      <c r="BD5" s="571">
        <f>'Input Sheet'!T80</f>
        <v>58</v>
      </c>
      <c r="BE5" s="571">
        <f>'Input Sheet'!T81</f>
        <v>0</v>
      </c>
      <c r="BF5" s="571">
        <f>'Input Sheet'!T82</f>
        <v>32</v>
      </c>
      <c r="BG5" s="571">
        <f>'Input Sheet'!T83</f>
        <v>16</v>
      </c>
      <c r="BH5" s="571">
        <f>'Input Sheet'!T84</f>
        <v>0</v>
      </c>
      <c r="BI5" s="571">
        <f>'Input Sheet'!T85</f>
        <v>10</v>
      </c>
      <c r="BJ5" s="571">
        <f>'Input Sheet'!T86</f>
        <v>14</v>
      </c>
      <c r="BK5" s="571">
        <f>'Input Sheet'!T87</f>
        <v>22</v>
      </c>
      <c r="BL5" s="571">
        <f>'Input Sheet'!T88</f>
        <v>3</v>
      </c>
      <c r="BM5" s="571">
        <f>'Input Sheet'!T89</f>
        <v>15</v>
      </c>
      <c r="BN5" s="571">
        <f>'Input Sheet'!T90</f>
        <v>0</v>
      </c>
      <c r="BO5" s="571">
        <f>'Input Sheet'!T91</f>
        <v>4</v>
      </c>
      <c r="BP5" s="571">
        <f>'Input Sheet'!T92</f>
        <v>15</v>
      </c>
      <c r="BQ5" s="571">
        <f>'Input Sheet'!T93</f>
        <v>1</v>
      </c>
      <c r="BR5" s="571">
        <f>'Input Sheet'!T94</f>
        <v>5</v>
      </c>
      <c r="BS5" s="572">
        <f>'Input Sheet'!T95</f>
        <v>0</v>
      </c>
      <c r="BT5" s="572">
        <f>'Input Sheet'!T96</f>
        <v>3</v>
      </c>
      <c r="BU5" s="572">
        <f>'Input Sheet'!T97</f>
        <v>3</v>
      </c>
      <c r="BV5" s="572">
        <f>'Input Sheet'!T98</f>
        <v>0</v>
      </c>
      <c r="BW5" s="573">
        <f>SUM(BA5:BV5)</f>
        <v>228</v>
      </c>
      <c r="BX5" s="573"/>
      <c r="BY5" s="573"/>
      <c r="BZ5" s="574"/>
      <c r="CB5" s="568"/>
      <c r="CC5" s="576">
        <f ca="1">'Input Sheet'!V77</f>
        <v>0</v>
      </c>
      <c r="CD5" s="576">
        <f ca="1">'Input Sheet'!V78</f>
        <v>3</v>
      </c>
      <c r="CE5" s="576">
        <f ca="1">'Input Sheet'!V79</f>
        <v>611</v>
      </c>
      <c r="CF5" s="576">
        <f ca="1">'Input Sheet'!V80</f>
        <v>1993</v>
      </c>
      <c r="CG5" s="576">
        <f ca="1">'Input Sheet'!V81</f>
        <v>5</v>
      </c>
      <c r="CH5" s="576">
        <f ca="1">'Input Sheet'!V82</f>
        <v>1351</v>
      </c>
      <c r="CI5" s="576">
        <f ca="1">'Input Sheet'!V83</f>
        <v>552</v>
      </c>
      <c r="CJ5" s="576">
        <f ca="1">'Input Sheet'!V84</f>
        <v>0</v>
      </c>
      <c r="CK5" s="576">
        <f ca="1">'Input Sheet'!V85</f>
        <v>99</v>
      </c>
      <c r="CL5" s="576">
        <f ca="1">'Input Sheet'!V86</f>
        <v>363</v>
      </c>
      <c r="CM5" s="576">
        <f ca="1">'Input Sheet'!V87</f>
        <v>967</v>
      </c>
      <c r="CN5" s="576">
        <f ca="1">'Input Sheet'!V88</f>
        <v>747</v>
      </c>
      <c r="CO5" s="576">
        <f ca="1">'Input Sheet'!V89</f>
        <v>192</v>
      </c>
      <c r="CP5" s="576">
        <f ca="1">'Input Sheet'!V90</f>
        <v>0</v>
      </c>
      <c r="CQ5" s="576">
        <f ca="1">'Input Sheet'!V91</f>
        <v>475</v>
      </c>
      <c r="CR5" s="576">
        <f ca="1">'Input Sheet'!V92</f>
        <v>420</v>
      </c>
      <c r="CS5" s="576">
        <f ca="1">'Input Sheet'!V93</f>
        <v>533</v>
      </c>
      <c r="CT5" s="576">
        <f ca="1">'Input Sheet'!V94</f>
        <v>594</v>
      </c>
      <c r="CU5" s="576">
        <f ca="1">'Input Sheet'!V95</f>
        <v>371</v>
      </c>
      <c r="CV5" s="576">
        <f ca="1">'Input Sheet'!V96</f>
        <v>288</v>
      </c>
      <c r="CW5" s="576">
        <f ca="1">'Input Sheet'!V97</f>
        <v>239</v>
      </c>
      <c r="CX5" s="576">
        <f ca="1">'Input Sheet'!V98</f>
        <v>80</v>
      </c>
      <c r="CY5" s="577">
        <f ca="1">SUM($CC$5:$CX$5)</f>
        <v>9883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4.5532685999623207E-2</v>
      </c>
      <c r="DM6" s="614">
        <f ca="1">IF(DK6="","",VLOOKUP($DK$4&amp;DK6,$D$8:$BY$874,74,FALSE))</f>
        <v>97.764387853466189</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0.15048666634487345</v>
      </c>
      <c r="DM7" s="614">
        <f t="shared" ref="DM7:DM65" ca="1" si="2">IF(DK7="","",VLOOKUP($DK$4&amp;DK7,$D$8:$BY$874,74,FALSE))</f>
        <v>99.256120671970635</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v>
      </c>
      <c r="BC8" s="638">
        <f>BC$5*K8</f>
        <v>1.0301039999999999</v>
      </c>
      <c r="BD8" s="639">
        <f>BD$5*M8</f>
        <v>2.5199061060000001</v>
      </c>
      <c r="BE8" s="639">
        <f>BE$5*O8</f>
        <v>0</v>
      </c>
      <c r="BF8" s="640">
        <f>BF$5*Q8</f>
        <v>1.2814050560000001</v>
      </c>
      <c r="BG8" s="640">
        <f>BG$5*S8</f>
        <v>0.77770171200000004</v>
      </c>
      <c r="BH8" s="640">
        <f>BH$5*U8</f>
        <v>0</v>
      </c>
      <c r="BI8" s="640">
        <f>BI$5*W8</f>
        <v>0.47516391999999996</v>
      </c>
      <c r="BJ8" s="640">
        <f>BJ$5*Y8</f>
        <v>0.75284790000000001</v>
      </c>
      <c r="BK8" s="641">
        <f>BK$5*AA8</f>
        <v>0.94090356799999997</v>
      </c>
      <c r="BL8" s="641">
        <f>BL$5*AC8</f>
        <v>0.13774255500000002</v>
      </c>
      <c r="BM8" s="641">
        <f>BM$5*AE8</f>
        <v>0.92397418499999995</v>
      </c>
      <c r="BN8" s="641">
        <f>BN$5*AG8</f>
        <v>0</v>
      </c>
      <c r="BO8" s="641">
        <f>BO$5*AI8</f>
        <v>0.17615212799999999</v>
      </c>
      <c r="BP8" s="642">
        <f>BP$5*AK8</f>
        <v>0.72675730500000002</v>
      </c>
      <c r="BQ8" s="642">
        <f>BQ$5*AM8</f>
        <v>5.7491957000000003E-2</v>
      </c>
      <c r="BR8" s="642">
        <f>BR$5*AO8</f>
        <v>0.293014355</v>
      </c>
      <c r="BS8" s="641">
        <f>BS$5*AQ8</f>
        <v>0</v>
      </c>
      <c r="BT8" s="641">
        <f>BT$5*AS8</f>
        <v>0.12539405100000001</v>
      </c>
      <c r="BU8" s="641">
        <f>BU$5*AU8</f>
        <v>0.162893607</v>
      </c>
      <c r="BV8" s="642">
        <f>BV$5*AW8</f>
        <v>0</v>
      </c>
      <c r="BW8" s="643">
        <f t="shared" ref="BW8:BW15" si="5">SUM(BA8:BV8)</f>
        <v>10.381452405000001</v>
      </c>
      <c r="BX8" s="644">
        <f>BW8/SUM($BW$8:$BW$15)</f>
        <v>4.5532685999623207E-2</v>
      </c>
      <c r="BY8" s="645">
        <f t="shared" ref="BY8:BY15" ca="1" si="6">IF(CZ8&gt;0,BX8/CZ8*100,"")</f>
        <v>97.764387853466189</v>
      </c>
      <c r="BZ8" s="608" t="str">
        <f>VLOOKUP(1,$AY$8:$AZ$15,2,FALSE)</f>
        <v>Age 50 - 64</v>
      </c>
      <c r="CB8" s="646" t="str">
        <f t="shared" ref="CB8:CB15" si="7">E8</f>
        <v>Age 0 - 4</v>
      </c>
      <c r="CC8" s="638">
        <f t="shared" ref="CC8:CC15" ca="1" si="8">CC$5*G8</f>
        <v>0</v>
      </c>
      <c r="CD8" s="638">
        <f t="shared" ref="CD8:CD15" ca="1" si="9">CD$5*I8</f>
        <v>0.150744141</v>
      </c>
      <c r="CE8" s="638">
        <f t="shared" ref="CE8:CE15" ca="1" si="10">CE$5*K8</f>
        <v>23.310872</v>
      </c>
      <c r="CF8" s="639">
        <f t="shared" ref="CF8:CF15" ca="1" si="11">CF$5*M8</f>
        <v>86.589187401000004</v>
      </c>
      <c r="CG8" s="639">
        <f t="shared" ref="CG8:CG15" ca="1" si="12">CG$5*O8</f>
        <v>0.25856533999999998</v>
      </c>
      <c r="CH8" s="640">
        <f t="shared" ref="CH8:CH15" ca="1" si="13">CH$5*Q8</f>
        <v>54.099319708000003</v>
      </c>
      <c r="CI8" s="640">
        <f t="shared" ref="CI8:CI15" ca="1" si="14">CI$5*S8</f>
        <v>26.830709064000001</v>
      </c>
      <c r="CJ8" s="640">
        <f t="shared" ref="CJ8:CJ15" ca="1" si="15">CJ$5*U8</f>
        <v>0</v>
      </c>
      <c r="CK8" s="640">
        <f t="shared" ref="CK8:CK15" ca="1" si="16">CK$5*W8</f>
        <v>4.7041228080000002</v>
      </c>
      <c r="CL8" s="640">
        <f t="shared" ref="CL8:CL15" ca="1" si="17">CL$5*Y8</f>
        <v>19.520270549999999</v>
      </c>
      <c r="CM8" s="641">
        <f t="shared" ref="CM8:CM15" ca="1" si="18">CM$5*AA8</f>
        <v>41.356988647999998</v>
      </c>
      <c r="CN8" s="641">
        <f t="shared" ref="CN8:CN15" ca="1" si="19">CN$5*AC8</f>
        <v>34.297896195</v>
      </c>
      <c r="CO8" s="641">
        <f t="shared" ref="CO8:CO15" ca="1" si="20">CO$5*AE8</f>
        <v>11.826869567999999</v>
      </c>
      <c r="CP8" s="641">
        <f t="shared" ref="CP8:CP15" ca="1" si="21">CP$5*AG8</f>
        <v>0</v>
      </c>
      <c r="CQ8" s="641">
        <f t="shared" ref="CQ8:CQ15" ca="1" si="22">CQ$5*AI8</f>
        <v>20.918065199999997</v>
      </c>
      <c r="CR8" s="642">
        <f t="shared" ref="CR8:CR15" ca="1" si="23">CR$5*AK8</f>
        <v>20.349204539999999</v>
      </c>
      <c r="CS8" s="642">
        <f t="shared" ref="CS8:CS15" ca="1" si="24">CS$5*AM8</f>
        <v>30.643213081000003</v>
      </c>
      <c r="CT8" s="642">
        <f t="shared" ref="CT8:CT15" ca="1" si="25">CT$5*AO8</f>
        <v>34.810105374000003</v>
      </c>
      <c r="CU8" s="641">
        <f t="shared" ref="CU8:CU15" ca="1" si="26">CU$5*AQ8</f>
        <v>25.018728545999998</v>
      </c>
      <c r="CV8" s="641">
        <f t="shared" ref="CV8:CV15" ca="1" si="27">CV$5*AS8</f>
        <v>12.037828896000001</v>
      </c>
      <c r="CW8" s="641">
        <f t="shared" ref="CW8:CW15" ca="1" si="28">CW$5*AU8</f>
        <v>12.977190691000001</v>
      </c>
      <c r="CX8" s="642">
        <f t="shared" ref="CX8:CX15" ca="1" si="29">CX$5*AW8</f>
        <v>0.58994911999999999</v>
      </c>
      <c r="CY8" s="643">
        <f t="shared" ref="CY8:CY15" ca="1" si="30">SUM(CC8:CX8)</f>
        <v>460.28983087099994</v>
      </c>
      <c r="CZ8" s="644">
        <f t="shared" ref="CZ8:CZ15" ca="1" si="31">CY8/SUM($CY$8:$CY$15)</f>
        <v>4.6573897714032343E-2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6.852546595783171E-2</v>
      </c>
      <c r="DM8" s="614">
        <f t="shared" ca="1" si="2"/>
        <v>98.271033986324738</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3">BA$5*G9</f>
        <v>0</v>
      </c>
      <c r="BB9" s="647">
        <f t="shared" ref="BB9:BB15" si="34">BB$5*I9</f>
        <v>0</v>
      </c>
      <c r="BC9" s="647">
        <f t="shared" ref="BC9:BC15" si="35">BC$5*K9</f>
        <v>4.5960890939999999</v>
      </c>
      <c r="BD9" s="648">
        <f t="shared" ref="BD9:BD15" si="36">BD$5*M9</f>
        <v>9.2308835700000014</v>
      </c>
      <c r="BE9" s="648">
        <f t="shared" ref="BE9:BE15" si="37">BE$5*O9</f>
        <v>0</v>
      </c>
      <c r="BF9" s="649">
        <f t="shared" ref="BF9:BF15" si="38">BF$5*Q9</f>
        <v>4.6019029439999999</v>
      </c>
      <c r="BG9" s="649">
        <f t="shared" ref="BG9:BG15" si="39">BG$5*S9</f>
        <v>2.5248602080000002</v>
      </c>
      <c r="BH9" s="649">
        <f t="shared" ref="BH9:BH15" si="40">BH$5*U9</f>
        <v>0</v>
      </c>
      <c r="BI9" s="649">
        <f t="shared" ref="BI9:BI15" si="41">BI$5*W9</f>
        <v>1.0968735199999999</v>
      </c>
      <c r="BJ9" s="649">
        <f t="shared" ref="BJ9:BJ15" si="42">BJ$5*Y9</f>
        <v>2.189029766</v>
      </c>
      <c r="BK9" s="650">
        <f t="shared" ref="BK9:BK15" si="43">BK$5*AA9</f>
        <v>3.0514107360000002</v>
      </c>
      <c r="BL9" s="650">
        <f t="shared" ref="BL9:BL15" si="44">BL$5*AC9</f>
        <v>0.43801062900000004</v>
      </c>
      <c r="BM9" s="650">
        <f t="shared" ref="BM9:BM15" si="45">BM$5*AE9</f>
        <v>2.6497749750000001</v>
      </c>
      <c r="BN9" s="650">
        <f t="shared" ref="BN9:BN15" si="46">BN$5*AG9</f>
        <v>0</v>
      </c>
      <c r="BO9" s="650">
        <f t="shared" ref="BO9:BO15" si="47">BO$5*AI9</f>
        <v>0.53660075200000001</v>
      </c>
      <c r="BP9" s="651">
        <f t="shared" ref="BP9:BP15" si="48">BP$5*AK9</f>
        <v>1.6182058800000001</v>
      </c>
      <c r="BQ9" s="651">
        <f t="shared" ref="BQ9:BQ15" si="49">BQ$5*AM9</f>
        <v>0.17745341100000001</v>
      </c>
      <c r="BR9" s="651">
        <f t="shared" ref="BR9:BR15" si="50">BR$5*AO9</f>
        <v>0.85832008500000001</v>
      </c>
      <c r="BS9" s="650">
        <f t="shared" ref="BS9:BS15" si="51">BS$5*AQ9</f>
        <v>0</v>
      </c>
      <c r="BT9" s="650">
        <f t="shared" ref="BT9:BT15" si="52">BT$5*AS9</f>
        <v>0.34335035400000002</v>
      </c>
      <c r="BU9" s="650">
        <f t="shared" ref="BU9:BU15" si="53">BU$5*AU9</f>
        <v>0.39819399300000002</v>
      </c>
      <c r="BV9" s="651">
        <f t="shared" ref="BV9:BV15" si="54">BV$5*AW9</f>
        <v>0</v>
      </c>
      <c r="BW9" s="652">
        <f t="shared" si="5"/>
        <v>34.310959917000005</v>
      </c>
      <c r="BX9" s="653">
        <f t="shared" ref="BX9:BX15" si="55">BW9/SUM($BW$8:$BW$15)</f>
        <v>0.15048666634487345</v>
      </c>
      <c r="BY9" s="645">
        <f t="shared" ca="1" si="6"/>
        <v>99.256120671970635</v>
      </c>
      <c r="BZ9" s="608"/>
      <c r="CB9" s="654" t="str">
        <f t="shared" si="7"/>
        <v>Age 5 - 17</v>
      </c>
      <c r="CC9" s="647">
        <f t="shared" ca="1" si="8"/>
        <v>0</v>
      </c>
      <c r="CD9" s="647">
        <f t="shared" ca="1" si="9"/>
        <v>0.43078323299999999</v>
      </c>
      <c r="CE9" s="647">
        <f t="shared" ca="1" si="10"/>
        <v>104.00779394199999</v>
      </c>
      <c r="CF9" s="648">
        <f t="shared" ca="1" si="11"/>
        <v>317.19225784500003</v>
      </c>
      <c r="CG9" s="648">
        <f t="shared" ca="1" si="12"/>
        <v>0.75560713499999999</v>
      </c>
      <c r="CH9" s="649">
        <f t="shared" ca="1" si="13"/>
        <v>194.28658991699999</v>
      </c>
      <c r="CI9" s="649">
        <f t="shared" ca="1" si="14"/>
        <v>87.10767717600001</v>
      </c>
      <c r="CJ9" s="649">
        <f t="shared" ca="1" si="15"/>
        <v>0</v>
      </c>
      <c r="CK9" s="649">
        <f t="shared" ca="1" si="16"/>
        <v>10.859047847999999</v>
      </c>
      <c r="CL9" s="649">
        <f t="shared" ca="1" si="17"/>
        <v>56.758414646999995</v>
      </c>
      <c r="CM9" s="650">
        <f t="shared" ca="1" si="18"/>
        <v>134.12337189600001</v>
      </c>
      <c r="CN9" s="650">
        <f t="shared" ca="1" si="19"/>
        <v>109.06464662100001</v>
      </c>
      <c r="CO9" s="650">
        <f t="shared" ca="1" si="20"/>
        <v>33.917119679999999</v>
      </c>
      <c r="CP9" s="650">
        <f t="shared" ca="1" si="21"/>
        <v>0</v>
      </c>
      <c r="CQ9" s="650">
        <f t="shared" ca="1" si="22"/>
        <v>63.721339300000004</v>
      </c>
      <c r="CR9" s="651">
        <f t="shared" ca="1" si="23"/>
        <v>45.309764640000004</v>
      </c>
      <c r="CS9" s="651">
        <f t="shared" ca="1" si="24"/>
        <v>94.582668063</v>
      </c>
      <c r="CT9" s="651">
        <f t="shared" ca="1" si="25"/>
        <v>101.96842609799999</v>
      </c>
      <c r="CU9" s="650">
        <f t="shared" ca="1" si="26"/>
        <v>73.148116685000005</v>
      </c>
      <c r="CV9" s="650">
        <f t="shared" ca="1" si="27"/>
        <v>32.961633984000002</v>
      </c>
      <c r="CW9" s="650">
        <f t="shared" ca="1" si="28"/>
        <v>31.722788109000003</v>
      </c>
      <c r="CX9" s="651">
        <f t="shared" ca="1" si="29"/>
        <v>6.4880088000000002</v>
      </c>
      <c r="CY9" s="652">
        <f t="shared" ca="1" si="30"/>
        <v>1498.406055619</v>
      </c>
      <c r="CZ9" s="653">
        <f t="shared" ca="1" si="31"/>
        <v>0.15161449523320936</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0.11442137065053935</v>
      </c>
      <c r="DM9" s="614">
        <f t="shared" ca="1" si="2"/>
        <v>100.25699556507597</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3"/>
        <v>0</v>
      </c>
      <c r="BB10" s="647">
        <f t="shared" si="34"/>
        <v>0</v>
      </c>
      <c r="BC10" s="647">
        <f t="shared" si="35"/>
        <v>1.4489250839999999</v>
      </c>
      <c r="BD10" s="648">
        <f t="shared" si="36"/>
        <v>3.2901285319999998</v>
      </c>
      <c r="BE10" s="648">
        <f t="shared" si="37"/>
        <v>0</v>
      </c>
      <c r="BF10" s="649">
        <f t="shared" si="38"/>
        <v>1.80724032</v>
      </c>
      <c r="BG10" s="649">
        <f t="shared" si="39"/>
        <v>1.024641744</v>
      </c>
      <c r="BH10" s="649">
        <f t="shared" si="40"/>
        <v>0</v>
      </c>
      <c r="BI10" s="649">
        <f t="shared" si="41"/>
        <v>1.11935187</v>
      </c>
      <c r="BJ10" s="649">
        <f t="shared" si="42"/>
        <v>0.89280599800000005</v>
      </c>
      <c r="BK10" s="650">
        <f t="shared" si="43"/>
        <v>1.2808599540000001</v>
      </c>
      <c r="BL10" s="650">
        <f t="shared" si="44"/>
        <v>0.19044924299999999</v>
      </c>
      <c r="BM10" s="650">
        <f t="shared" si="45"/>
        <v>1.1844334799999998</v>
      </c>
      <c r="BN10" s="650">
        <f t="shared" si="46"/>
        <v>0</v>
      </c>
      <c r="BO10" s="650">
        <f t="shared" si="47"/>
        <v>0.2353497</v>
      </c>
      <c r="BP10" s="651">
        <f t="shared" si="48"/>
        <v>2.1837154050000001</v>
      </c>
      <c r="BQ10" s="651">
        <f t="shared" si="49"/>
        <v>7.4527858000000002E-2</v>
      </c>
      <c r="BR10" s="651">
        <f t="shared" si="50"/>
        <v>0.39598109999999997</v>
      </c>
      <c r="BS10" s="650">
        <f t="shared" si="51"/>
        <v>0</v>
      </c>
      <c r="BT10" s="650">
        <f t="shared" si="52"/>
        <v>0.19752204600000001</v>
      </c>
      <c r="BU10" s="650">
        <f t="shared" si="53"/>
        <v>0.29787390000000002</v>
      </c>
      <c r="BV10" s="651">
        <f t="shared" si="54"/>
        <v>0</v>
      </c>
      <c r="BW10" s="652">
        <f t="shared" si="5"/>
        <v>15.623806234000002</v>
      </c>
      <c r="BX10" s="653">
        <f t="shared" si="55"/>
        <v>6.852546595783171E-2</v>
      </c>
      <c r="BY10" s="645">
        <f t="shared" ca="1" si="6"/>
        <v>98.271033986324738</v>
      </c>
      <c r="BZ10" s="608"/>
      <c r="CB10" s="654" t="str">
        <f t="shared" si="7"/>
        <v>Age 18 - 24</v>
      </c>
      <c r="CC10" s="647">
        <f t="shared" ca="1" si="8"/>
        <v>0</v>
      </c>
      <c r="CD10" s="647">
        <f t="shared" ca="1" si="9"/>
        <v>0.224527218</v>
      </c>
      <c r="CE10" s="647">
        <f t="shared" ca="1" si="10"/>
        <v>32.788638012</v>
      </c>
      <c r="CF10" s="648">
        <f t="shared" ca="1" si="11"/>
        <v>113.055623522</v>
      </c>
      <c r="CG10" s="648">
        <f t="shared" ca="1" si="12"/>
        <v>0.39139024500000003</v>
      </c>
      <c r="CH10" s="649">
        <f t="shared" ca="1" si="13"/>
        <v>76.299427260000002</v>
      </c>
      <c r="CI10" s="649">
        <f t="shared" ca="1" si="14"/>
        <v>35.350140167999996</v>
      </c>
      <c r="CJ10" s="649">
        <f t="shared" ca="1" si="15"/>
        <v>0</v>
      </c>
      <c r="CK10" s="649">
        <f t="shared" ca="1" si="16"/>
        <v>11.081583513</v>
      </c>
      <c r="CL10" s="649">
        <f t="shared" ca="1" si="17"/>
        <v>23.149184091000002</v>
      </c>
      <c r="CM10" s="650">
        <f t="shared" ca="1" si="18"/>
        <v>56.299617069</v>
      </c>
      <c r="CN10" s="650">
        <f t="shared" ca="1" si="19"/>
        <v>47.421861506999996</v>
      </c>
      <c r="CO10" s="650">
        <f t="shared" ca="1" si="20"/>
        <v>15.160748543999999</v>
      </c>
      <c r="CP10" s="650">
        <f t="shared" ca="1" si="21"/>
        <v>0</v>
      </c>
      <c r="CQ10" s="650">
        <f t="shared" ca="1" si="22"/>
        <v>27.947776874999999</v>
      </c>
      <c r="CR10" s="651">
        <f t="shared" ca="1" si="23"/>
        <v>61.144031339999998</v>
      </c>
      <c r="CS10" s="651">
        <f t="shared" ca="1" si="24"/>
        <v>39.723348313999999</v>
      </c>
      <c r="CT10" s="651">
        <f t="shared" ca="1" si="25"/>
        <v>47.042554680000002</v>
      </c>
      <c r="CU10" s="650">
        <f t="shared" ca="1" si="26"/>
        <v>31.950456929999998</v>
      </c>
      <c r="CV10" s="650">
        <f t="shared" ca="1" si="27"/>
        <v>18.962116416000001</v>
      </c>
      <c r="CW10" s="650">
        <f t="shared" ca="1" si="28"/>
        <v>23.730620699999999</v>
      </c>
      <c r="CX10" s="651">
        <f t="shared" ca="1" si="29"/>
        <v>27.428743920000002</v>
      </c>
      <c r="CY10" s="652">
        <f t="shared" ca="1" si="30"/>
        <v>689.15239032399984</v>
      </c>
      <c r="CZ10" s="653">
        <f t="shared" ca="1" si="31"/>
        <v>6.973109285424596E-2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0.1906625071938701</v>
      </c>
      <c r="DM10" s="614">
        <f t="shared" ca="1" si="2"/>
        <v>102.56816729388936</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4</v>
      </c>
      <c r="AZ11" s="568" t="str">
        <f t="shared" si="4"/>
        <v>Age 25 - 34</v>
      </c>
      <c r="BA11" s="647">
        <f t="shared" si="33"/>
        <v>0</v>
      </c>
      <c r="BB11" s="647">
        <f t="shared" si="34"/>
        <v>0</v>
      </c>
      <c r="BC11" s="647">
        <f t="shared" si="35"/>
        <v>1.8215403120000002</v>
      </c>
      <c r="BD11" s="648">
        <f t="shared" si="36"/>
        <v>5.0391432979999999</v>
      </c>
      <c r="BE11" s="648">
        <f t="shared" si="37"/>
        <v>0</v>
      </c>
      <c r="BF11" s="649">
        <f t="shared" si="38"/>
        <v>2.8448091839999998</v>
      </c>
      <c r="BG11" s="649">
        <f t="shared" si="39"/>
        <v>1.7366970559999999</v>
      </c>
      <c r="BH11" s="649">
        <f t="shared" si="40"/>
        <v>0</v>
      </c>
      <c r="BI11" s="649">
        <f t="shared" si="41"/>
        <v>2.3444967700000001</v>
      </c>
      <c r="BJ11" s="649">
        <f t="shared" si="42"/>
        <v>1.7900011499999999</v>
      </c>
      <c r="BK11" s="650">
        <f t="shared" si="43"/>
        <v>2.2719115319999998</v>
      </c>
      <c r="BL11" s="650">
        <f t="shared" si="44"/>
        <v>0.33812506199999998</v>
      </c>
      <c r="BM11" s="650">
        <f t="shared" si="45"/>
        <v>2.2920168600000004</v>
      </c>
      <c r="BN11" s="650">
        <f t="shared" si="46"/>
        <v>0</v>
      </c>
      <c r="BO11" s="650">
        <f t="shared" si="47"/>
        <v>0.45762732</v>
      </c>
      <c r="BP11" s="651">
        <f t="shared" si="48"/>
        <v>3.4021459950000001</v>
      </c>
      <c r="BQ11" s="651">
        <f t="shared" si="49"/>
        <v>0.13285897699999999</v>
      </c>
      <c r="BR11" s="651">
        <f t="shared" si="50"/>
        <v>0.73732468999999989</v>
      </c>
      <c r="BS11" s="650">
        <f t="shared" si="51"/>
        <v>0</v>
      </c>
      <c r="BT11" s="650">
        <f t="shared" si="52"/>
        <v>0.402627399</v>
      </c>
      <c r="BU11" s="650">
        <f t="shared" si="53"/>
        <v>0.47674689599999998</v>
      </c>
      <c r="BV11" s="651">
        <f t="shared" si="54"/>
        <v>0</v>
      </c>
      <c r="BW11" s="652">
        <f t="shared" si="5"/>
        <v>26.088072501000006</v>
      </c>
      <c r="BX11" s="653">
        <f t="shared" si="55"/>
        <v>0.11442137065053935</v>
      </c>
      <c r="BY11" s="645">
        <f t="shared" ca="1" si="6"/>
        <v>100.25699556507597</v>
      </c>
      <c r="BZ11" s="608"/>
      <c r="CB11" s="654" t="str">
        <f t="shared" si="7"/>
        <v>Age 25 - 34</v>
      </c>
      <c r="CC11" s="647">
        <f t="shared" ca="1" si="8"/>
        <v>0</v>
      </c>
      <c r="CD11" s="647">
        <f t="shared" ca="1" si="9"/>
        <v>0.51639648900000001</v>
      </c>
      <c r="CE11" s="647">
        <f t="shared" ca="1" si="10"/>
        <v>41.220782616000001</v>
      </c>
      <c r="CF11" s="648">
        <f t="shared" ca="1" si="11"/>
        <v>173.155389533</v>
      </c>
      <c r="CG11" s="648">
        <f t="shared" ca="1" si="12"/>
        <v>0.79216076999999996</v>
      </c>
      <c r="CH11" s="649">
        <f t="shared" ca="1" si="13"/>
        <v>120.10428773699999</v>
      </c>
      <c r="CI11" s="649">
        <f t="shared" ca="1" si="14"/>
        <v>59.916048431999997</v>
      </c>
      <c r="CJ11" s="649">
        <f t="shared" ca="1" si="15"/>
        <v>0</v>
      </c>
      <c r="CK11" s="649">
        <f t="shared" ca="1" si="16"/>
        <v>23.210518022999999</v>
      </c>
      <c r="CL11" s="649">
        <f t="shared" ca="1" si="17"/>
        <v>46.412172674999994</v>
      </c>
      <c r="CM11" s="650">
        <f t="shared" ca="1" si="18"/>
        <v>99.860838701999995</v>
      </c>
      <c r="CN11" s="650">
        <f t="shared" ca="1" si="19"/>
        <v>84.193140438</v>
      </c>
      <c r="CO11" s="650">
        <f t="shared" ca="1" si="20"/>
        <v>29.337815808000002</v>
      </c>
      <c r="CP11" s="650">
        <f t="shared" ca="1" si="21"/>
        <v>0</v>
      </c>
      <c r="CQ11" s="650">
        <f t="shared" ca="1" si="22"/>
        <v>54.343244249999998</v>
      </c>
      <c r="CR11" s="651">
        <f t="shared" ca="1" si="23"/>
        <v>95.260087859999999</v>
      </c>
      <c r="CS11" s="651">
        <f t="shared" ca="1" si="24"/>
        <v>70.813834740999994</v>
      </c>
      <c r="CT11" s="651">
        <f t="shared" ca="1" si="25"/>
        <v>87.594173171999998</v>
      </c>
      <c r="CU11" s="650">
        <f t="shared" ca="1" si="26"/>
        <v>56.810551441000001</v>
      </c>
      <c r="CV11" s="650">
        <f t="shared" ca="1" si="27"/>
        <v>38.652230304</v>
      </c>
      <c r="CW11" s="650">
        <f t="shared" ca="1" si="28"/>
        <v>37.980836048</v>
      </c>
      <c r="CX11" s="651">
        <f t="shared" ca="1" si="29"/>
        <v>7.7531724000000004</v>
      </c>
      <c r="CY11" s="652">
        <f t="shared" ca="1" si="30"/>
        <v>1127.9276814389998</v>
      </c>
      <c r="CZ11" s="653">
        <f t="shared" ca="1" si="31"/>
        <v>0.11412806658091945</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0.21768497743391155</v>
      </c>
      <c r="DM11" s="614">
        <f t="shared" ca="1" si="2"/>
        <v>101.42926440996777</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2</v>
      </c>
      <c r="AZ12" s="568" t="str">
        <f t="shared" si="4"/>
        <v>Age 35 - 49</v>
      </c>
      <c r="BA12" s="647">
        <f t="shared" si="33"/>
        <v>0</v>
      </c>
      <c r="BB12" s="647">
        <f t="shared" si="34"/>
        <v>0</v>
      </c>
      <c r="BC12" s="647">
        <f t="shared" si="35"/>
        <v>4.9958737470000001</v>
      </c>
      <c r="BD12" s="648">
        <f t="shared" si="36"/>
        <v>11.170345976</v>
      </c>
      <c r="BE12" s="648">
        <f t="shared" si="37"/>
        <v>0</v>
      </c>
      <c r="BF12" s="649">
        <f t="shared" si="38"/>
        <v>5.5872743680000001</v>
      </c>
      <c r="BG12" s="649">
        <f t="shared" si="39"/>
        <v>3.1524071999999999</v>
      </c>
      <c r="BH12" s="649">
        <f t="shared" si="40"/>
        <v>0</v>
      </c>
      <c r="BI12" s="649">
        <f t="shared" si="41"/>
        <v>2.23562255</v>
      </c>
      <c r="BJ12" s="649">
        <f t="shared" si="42"/>
        <v>2.8413517580000001</v>
      </c>
      <c r="BK12" s="650">
        <f t="shared" si="43"/>
        <v>3.7619818939999998</v>
      </c>
      <c r="BL12" s="650">
        <f t="shared" si="44"/>
        <v>0.54063013199999999</v>
      </c>
      <c r="BM12" s="650">
        <f t="shared" si="45"/>
        <v>3.1383745050000003</v>
      </c>
      <c r="BN12" s="650">
        <f t="shared" si="46"/>
        <v>0</v>
      </c>
      <c r="BO12" s="650">
        <f t="shared" si="47"/>
        <v>0.68802957200000003</v>
      </c>
      <c r="BP12" s="651">
        <f t="shared" si="48"/>
        <v>3.1180055549999999</v>
      </c>
      <c r="BQ12" s="651">
        <f t="shared" si="49"/>
        <v>0.18813759399999999</v>
      </c>
      <c r="BR12" s="651">
        <f t="shared" si="50"/>
        <v>0.96011439500000006</v>
      </c>
      <c r="BS12" s="650">
        <f t="shared" si="51"/>
        <v>0</v>
      </c>
      <c r="BT12" s="650">
        <f t="shared" si="52"/>
        <v>0.509795832</v>
      </c>
      <c r="BU12" s="650">
        <f t="shared" si="53"/>
        <v>0.58310655</v>
      </c>
      <c r="BV12" s="651">
        <f t="shared" si="54"/>
        <v>0</v>
      </c>
      <c r="BW12" s="652">
        <f t="shared" si="5"/>
        <v>43.471051627999984</v>
      </c>
      <c r="BX12" s="653">
        <f t="shared" si="55"/>
        <v>0.1906625071938701</v>
      </c>
      <c r="BY12" s="645">
        <f t="shared" ca="1" si="6"/>
        <v>102.56816729388936</v>
      </c>
      <c r="BZ12" s="608"/>
      <c r="CB12" s="654" t="str">
        <f t="shared" si="7"/>
        <v>Age 35 - 49</v>
      </c>
      <c r="CC12" s="647">
        <f t="shared" ca="1" si="8"/>
        <v>0</v>
      </c>
      <c r="CD12" s="647">
        <f t="shared" ca="1" si="9"/>
        <v>0.69294948899999997</v>
      </c>
      <c r="CE12" s="647">
        <f t="shared" ca="1" si="10"/>
        <v>113.054772571</v>
      </c>
      <c r="CF12" s="648">
        <f t="shared" ca="1" si="11"/>
        <v>383.83619879600002</v>
      </c>
      <c r="CG12" s="648">
        <f t="shared" ca="1" si="12"/>
        <v>1.133629875</v>
      </c>
      <c r="CH12" s="649">
        <f t="shared" ca="1" si="13"/>
        <v>235.887739724</v>
      </c>
      <c r="CI12" s="649">
        <f t="shared" ca="1" si="14"/>
        <v>108.75804839999999</v>
      </c>
      <c r="CJ12" s="649">
        <f t="shared" ca="1" si="15"/>
        <v>0</v>
      </c>
      <c r="CK12" s="649">
        <f t="shared" ca="1" si="16"/>
        <v>22.132663245</v>
      </c>
      <c r="CL12" s="649">
        <f t="shared" ca="1" si="17"/>
        <v>73.672192010999993</v>
      </c>
      <c r="CM12" s="650">
        <f t="shared" ca="1" si="18"/>
        <v>165.35620415900001</v>
      </c>
      <c r="CN12" s="650">
        <f t="shared" ca="1" si="19"/>
        <v>134.61690286800001</v>
      </c>
      <c r="CO12" s="650">
        <f t="shared" ca="1" si="20"/>
        <v>40.171193664</v>
      </c>
      <c r="CP12" s="650">
        <f t="shared" ca="1" si="21"/>
        <v>0</v>
      </c>
      <c r="CQ12" s="650">
        <f t="shared" ca="1" si="22"/>
        <v>81.703511675000001</v>
      </c>
      <c r="CR12" s="651">
        <f t="shared" ca="1" si="23"/>
        <v>87.304155539999996</v>
      </c>
      <c r="CS12" s="651">
        <f t="shared" ca="1" si="24"/>
        <v>100.27733760199999</v>
      </c>
      <c r="CT12" s="651">
        <f t="shared" ca="1" si="25"/>
        <v>114.061590126</v>
      </c>
      <c r="CU12" s="650">
        <f t="shared" ca="1" si="26"/>
        <v>73.137370298999997</v>
      </c>
      <c r="CV12" s="650">
        <f t="shared" ca="1" si="27"/>
        <v>48.940399872</v>
      </c>
      <c r="CW12" s="650">
        <f t="shared" ca="1" si="28"/>
        <v>46.454155150000005</v>
      </c>
      <c r="CX12" s="651">
        <f t="shared" ca="1" si="29"/>
        <v>5.9457958399999997</v>
      </c>
      <c r="CY12" s="652">
        <f t="shared" ca="1" si="30"/>
        <v>1837.1368109059999</v>
      </c>
      <c r="CZ12" s="653">
        <f t="shared" ca="1" si="31"/>
        <v>0.18588857754235127</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0.11124456081631424</v>
      </c>
      <c r="DM12" s="614">
        <f t="shared" ca="1" si="2"/>
        <v>99.223134427860359</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1</v>
      </c>
      <c r="AZ13" s="568" t="str">
        <f t="shared" si="4"/>
        <v>Age 50 - 64</v>
      </c>
      <c r="BA13" s="647">
        <f t="shared" si="33"/>
        <v>0</v>
      </c>
      <c r="BB13" s="647">
        <f t="shared" si="34"/>
        <v>0</v>
      </c>
      <c r="BC13" s="647">
        <f t="shared" si="35"/>
        <v>6.7724746649999998</v>
      </c>
      <c r="BD13" s="648">
        <f t="shared" si="36"/>
        <v>13.769457114</v>
      </c>
      <c r="BE13" s="648">
        <f t="shared" si="37"/>
        <v>0</v>
      </c>
      <c r="BF13" s="649">
        <f t="shared" si="38"/>
        <v>7.5831641599999999</v>
      </c>
      <c r="BG13" s="649">
        <f t="shared" si="39"/>
        <v>3.4260806079999999</v>
      </c>
      <c r="BH13" s="649">
        <f t="shared" si="40"/>
        <v>0</v>
      </c>
      <c r="BI13" s="649">
        <f t="shared" si="41"/>
        <v>1.54129999</v>
      </c>
      <c r="BJ13" s="649">
        <f t="shared" si="42"/>
        <v>2.888048758</v>
      </c>
      <c r="BK13" s="650">
        <f t="shared" si="43"/>
        <v>4.9387303459999998</v>
      </c>
      <c r="BL13" s="650">
        <f t="shared" si="44"/>
        <v>0.64639938600000002</v>
      </c>
      <c r="BM13" s="650">
        <f t="shared" si="45"/>
        <v>2.6527344899999998</v>
      </c>
      <c r="BN13" s="650">
        <f t="shared" si="46"/>
        <v>0</v>
      </c>
      <c r="BO13" s="650">
        <f t="shared" si="47"/>
        <v>0.88696294799999997</v>
      </c>
      <c r="BP13" s="651">
        <f t="shared" si="48"/>
        <v>2.228808495</v>
      </c>
      <c r="BQ13" s="651">
        <f t="shared" si="49"/>
        <v>0.18898156599999999</v>
      </c>
      <c r="BR13" s="651">
        <f t="shared" si="50"/>
        <v>0.94284719000000006</v>
      </c>
      <c r="BS13" s="650">
        <f t="shared" si="51"/>
        <v>0</v>
      </c>
      <c r="BT13" s="650">
        <f t="shared" si="52"/>
        <v>0.61552622099999998</v>
      </c>
      <c r="BU13" s="650">
        <f t="shared" si="53"/>
        <v>0.55065890400000006</v>
      </c>
      <c r="BV13" s="651">
        <f t="shared" si="54"/>
        <v>0</v>
      </c>
      <c r="BW13" s="652">
        <f t="shared" si="5"/>
        <v>49.632174841000001</v>
      </c>
      <c r="BX13" s="653">
        <f t="shared" si="55"/>
        <v>0.21768497743391155</v>
      </c>
      <c r="BY13" s="645">
        <f t="shared" ca="1" si="6"/>
        <v>101.42926440996777</v>
      </c>
      <c r="BZ13" s="608"/>
      <c r="CB13" s="654" t="str">
        <f t="shared" si="7"/>
        <v>Age 50 - 64</v>
      </c>
      <c r="CC13" s="647">
        <f t="shared" ca="1" si="8"/>
        <v>0</v>
      </c>
      <c r="CD13" s="647">
        <f t="shared" ca="1" si="9"/>
        <v>0.57447313200000005</v>
      </c>
      <c r="CE13" s="647">
        <f t="shared" ca="1" si="10"/>
        <v>153.25859334499998</v>
      </c>
      <c r="CF13" s="648">
        <f t="shared" ca="1" si="11"/>
        <v>473.147034969</v>
      </c>
      <c r="CG13" s="648">
        <f t="shared" ca="1" si="12"/>
        <v>0.9335291</v>
      </c>
      <c r="CH13" s="649">
        <f t="shared" ca="1" si="13"/>
        <v>320.15171187999999</v>
      </c>
      <c r="CI13" s="649">
        <f t="shared" ca="1" si="14"/>
        <v>118.199780976</v>
      </c>
      <c r="CJ13" s="649">
        <f t="shared" ca="1" si="15"/>
        <v>0</v>
      </c>
      <c r="CK13" s="649">
        <f t="shared" ca="1" si="16"/>
        <v>15.258869900999999</v>
      </c>
      <c r="CL13" s="649">
        <f t="shared" ca="1" si="17"/>
        <v>74.882978511000005</v>
      </c>
      <c r="CM13" s="650">
        <f t="shared" ca="1" si="18"/>
        <v>217.07964748099999</v>
      </c>
      <c r="CN13" s="650">
        <f t="shared" ca="1" si="19"/>
        <v>160.953447114</v>
      </c>
      <c r="CO13" s="650">
        <f t="shared" ca="1" si="20"/>
        <v>33.955001471999999</v>
      </c>
      <c r="CP13" s="650">
        <f t="shared" ca="1" si="21"/>
        <v>0</v>
      </c>
      <c r="CQ13" s="650">
        <f t="shared" ca="1" si="22"/>
        <v>105.326850075</v>
      </c>
      <c r="CR13" s="651">
        <f t="shared" ca="1" si="23"/>
        <v>62.406637860000004</v>
      </c>
      <c r="CS13" s="651">
        <f t="shared" ca="1" si="24"/>
        <v>100.727174678</v>
      </c>
      <c r="CT13" s="651">
        <f t="shared" ca="1" si="25"/>
        <v>112.01024617200001</v>
      </c>
      <c r="CU13" s="650">
        <f t="shared" ca="1" si="26"/>
        <v>63.197148749</v>
      </c>
      <c r="CV13" s="650">
        <f t="shared" ca="1" si="27"/>
        <v>59.090517216000002</v>
      </c>
      <c r="CW13" s="650">
        <f t="shared" ca="1" si="28"/>
        <v>43.869159352000004</v>
      </c>
      <c r="CX13" s="651">
        <f t="shared" ca="1" si="29"/>
        <v>6.0422016799999998</v>
      </c>
      <c r="CY13" s="652">
        <f t="shared" ca="1" si="30"/>
        <v>2121.065003663</v>
      </c>
      <c r="CZ13" s="653">
        <f t="shared" ca="1" si="31"/>
        <v>0.21461752552404287</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0.10144176560303629</v>
      </c>
      <c r="DM13" s="614">
        <f t="shared" ca="1" si="2"/>
        <v>96.307793007263314</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5</v>
      </c>
      <c r="AZ14" s="568" t="str">
        <f t="shared" si="4"/>
        <v>Age 65 - 74</v>
      </c>
      <c r="BA14" s="647">
        <f t="shared" si="33"/>
        <v>0</v>
      </c>
      <c r="BB14" s="647">
        <f t="shared" si="34"/>
        <v>0</v>
      </c>
      <c r="BC14" s="647">
        <f t="shared" si="35"/>
        <v>3.3754031909999997</v>
      </c>
      <c r="BD14" s="648">
        <f t="shared" si="36"/>
        <v>6.9349501479999995</v>
      </c>
      <c r="BE14" s="648">
        <f t="shared" si="37"/>
        <v>0</v>
      </c>
      <c r="BF14" s="649">
        <f t="shared" si="38"/>
        <v>4.2903601599999996</v>
      </c>
      <c r="BG14" s="649">
        <f t="shared" si="39"/>
        <v>1.741051744</v>
      </c>
      <c r="BH14" s="649">
        <f t="shared" si="40"/>
        <v>0</v>
      </c>
      <c r="BI14" s="649">
        <f t="shared" si="41"/>
        <v>0.62588703999999995</v>
      </c>
      <c r="BJ14" s="649">
        <f t="shared" si="42"/>
        <v>1.3951992600000001</v>
      </c>
      <c r="BK14" s="650">
        <f t="shared" si="43"/>
        <v>2.9119470380000001</v>
      </c>
      <c r="BL14" s="650">
        <f t="shared" si="44"/>
        <v>0.36267576299999998</v>
      </c>
      <c r="BM14" s="650">
        <f t="shared" si="45"/>
        <v>1.1286969600000001</v>
      </c>
      <c r="BN14" s="650">
        <f t="shared" si="46"/>
        <v>0</v>
      </c>
      <c r="BO14" s="650">
        <f t="shared" si="47"/>
        <v>0.52006824399999996</v>
      </c>
      <c r="BP14" s="651">
        <f t="shared" si="48"/>
        <v>0.90184523999999999</v>
      </c>
      <c r="BQ14" s="651">
        <f t="shared" si="49"/>
        <v>9.1538295000000006E-2</v>
      </c>
      <c r="BR14" s="651">
        <f t="shared" si="50"/>
        <v>0.43812506500000004</v>
      </c>
      <c r="BS14" s="650">
        <f t="shared" si="51"/>
        <v>0</v>
      </c>
      <c r="BT14" s="650">
        <f t="shared" si="52"/>
        <v>0.37828765499999994</v>
      </c>
      <c r="BU14" s="650">
        <f t="shared" si="53"/>
        <v>0.26772405599999999</v>
      </c>
      <c r="BV14" s="651">
        <f t="shared" si="54"/>
        <v>0</v>
      </c>
      <c r="BW14" s="652">
        <f t="shared" si="5"/>
        <v>25.363759858999998</v>
      </c>
      <c r="BX14" s="653">
        <f t="shared" si="55"/>
        <v>0.11124456081631424</v>
      </c>
      <c r="BY14" s="645">
        <f t="shared" ca="1" si="6"/>
        <v>99.223134427860359</v>
      </c>
      <c r="BZ14" s="608"/>
      <c r="CB14" s="654" t="str">
        <f t="shared" si="7"/>
        <v>Age 65 - 74</v>
      </c>
      <c r="CC14" s="647">
        <f t="shared" ca="1" si="8"/>
        <v>0</v>
      </c>
      <c r="CD14" s="647">
        <f t="shared" ca="1" si="9"/>
        <v>0.22974628200000002</v>
      </c>
      <c r="CE14" s="647">
        <f t="shared" ca="1" si="10"/>
        <v>76.384124063000002</v>
      </c>
      <c r="CF14" s="648">
        <f t="shared" ca="1" si="11"/>
        <v>238.29923525799998</v>
      </c>
      <c r="CG14" s="648">
        <f t="shared" ca="1" si="12"/>
        <v>0.39382774500000001</v>
      </c>
      <c r="CH14" s="649">
        <f t="shared" ca="1" si="13"/>
        <v>181.13364300499998</v>
      </c>
      <c r="CI14" s="649">
        <f t="shared" ca="1" si="14"/>
        <v>60.066285168</v>
      </c>
      <c r="CJ14" s="649">
        <f t="shared" ca="1" si="15"/>
        <v>0</v>
      </c>
      <c r="CK14" s="649">
        <f t="shared" ca="1" si="16"/>
        <v>6.1962816959999998</v>
      </c>
      <c r="CL14" s="649">
        <f t="shared" ca="1" si="17"/>
        <v>36.175523670000004</v>
      </c>
      <c r="CM14" s="650">
        <f t="shared" ca="1" si="18"/>
        <v>127.993308443</v>
      </c>
      <c r="CN14" s="650">
        <f t="shared" ca="1" si="19"/>
        <v>90.306264987000006</v>
      </c>
      <c r="CO14" s="650">
        <f t="shared" ca="1" si="20"/>
        <v>14.447321087999999</v>
      </c>
      <c r="CP14" s="650">
        <f t="shared" ca="1" si="21"/>
        <v>0</v>
      </c>
      <c r="CQ14" s="650">
        <f t="shared" ca="1" si="22"/>
        <v>61.758103974999997</v>
      </c>
      <c r="CR14" s="651">
        <f t="shared" ca="1" si="23"/>
        <v>25.251666719999999</v>
      </c>
      <c r="CS14" s="651">
        <f t="shared" ca="1" si="24"/>
        <v>48.789911235000005</v>
      </c>
      <c r="CT14" s="651">
        <f t="shared" ca="1" si="25"/>
        <v>52.049257722</v>
      </c>
      <c r="CU14" s="650">
        <f t="shared" ca="1" si="26"/>
        <v>26.47969835</v>
      </c>
      <c r="CV14" s="650">
        <f t="shared" ca="1" si="27"/>
        <v>36.315614879999998</v>
      </c>
      <c r="CW14" s="650">
        <f t="shared" ca="1" si="28"/>
        <v>21.328683127999998</v>
      </c>
      <c r="CX14" s="651">
        <f t="shared" ca="1" si="29"/>
        <v>4.4394619999999998</v>
      </c>
      <c r="CY14" s="652">
        <f t="shared" ca="1" si="30"/>
        <v>1108.0379594149999</v>
      </c>
      <c r="CZ14" s="653">
        <f t="shared" ca="1" si="31"/>
        <v>0.11211554790903526</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6</v>
      </c>
      <c r="AZ15" s="656" t="str">
        <f t="shared" si="4"/>
        <v>Age 75+</v>
      </c>
      <c r="BA15" s="657">
        <f t="shared" si="33"/>
        <v>0</v>
      </c>
      <c r="BB15" s="657">
        <f t="shared" si="34"/>
        <v>0</v>
      </c>
      <c r="BC15" s="657">
        <f t="shared" si="35"/>
        <v>2.9595899340000003</v>
      </c>
      <c r="BD15" s="658">
        <f t="shared" si="36"/>
        <v>6.0451852559999999</v>
      </c>
      <c r="BE15" s="658">
        <f t="shared" si="37"/>
        <v>0</v>
      </c>
      <c r="BF15" s="659">
        <f t="shared" si="38"/>
        <v>4.0038437760000001</v>
      </c>
      <c r="BG15" s="659">
        <f t="shared" si="39"/>
        <v>1.6165597279999999</v>
      </c>
      <c r="BH15" s="659">
        <f t="shared" si="40"/>
        <v>0</v>
      </c>
      <c r="BI15" s="659">
        <f t="shared" si="41"/>
        <v>0.56130433999999996</v>
      </c>
      <c r="BJ15" s="659">
        <f t="shared" si="42"/>
        <v>1.250715424</v>
      </c>
      <c r="BK15" s="660">
        <f t="shared" si="43"/>
        <v>2.8422548880000003</v>
      </c>
      <c r="BL15" s="660">
        <f t="shared" si="44"/>
        <v>0.34596723000000001</v>
      </c>
      <c r="BM15" s="660">
        <f t="shared" si="45"/>
        <v>1.0299945449999999</v>
      </c>
      <c r="BN15" s="660">
        <f t="shared" si="46"/>
        <v>0</v>
      </c>
      <c r="BO15" s="660">
        <f t="shared" si="47"/>
        <v>0.49920933200000001</v>
      </c>
      <c r="BP15" s="661">
        <f t="shared" si="48"/>
        <v>0.82051611000000002</v>
      </c>
      <c r="BQ15" s="661">
        <f t="shared" si="49"/>
        <v>8.9010339999999993E-2</v>
      </c>
      <c r="BR15" s="661">
        <f t="shared" si="50"/>
        <v>0.37427311499999999</v>
      </c>
      <c r="BS15" s="660">
        <f t="shared" si="51"/>
        <v>0</v>
      </c>
      <c r="BT15" s="660">
        <f t="shared" si="52"/>
        <v>0.42749643900000001</v>
      </c>
      <c r="BU15" s="660">
        <f t="shared" si="53"/>
        <v>0.26280209399999999</v>
      </c>
      <c r="BV15" s="661">
        <f t="shared" si="54"/>
        <v>0</v>
      </c>
      <c r="BW15" s="662">
        <f t="shared" si="5"/>
        <v>23.128722551000003</v>
      </c>
      <c r="BX15" s="663">
        <f t="shared" si="55"/>
        <v>0.10144176560303629</v>
      </c>
      <c r="BY15" s="645">
        <f t="shared" ca="1" si="6"/>
        <v>96.307793007263314</v>
      </c>
      <c r="BZ15" s="608"/>
      <c r="CB15" s="664" t="str">
        <f t="shared" si="7"/>
        <v>Age 75+</v>
      </c>
      <c r="CC15" s="657">
        <f t="shared" ca="1" si="8"/>
        <v>0</v>
      </c>
      <c r="CD15" s="657">
        <f t="shared" ca="1" si="9"/>
        <v>0.180380016</v>
      </c>
      <c r="CE15" s="657">
        <f t="shared" ca="1" si="10"/>
        <v>66.974424061999997</v>
      </c>
      <c r="CF15" s="658">
        <f t="shared" ca="1" si="11"/>
        <v>207.72507267600002</v>
      </c>
      <c r="CG15" s="658">
        <f t="shared" ca="1" si="12"/>
        <v>0.34128977999999999</v>
      </c>
      <c r="CH15" s="659">
        <f t="shared" ca="1" si="13"/>
        <v>169.037279418</v>
      </c>
      <c r="CI15" s="659">
        <f t="shared" ca="1" si="14"/>
        <v>55.771310615999994</v>
      </c>
      <c r="CJ15" s="659">
        <f t="shared" ca="1" si="15"/>
        <v>0</v>
      </c>
      <c r="CK15" s="659">
        <f t="shared" ca="1" si="16"/>
        <v>5.5569129659999996</v>
      </c>
      <c r="CL15" s="659">
        <f t="shared" ca="1" si="17"/>
        <v>32.429264207999999</v>
      </c>
      <c r="CM15" s="660">
        <f t="shared" ca="1" si="18"/>
        <v>124.93002166800001</v>
      </c>
      <c r="CN15" s="660">
        <f t="shared" ca="1" si="19"/>
        <v>86.145840269999994</v>
      </c>
      <c r="CO15" s="660">
        <f t="shared" ca="1" si="20"/>
        <v>13.183930176000001</v>
      </c>
      <c r="CP15" s="660">
        <f t="shared" ca="1" si="21"/>
        <v>0</v>
      </c>
      <c r="CQ15" s="660">
        <f t="shared" ca="1" si="22"/>
        <v>59.281108175</v>
      </c>
      <c r="CR15" s="661">
        <f t="shared" ca="1" si="23"/>
        <v>22.974451080000001</v>
      </c>
      <c r="CS15" s="661">
        <f t="shared" ca="1" si="24"/>
        <v>47.442511219999993</v>
      </c>
      <c r="CT15" s="661">
        <f t="shared" ca="1" si="25"/>
        <v>44.463646061999995</v>
      </c>
      <c r="CU15" s="660">
        <f t="shared" ca="1" si="26"/>
        <v>21.257929000000001</v>
      </c>
      <c r="CV15" s="660">
        <f t="shared" ca="1" si="27"/>
        <v>41.039658144000001</v>
      </c>
      <c r="CW15" s="660">
        <f t="shared" ca="1" si="28"/>
        <v>20.936566822</v>
      </c>
      <c r="CX15" s="661">
        <f t="shared" ca="1" si="29"/>
        <v>21.312666319999998</v>
      </c>
      <c r="CY15" s="662">
        <f t="shared" ca="1" si="30"/>
        <v>1040.984262679</v>
      </c>
      <c r="CZ15" s="663">
        <f t="shared" ca="1" si="31"/>
        <v>0.10533079664216351</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0</v>
      </c>
      <c r="BC18" s="665">
        <f t="shared" ref="BC18:BC21" si="58">BC$5*K18</f>
        <v>23.119236701999998</v>
      </c>
      <c r="BD18" s="648">
        <f t="shared" ref="BD18:BD21" si="59">BD$5*M18</f>
        <v>50.425028087999998</v>
      </c>
      <c r="BE18" s="648">
        <f t="shared" ref="BE18:BE21" si="60">BE$5*O18</f>
        <v>0</v>
      </c>
      <c r="BF18" s="666">
        <f t="shared" ref="BF18:BF21" si="61">BF$5*Q18</f>
        <v>27.005637184000001</v>
      </c>
      <c r="BG18" s="666">
        <f t="shared" ref="BG18:BG21" si="62">BG$5*S18</f>
        <v>14.59769464</v>
      </c>
      <c r="BH18" s="666">
        <f t="shared" ref="BH18:BH21" si="63">BH$5*U18</f>
        <v>0</v>
      </c>
      <c r="BI18" s="666">
        <f t="shared" ref="BI18:BI21" si="64">BI$5*W18</f>
        <v>8.7920868599999995</v>
      </c>
      <c r="BJ18" s="666">
        <f t="shared" ref="BJ18:BJ21" si="65">BJ$5*Y18</f>
        <v>12.613352345999999</v>
      </c>
      <c r="BK18" s="650">
        <f t="shared" ref="BK18:BK21" si="66">BK$5*AA18</f>
        <v>16.165009784000002</v>
      </c>
      <c r="BL18" s="650">
        <f t="shared" ref="BL18:BL21" si="67">BL$5*AC18</f>
        <v>2.6111597519999998</v>
      </c>
      <c r="BM18" s="650">
        <f t="shared" ref="BM18:BM21" si="68">BM$5*AE18</f>
        <v>14.389924409999999</v>
      </c>
      <c r="BN18" s="650">
        <f t="shared" ref="BN18:BN21" si="69">BN$5*AG18</f>
        <v>0</v>
      </c>
      <c r="BO18" s="650">
        <f t="shared" ref="BO18:BO21" si="70">BO$5*AI18</f>
        <v>2.7593432280000001</v>
      </c>
      <c r="BP18" s="667">
        <f t="shared" ref="BP18:BP21" si="71">BP$5*AK18</f>
        <v>12.565946159999999</v>
      </c>
      <c r="BQ18" s="667">
        <f t="shared" ref="BQ18:BQ21" si="72">BQ$5*AM18</f>
        <v>0.86345080600000002</v>
      </c>
      <c r="BR18" s="667">
        <f t="shared" ref="BR18:BR21" si="73">BR$5*AO18</f>
        <v>3.5073045400000002</v>
      </c>
      <c r="BS18" s="650">
        <f t="shared" ref="BS18:BS21" si="74">BS$5*AQ18</f>
        <v>0</v>
      </c>
      <c r="BT18" s="650">
        <f t="shared" ref="BT18:BT21" si="75">BT$5*AS18</f>
        <v>2.2580496060000002</v>
      </c>
      <c r="BU18" s="650">
        <f t="shared" ref="BU18:BU21" si="76">BU$5*AU18</f>
        <v>2.3431739700000001</v>
      </c>
      <c r="BV18" s="667">
        <f t="shared" ref="BV18:BV21" si="77">BV$5*AW18</f>
        <v>0</v>
      </c>
      <c r="BW18" s="652">
        <f>SUM(BA18:BV18)</f>
        <v>194.01639807600003</v>
      </c>
      <c r="BX18" s="606">
        <f>BW18/SUM($BW$18:$BW$21)</f>
        <v>0.85094911425272179</v>
      </c>
      <c r="BY18" s="645">
        <f ca="1">IF(CZ18&gt;0,BX18/CZ18*100,"")</f>
        <v>102.57700061033654</v>
      </c>
      <c r="BZ18" s="608"/>
      <c r="CB18" s="616" t="str">
        <f>E18</f>
        <v>England</v>
      </c>
      <c r="CC18" s="665">
        <f t="shared" ref="CC18:CC21" ca="1" si="78">CC$5*G18</f>
        <v>0</v>
      </c>
      <c r="CD18" s="665">
        <f t="shared" ref="CD18:CD21" ca="1" si="79">CD$5*I18</f>
        <v>2.7816683790000001</v>
      </c>
      <c r="CE18" s="665">
        <f t="shared" ref="CE18:CE21" ca="1" si="80">CE$5*K18</f>
        <v>523.17976388599993</v>
      </c>
      <c r="CF18" s="648">
        <f t="shared" ref="CF18:CF21" ca="1" si="81">CF$5*M18</f>
        <v>1732.7082927479998</v>
      </c>
      <c r="CG18" s="648">
        <f t="shared" ref="CG18:CG21" ca="1" si="82">CG$5*O18</f>
        <v>4.7848197999999993</v>
      </c>
      <c r="CH18" s="666">
        <f t="shared" ref="CH18:CH21" ca="1" si="83">CH$5*Q18</f>
        <v>1140.1442448620001</v>
      </c>
      <c r="CI18" s="666">
        <f t="shared" ref="CI18:CI21" ca="1" si="84">CI$5*S18</f>
        <v>503.62046508000003</v>
      </c>
      <c r="CJ18" s="666">
        <f t="shared" ref="CJ18:CJ21" ca="1" si="85">CJ$5*U18</f>
        <v>0</v>
      </c>
      <c r="CK18" s="666">
        <f t="shared" ref="CK18:CK21" ca="1" si="86">CK$5*W18</f>
        <v>87.041659914000007</v>
      </c>
      <c r="CL18" s="666">
        <f t="shared" ref="CL18:CL21" ca="1" si="87">CL$5*Y18</f>
        <v>327.04620725699999</v>
      </c>
      <c r="CM18" s="650">
        <f t="shared" ref="CM18:CM21" ca="1" si="88">CM$5*AA18</f>
        <v>710.52565732400001</v>
      </c>
      <c r="CN18" s="650">
        <f t="shared" ref="CN18:CN21" ca="1" si="89">CN$5*AC18</f>
        <v>650.17877824799996</v>
      </c>
      <c r="CO18" s="650">
        <f t="shared" ref="CO18:CO21" ca="1" si="90">CO$5*AE18</f>
        <v>184.19103244799999</v>
      </c>
      <c r="CP18" s="650">
        <f t="shared" ref="CP18:CP21" ca="1" si="91">CP$5*AG18</f>
        <v>0</v>
      </c>
      <c r="CQ18" s="650">
        <f t="shared" ref="CQ18:CQ21" ca="1" si="92">CQ$5*AI18</f>
        <v>327.67200832500004</v>
      </c>
      <c r="CR18" s="667">
        <f t="shared" ref="CR18:CR21" ca="1" si="93">CR$5*AK18</f>
        <v>351.84649247999999</v>
      </c>
      <c r="CS18" s="667">
        <f t="shared" ref="CS18:CS21" ca="1" si="94">CS$5*AM18</f>
        <v>460.21927959800001</v>
      </c>
      <c r="CT18" s="667">
        <f t="shared" ref="CT18:CT21" ca="1" si="95">CT$5*AO18</f>
        <v>416.66777935200003</v>
      </c>
      <c r="CU18" s="650">
        <f t="shared" ref="CU18:CU21" ca="1" si="96">CU$5*AQ18</f>
        <v>304.254652513</v>
      </c>
      <c r="CV18" s="650">
        <f t="shared" ref="CV18:CV21" ca="1" si="97">CV$5*AS18</f>
        <v>216.77276217600001</v>
      </c>
      <c r="CW18" s="650">
        <f t="shared" ref="CW18:CW21" ca="1" si="98">CW$5*AU18</f>
        <v>186.67285960999999</v>
      </c>
      <c r="CX18" s="667">
        <f t="shared" ref="CX18:CX21" ca="1" si="99">CX$5*AW18</f>
        <v>68.342390960000003</v>
      </c>
      <c r="CY18" s="652">
        <f ca="1">SUM(CC18:CX18)</f>
        <v>8198.6508149600013</v>
      </c>
      <c r="CZ18" s="606">
        <f ca="1">CY18/SUM($CY$18:$CY$21)</f>
        <v>0.82957106289864835</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0</v>
      </c>
      <c r="BC19" s="665">
        <f t="shared" si="58"/>
        <v>0.32983958700000005</v>
      </c>
      <c r="BD19" s="648">
        <f t="shared" si="59"/>
        <v>1.2593512739999999</v>
      </c>
      <c r="BE19" s="648">
        <f t="shared" si="60"/>
        <v>0</v>
      </c>
      <c r="BF19" s="666">
        <f t="shared" si="61"/>
        <v>1.2840252160000001</v>
      </c>
      <c r="BG19" s="666">
        <f t="shared" si="62"/>
        <v>0.248043296</v>
      </c>
      <c r="BH19" s="666">
        <f t="shared" si="63"/>
        <v>0</v>
      </c>
      <c r="BI19" s="666">
        <f t="shared" si="64"/>
        <v>0.20534454000000002</v>
      </c>
      <c r="BJ19" s="666">
        <f t="shared" si="65"/>
        <v>0.38530720200000002</v>
      </c>
      <c r="BK19" s="650">
        <f t="shared" si="66"/>
        <v>2.2925120240000001</v>
      </c>
      <c r="BL19" s="650">
        <f t="shared" si="67"/>
        <v>0.17843231100000001</v>
      </c>
      <c r="BM19" s="650">
        <f t="shared" si="68"/>
        <v>0.38539193999999999</v>
      </c>
      <c r="BN19" s="650">
        <f t="shared" si="69"/>
        <v>0</v>
      </c>
      <c r="BO19" s="650">
        <f t="shared" si="70"/>
        <v>0.362610496</v>
      </c>
      <c r="BP19" s="667">
        <f t="shared" si="71"/>
        <v>0.48487747500000006</v>
      </c>
      <c r="BQ19" s="667">
        <f t="shared" si="72"/>
        <v>7.6389328000000006E-2</v>
      </c>
      <c r="BR19" s="667">
        <f t="shared" si="73"/>
        <v>0.48363307500000002</v>
      </c>
      <c r="BS19" s="650">
        <f t="shared" si="74"/>
        <v>0</v>
      </c>
      <c r="BT19" s="650">
        <f t="shared" si="75"/>
        <v>0.16649724899999999</v>
      </c>
      <c r="BU19" s="650">
        <f t="shared" si="76"/>
        <v>0.147643206</v>
      </c>
      <c r="BV19" s="667">
        <f t="shared" si="77"/>
        <v>0</v>
      </c>
      <c r="BW19" s="652">
        <f>SUM(BA19:BV19)</f>
        <v>8.2898982190000012</v>
      </c>
      <c r="BX19" s="606">
        <f t="shared" ref="BX19" si="100">BW19/SUM($BW$18:$BW$21)</f>
        <v>3.6359202709968702E-2</v>
      </c>
      <c r="BY19" s="645">
        <f ca="1">IF(CZ19&gt;0,BX19/CZ19*100,"")</f>
        <v>74.627768313171501</v>
      </c>
      <c r="BZ19" s="608"/>
      <c r="CB19" s="616" t="str">
        <f>E19</f>
        <v>Wales</v>
      </c>
      <c r="CC19" s="665">
        <f t="shared" ca="1" si="78"/>
        <v>0</v>
      </c>
      <c r="CD19" s="665">
        <f t="shared" ca="1" si="79"/>
        <v>3.6487040999999998E-2</v>
      </c>
      <c r="CE19" s="665">
        <f t="shared" ca="1" si="80"/>
        <v>7.4641476910000009</v>
      </c>
      <c r="CF19" s="648">
        <f t="shared" ca="1" si="81"/>
        <v>43.273915328999998</v>
      </c>
      <c r="CG19" s="648">
        <f t="shared" ca="1" si="82"/>
        <v>7.4009980000000003E-2</v>
      </c>
      <c r="CH19" s="666">
        <f t="shared" ca="1" si="83"/>
        <v>54.209939588000005</v>
      </c>
      <c r="CI19" s="666">
        <f t="shared" ca="1" si="84"/>
        <v>8.5574937119999994</v>
      </c>
      <c r="CJ19" s="666">
        <f t="shared" ca="1" si="85"/>
        <v>0</v>
      </c>
      <c r="CK19" s="666">
        <f t="shared" ca="1" si="86"/>
        <v>2.0329109459999999</v>
      </c>
      <c r="CL19" s="666">
        <f t="shared" ca="1" si="87"/>
        <v>9.9904653089999993</v>
      </c>
      <c r="CM19" s="650">
        <f t="shared" ca="1" si="88"/>
        <v>100.76632396399999</v>
      </c>
      <c r="CN19" s="650">
        <f t="shared" ca="1" si="89"/>
        <v>44.429645438999998</v>
      </c>
      <c r="CO19" s="650">
        <f t="shared" ca="1" si="90"/>
        <v>4.9330168319999999</v>
      </c>
      <c r="CP19" s="650">
        <f t="shared" ca="1" si="91"/>
        <v>0</v>
      </c>
      <c r="CQ19" s="650">
        <f t="shared" ca="1" si="92"/>
        <v>43.059996400000003</v>
      </c>
      <c r="CR19" s="667">
        <f t="shared" ca="1" si="93"/>
        <v>13.576569300000001</v>
      </c>
      <c r="CS19" s="667">
        <f t="shared" ca="1" si="94"/>
        <v>40.715511824000004</v>
      </c>
      <c r="CT19" s="667">
        <f t="shared" ca="1" si="95"/>
        <v>57.45560931</v>
      </c>
      <c r="CU19" s="650">
        <f t="shared" ca="1" si="96"/>
        <v>22.034478746000001</v>
      </c>
      <c r="CV19" s="650">
        <f t="shared" ca="1" si="97"/>
        <v>15.983735904</v>
      </c>
      <c r="CW19" s="650">
        <f t="shared" ca="1" si="98"/>
        <v>11.762242078</v>
      </c>
      <c r="CX19" s="667">
        <f t="shared" ca="1" si="99"/>
        <v>1.15059712</v>
      </c>
      <c r="CY19" s="652">
        <f ca="1">SUM(CC19:CX19)</f>
        <v>481.50709651300002</v>
      </c>
      <c r="CZ19" s="606">
        <f t="shared" ref="CZ19:CZ21" ca="1" si="101">CY19/SUM($CY$18:$CY$21)</f>
        <v>4.8720742334661837E-2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v>
      </c>
      <c r="BC20" s="665">
        <f t="shared" si="58"/>
        <v>3.3751879200000001</v>
      </c>
      <c r="BD20" s="648">
        <f t="shared" si="59"/>
        <v>5.786155226</v>
      </c>
      <c r="BE20" s="648">
        <f t="shared" si="60"/>
        <v>0</v>
      </c>
      <c r="BF20" s="666">
        <f t="shared" si="61"/>
        <v>2.7293589439999999</v>
      </c>
      <c r="BG20" s="666">
        <f t="shared" si="62"/>
        <v>0.98566579200000004</v>
      </c>
      <c r="BH20" s="666">
        <f t="shared" si="63"/>
        <v>0</v>
      </c>
      <c r="BI20" s="666">
        <f t="shared" si="64"/>
        <v>0.91288801000000008</v>
      </c>
      <c r="BJ20" s="666">
        <f t="shared" si="65"/>
        <v>0.94523626400000005</v>
      </c>
      <c r="BK20" s="650">
        <f t="shared" si="66"/>
        <v>1.6084744499999999</v>
      </c>
      <c r="BL20" s="650">
        <f t="shared" si="67"/>
        <v>0.14859164999999999</v>
      </c>
      <c r="BM20" s="650">
        <f t="shared" si="68"/>
        <v>0.12460216500000001</v>
      </c>
      <c r="BN20" s="650">
        <f t="shared" si="69"/>
        <v>0</v>
      </c>
      <c r="BO20" s="650">
        <f t="shared" si="70"/>
        <v>0.51826128800000004</v>
      </c>
      <c r="BP20" s="667">
        <f t="shared" si="71"/>
        <v>1.841535315</v>
      </c>
      <c r="BQ20" s="667">
        <f t="shared" si="72"/>
        <v>3.3384878999999999E-2</v>
      </c>
      <c r="BR20" s="667">
        <f t="shared" si="73"/>
        <v>0.84218499000000002</v>
      </c>
      <c r="BS20" s="650">
        <f t="shared" si="74"/>
        <v>0</v>
      </c>
      <c r="BT20" s="650">
        <f t="shared" si="75"/>
        <v>0.45587132400000002</v>
      </c>
      <c r="BU20" s="650">
        <f t="shared" si="76"/>
        <v>0.43899311099999999</v>
      </c>
      <c r="BV20" s="667">
        <f t="shared" si="77"/>
        <v>0</v>
      </c>
      <c r="BW20" s="652">
        <f>SUM(BA20:BV20)</f>
        <v>20.746391328000001</v>
      </c>
      <c r="BX20" s="606">
        <f>BW20/SUM($BW$18:$BW$21)</f>
        <v>9.0992944408680776E-2</v>
      </c>
      <c r="BY20" s="645">
        <f ca="1">IF(CZ20&gt;0,BX20/CZ20*100,"")</f>
        <v>99.21683629437932</v>
      </c>
      <c r="BZ20" s="608"/>
      <c r="CB20" s="616" t="str">
        <f>E20</f>
        <v>Scotland</v>
      </c>
      <c r="CC20" s="665">
        <f t="shared" ca="1" si="78"/>
        <v>0</v>
      </c>
      <c r="CD20" s="665">
        <f t="shared" ca="1" si="79"/>
        <v>0.16240458599999999</v>
      </c>
      <c r="CE20" s="665">
        <f t="shared" ca="1" si="80"/>
        <v>76.379252559999998</v>
      </c>
      <c r="CF20" s="648">
        <f t="shared" ca="1" si="81"/>
        <v>198.82426492100001</v>
      </c>
      <c r="CG20" s="648">
        <f t="shared" ca="1" si="82"/>
        <v>0.12192375999999999</v>
      </c>
      <c r="CH20" s="666">
        <f t="shared" ca="1" si="83"/>
        <v>115.230122917</v>
      </c>
      <c r="CI20" s="666">
        <f t="shared" ca="1" si="84"/>
        <v>34.005469824000002</v>
      </c>
      <c r="CJ20" s="666">
        <f t="shared" ca="1" si="85"/>
        <v>0</v>
      </c>
      <c r="CK20" s="666">
        <f t="shared" ca="1" si="86"/>
        <v>9.0375912990000007</v>
      </c>
      <c r="CL20" s="666">
        <f t="shared" ca="1" si="87"/>
        <v>24.508625988000002</v>
      </c>
      <c r="CM20" s="650">
        <f t="shared" ca="1" si="88"/>
        <v>70.699763324999992</v>
      </c>
      <c r="CN20" s="650">
        <f t="shared" ca="1" si="89"/>
        <v>36.999320849999997</v>
      </c>
      <c r="CO20" s="650">
        <f t="shared" ca="1" si="90"/>
        <v>1.5949077120000001</v>
      </c>
      <c r="CP20" s="650">
        <f t="shared" ca="1" si="91"/>
        <v>0</v>
      </c>
      <c r="CQ20" s="650">
        <f t="shared" ca="1" si="92"/>
        <v>61.543527950000005</v>
      </c>
      <c r="CR20" s="667">
        <f t="shared" ca="1" si="93"/>
        <v>51.562988820000001</v>
      </c>
      <c r="CS20" s="667">
        <f t="shared" ca="1" si="94"/>
        <v>17.794140506999998</v>
      </c>
      <c r="CT20" s="667">
        <f t="shared" ca="1" si="95"/>
        <v>100.05157681200001</v>
      </c>
      <c r="CU20" s="650">
        <f t="shared" ca="1" si="96"/>
        <v>21.021536333</v>
      </c>
      <c r="CV20" s="650">
        <f t="shared" ca="1" si="97"/>
        <v>43.763647104</v>
      </c>
      <c r="CW20" s="650">
        <f t="shared" ca="1" si="98"/>
        <v>34.973117842999997</v>
      </c>
      <c r="CX20" s="667">
        <f t="shared" ca="1" si="99"/>
        <v>8.1075391999999997</v>
      </c>
      <c r="CY20" s="652">
        <f ca="1">SUM(CC20:CX20)</f>
        <v>906.38172231099986</v>
      </c>
      <c r="CZ20" s="606">
        <f t="shared" ca="1" si="101"/>
        <v>9.1711193187718656E-2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0</v>
      </c>
      <c r="BC21" s="665">
        <f t="shared" si="58"/>
        <v>0.175735791</v>
      </c>
      <c r="BD21" s="648">
        <f t="shared" si="59"/>
        <v>0.52946541199999997</v>
      </c>
      <c r="BE21" s="648">
        <f t="shared" si="60"/>
        <v>0</v>
      </c>
      <c r="BF21" s="666">
        <f t="shared" si="61"/>
        <v>0.980978656</v>
      </c>
      <c r="BG21" s="666">
        <f t="shared" si="62"/>
        <v>0.16859627199999999</v>
      </c>
      <c r="BH21" s="666">
        <f t="shared" si="63"/>
        <v>0</v>
      </c>
      <c r="BI21" s="666">
        <f t="shared" si="64"/>
        <v>8.9680590000000004E-2</v>
      </c>
      <c r="BJ21" s="666">
        <f t="shared" si="65"/>
        <v>5.6104187999999999E-2</v>
      </c>
      <c r="BK21" s="650">
        <f t="shared" si="66"/>
        <v>1.9340037640000001</v>
      </c>
      <c r="BL21" s="650">
        <f t="shared" si="67"/>
        <v>6.1816283999999999E-2</v>
      </c>
      <c r="BM21" s="650">
        <f t="shared" si="68"/>
        <v>0.100081485</v>
      </c>
      <c r="BN21" s="650">
        <f t="shared" si="69"/>
        <v>0</v>
      </c>
      <c r="BO21" s="650">
        <f t="shared" si="70"/>
        <v>0.35978498799999997</v>
      </c>
      <c r="BP21" s="667">
        <f t="shared" si="71"/>
        <v>0.10764106499999999</v>
      </c>
      <c r="BQ21" s="667">
        <f t="shared" si="72"/>
        <v>2.6774987E-2</v>
      </c>
      <c r="BR21" s="667">
        <f t="shared" si="73"/>
        <v>0.16687739499999998</v>
      </c>
      <c r="BS21" s="650">
        <f t="shared" si="74"/>
        <v>0</v>
      </c>
      <c r="BT21" s="650">
        <f t="shared" si="75"/>
        <v>0.119581821</v>
      </c>
      <c r="BU21" s="650">
        <f t="shared" si="76"/>
        <v>7.0189709999999988E-2</v>
      </c>
      <c r="BV21" s="667">
        <f t="shared" si="77"/>
        <v>0</v>
      </c>
      <c r="BW21" s="652">
        <f>SUM(BA21:BV21)</f>
        <v>4.9473124080000002</v>
      </c>
      <c r="BX21" s="606">
        <f t="shared" ref="BX21" si="102">BW21/SUM($BW$18:$BW$21)</f>
        <v>2.1698738628628676E-2</v>
      </c>
      <c r="BY21" s="645">
        <f ca="1">IF(CZ21&gt;0,BX21/CZ21*100,"")</f>
        <v>72.336358590720735</v>
      </c>
      <c r="BZ21" s="608"/>
      <c r="CB21" s="616" t="str">
        <f>E21</f>
        <v>Northern Ireland</v>
      </c>
      <c r="CC21" s="665">
        <f t="shared" ca="1" si="78"/>
        <v>0</v>
      </c>
      <c r="CD21" s="665">
        <f t="shared" ca="1" si="79"/>
        <v>1.9439993999999999E-2</v>
      </c>
      <c r="CE21" s="665">
        <f t="shared" ca="1" si="80"/>
        <v>3.9768358630000002</v>
      </c>
      <c r="CF21" s="648">
        <f t="shared" ca="1" si="81"/>
        <v>18.193527002</v>
      </c>
      <c r="CG21" s="648">
        <f t="shared" ca="1" si="82"/>
        <v>1.924646E-2</v>
      </c>
      <c r="CH21" s="666">
        <f t="shared" ca="1" si="83"/>
        <v>41.415692632999999</v>
      </c>
      <c r="CI21" s="666">
        <f t="shared" ca="1" si="84"/>
        <v>5.8165713839999995</v>
      </c>
      <c r="CJ21" s="666">
        <f t="shared" ca="1" si="85"/>
        <v>0</v>
      </c>
      <c r="CK21" s="666">
        <f t="shared" ca="1" si="86"/>
        <v>0.88783784100000007</v>
      </c>
      <c r="CL21" s="666">
        <f t="shared" ca="1" si="87"/>
        <v>1.4547014460000001</v>
      </c>
      <c r="CM21" s="650">
        <f t="shared" ca="1" si="88"/>
        <v>85.008256353999997</v>
      </c>
      <c r="CN21" s="650">
        <f t="shared" ca="1" si="89"/>
        <v>15.392254715999998</v>
      </c>
      <c r="CO21" s="650">
        <f t="shared" ca="1" si="90"/>
        <v>1.2810430079999999</v>
      </c>
      <c r="CP21" s="650">
        <f t="shared" ca="1" si="91"/>
        <v>0</v>
      </c>
      <c r="CQ21" s="650">
        <f t="shared" ca="1" si="92"/>
        <v>42.724467324999999</v>
      </c>
      <c r="CR21" s="667">
        <f t="shared" ca="1" si="93"/>
        <v>3.0139498200000001</v>
      </c>
      <c r="CS21" s="667">
        <f t="shared" ca="1" si="94"/>
        <v>14.271068071</v>
      </c>
      <c r="CT21" s="667">
        <f t="shared" ca="1" si="95"/>
        <v>19.825034526</v>
      </c>
      <c r="CU21" s="650">
        <f t="shared" ca="1" si="96"/>
        <v>23.689332407999999</v>
      </c>
      <c r="CV21" s="650">
        <f t="shared" ca="1" si="97"/>
        <v>11.479854816</v>
      </c>
      <c r="CW21" s="650">
        <f t="shared" ca="1" si="98"/>
        <v>5.5917802299999995</v>
      </c>
      <c r="CX21" s="667">
        <f t="shared" ca="1" si="99"/>
        <v>2.3994727199999999</v>
      </c>
      <c r="CY21" s="652">
        <f ca="1">SUM(CC21:CX21)</f>
        <v>296.46036661699998</v>
      </c>
      <c r="CZ21" s="606">
        <f t="shared" ca="1" si="101"/>
        <v>2.9997001578971075E-2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0</v>
      </c>
      <c r="BC23" s="665">
        <f t="shared" ref="BC23:BC27" si="106">BC$5*K23</f>
        <v>25.243248185999999</v>
      </c>
      <c r="BD23" s="648">
        <f t="shared" ref="BD23:BD27" si="107">BD$5*M23</f>
        <v>54.975647420000001</v>
      </c>
      <c r="BE23" s="648">
        <f t="shared" ref="BE23:BE27" si="108">BE$5*O23</f>
        <v>0</v>
      </c>
      <c r="BF23" s="666">
        <f t="shared" ref="BF23:BF27" si="109">BF$5*Q23</f>
        <v>30.812681919999999</v>
      </c>
      <c r="BG23" s="666">
        <f t="shared" ref="BG23:BG27" si="110">BG$5*S23</f>
        <v>15.067497824</v>
      </c>
      <c r="BH23" s="666">
        <f t="shared" ref="BH23:BH27" si="111">BH$5*U23</f>
        <v>0</v>
      </c>
      <c r="BI23" s="666">
        <f t="shared" ref="BI23:BI27" si="112">BI$5*W23</f>
        <v>8.0152104400000006</v>
      </c>
      <c r="BJ23" s="666">
        <f t="shared" ref="BJ23:BJ27" si="113">BJ$5*Y23</f>
        <v>13.158072536000001</v>
      </c>
      <c r="BK23" s="650">
        <f t="shared" ref="BK23:BK27" si="114">BK$5*AA23</f>
        <v>21.431956568</v>
      </c>
      <c r="BL23" s="650">
        <f t="shared" ref="BL23:BL27" si="115">BL$5*AC23</f>
        <v>2.8209455700000001</v>
      </c>
      <c r="BM23" s="650">
        <f t="shared" ref="BM23:BM27" si="116">BM$5*AE23</f>
        <v>13.425456075</v>
      </c>
      <c r="BN23" s="650">
        <f t="shared" ref="BN23:BN27" si="117">BN$5*AG23</f>
        <v>0</v>
      </c>
      <c r="BO23" s="650">
        <f t="shared" ref="BO23:BO27" si="118">BO$5*AI23</f>
        <v>3.8883057280000002</v>
      </c>
      <c r="BP23" s="667">
        <f t="shared" ref="BP23:BP27" si="119">BP$5*AK23</f>
        <v>12.573165899999999</v>
      </c>
      <c r="BQ23" s="667">
        <f t="shared" ref="BQ23:BQ27" si="120">BQ$5*AM23</f>
        <v>0.92681726399999997</v>
      </c>
      <c r="BR23" s="667">
        <f t="shared" ref="BR23:BR27" si="121">BR$5*AO23</f>
        <v>4.7266002699999996</v>
      </c>
      <c r="BS23" s="650">
        <f t="shared" ref="BS23:BS27" si="122">BS$5*AQ23</f>
        <v>0</v>
      </c>
      <c r="BT23" s="650">
        <f t="shared" ref="BT23:BT27" si="123">BT$5*AS23</f>
        <v>2.8882603499999999</v>
      </c>
      <c r="BU23" s="650">
        <f t="shared" ref="BU23:BU27" si="124">BU$5*AU23</f>
        <v>2.5570504830000003</v>
      </c>
      <c r="BV23" s="667">
        <f t="shared" ref="BV23:BV27" si="125">BV$5*AW23</f>
        <v>0</v>
      </c>
      <c r="BW23" s="652">
        <f>SUM(BA23:BV23)</f>
        <v>212.51091653399999</v>
      </c>
      <c r="BX23" s="606">
        <f>BW23/SUM($BW$23:$BW$27)</f>
        <v>0.93206542352146504</v>
      </c>
      <c r="BY23" s="645">
        <f ca="1">IF(CZ23&gt;0,BX23/CZ23*100,"")</f>
        <v>99.605716228181151</v>
      </c>
      <c r="BZ23" s="608"/>
      <c r="CB23" s="616" t="str">
        <f t="shared" ref="CB23:CB64" si="126">E23</f>
        <v>White</v>
      </c>
      <c r="CC23" s="665">
        <f t="shared" ref="CC23:CC27" ca="1" si="127">CC$5*G23</f>
        <v>0</v>
      </c>
      <c r="CD23" s="665">
        <f t="shared" ref="CD23:CD27" ca="1" si="128">CD$5*I23</f>
        <v>2.625334863</v>
      </c>
      <c r="CE23" s="665">
        <f t="shared" ref="CE23:CE27" ca="1" si="129">CE$5*K23</f>
        <v>571.245357098</v>
      </c>
      <c r="CF23" s="648">
        <f t="shared" ref="CF23:CF27" ca="1" si="130">CF$5*M23</f>
        <v>1889.07698807</v>
      </c>
      <c r="CG23" s="648">
        <f t="shared" ref="CG23:CG27" ca="1" si="131">CG$5*O23</f>
        <v>4.3314480849999999</v>
      </c>
      <c r="CH23" s="666">
        <f t="shared" ref="CH23:CH27" ca="1" si="132">CH$5*Q23</f>
        <v>1300.8729148099999</v>
      </c>
      <c r="CI23" s="666">
        <f t="shared" ref="CI23:CI27" ca="1" si="133">CI$5*S23</f>
        <v>519.82867492800005</v>
      </c>
      <c r="CJ23" s="666">
        <f t="shared" ref="CJ23:CJ27" ca="1" si="134">CJ$5*U23</f>
        <v>0</v>
      </c>
      <c r="CK23" s="666">
        <f t="shared" ref="CK23:CK27" ca="1" si="135">CK$5*W23</f>
        <v>79.350583356000001</v>
      </c>
      <c r="CL23" s="666">
        <f t="shared" ref="CL23:CL27" ca="1" si="136">CL$5*Y23</f>
        <v>341.17002361200002</v>
      </c>
      <c r="CM23" s="650">
        <f t="shared" ref="CM23:CM27" ca="1" si="137">CM$5*AA23</f>
        <v>942.03190914800007</v>
      </c>
      <c r="CN23" s="650">
        <f t="shared" ref="CN23:CN27" ca="1" si="138">CN$5*AC23</f>
        <v>702.41544693000003</v>
      </c>
      <c r="CO23" s="650">
        <f t="shared" ref="CO23:CO27" ca="1" si="139">CO$5*AE23</f>
        <v>171.84583775999999</v>
      </c>
      <c r="CP23" s="650">
        <f t="shared" ref="CP23:CP27" ca="1" si="140">CP$5*AG23</f>
        <v>0</v>
      </c>
      <c r="CQ23" s="650">
        <f t="shared" ref="CQ23:CQ27" ca="1" si="141">CQ$5*AI23</f>
        <v>461.7363052</v>
      </c>
      <c r="CR23" s="667">
        <f t="shared" ref="CR23:CR27" ca="1" si="142">CR$5*AK23</f>
        <v>352.04864520000001</v>
      </c>
      <c r="CS23" s="667">
        <f t="shared" ref="CS23:CS27" ca="1" si="143">CS$5*AM23</f>
        <v>493.99360171199999</v>
      </c>
      <c r="CT23" s="667">
        <f t="shared" ref="CT23:CT27" ca="1" si="144">CT$5*AO23</f>
        <v>561.52011207600003</v>
      </c>
      <c r="CU23" s="650">
        <f t="shared" ref="CU23:CU27" ca="1" si="145">CU$5*AQ23</f>
        <v>303.66099871799997</v>
      </c>
      <c r="CV23" s="650">
        <f t="shared" ref="CV23:CV27" ca="1" si="146">CV$5*AS23</f>
        <v>277.27299360000001</v>
      </c>
      <c r="CW23" s="650">
        <f t="shared" ref="CW23:CW27" ca="1" si="147">CW$5*AU23</f>
        <v>203.711688479</v>
      </c>
      <c r="CX23" s="667">
        <f t="shared" ref="CX23:CX27" ca="1" si="148">CX$5*AW23</f>
        <v>69.327340800000002</v>
      </c>
      <c r="CY23" s="652">
        <f ca="1">SUM(CC23:CX23)</f>
        <v>9248.0662044449982</v>
      </c>
      <c r="CZ23" s="606">
        <f ca="1">CY23/SUM($CY$23:$CY$27)</f>
        <v>0.93575495344689719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0</v>
      </c>
      <c r="BC24" s="665">
        <f t="shared" si="106"/>
        <v>0.330161751</v>
      </c>
      <c r="BD24" s="648">
        <f t="shared" si="107"/>
        <v>0.64982677999999994</v>
      </c>
      <c r="BE24" s="648">
        <f t="shared" si="108"/>
        <v>0</v>
      </c>
      <c r="BF24" s="666">
        <f t="shared" si="109"/>
        <v>0.29967580799999999</v>
      </c>
      <c r="BG24" s="666">
        <f t="shared" si="110"/>
        <v>0.26372638399999998</v>
      </c>
      <c r="BH24" s="666">
        <f t="shared" si="111"/>
        <v>0</v>
      </c>
      <c r="BI24" s="666">
        <f t="shared" si="112"/>
        <v>0.30613528000000001</v>
      </c>
      <c r="BJ24" s="666">
        <f t="shared" si="113"/>
        <v>0.15924155800000001</v>
      </c>
      <c r="BK24" s="650">
        <f t="shared" si="114"/>
        <v>7.0922170000000007E-2</v>
      </c>
      <c r="BL24" s="650">
        <f t="shared" si="115"/>
        <v>3.9187583999999998E-2</v>
      </c>
      <c r="BM24" s="650">
        <f t="shared" si="116"/>
        <v>0.29299164</v>
      </c>
      <c r="BN24" s="650">
        <f t="shared" si="117"/>
        <v>0</v>
      </c>
      <c r="BO24" s="650">
        <f t="shared" si="118"/>
        <v>2.7376356000000001E-2</v>
      </c>
      <c r="BP24" s="667">
        <f t="shared" si="119"/>
        <v>0.28792049999999997</v>
      </c>
      <c r="BQ24" s="667">
        <f t="shared" si="120"/>
        <v>1.5947657E-2</v>
      </c>
      <c r="BR24" s="667">
        <f t="shared" si="121"/>
        <v>7.9661994999999999E-2</v>
      </c>
      <c r="BS24" s="650">
        <f t="shared" si="122"/>
        <v>0</v>
      </c>
      <c r="BT24" s="650">
        <f t="shared" si="123"/>
        <v>4.1953307999999995E-2</v>
      </c>
      <c r="BU24" s="650">
        <f t="shared" si="124"/>
        <v>8.4697733999999997E-2</v>
      </c>
      <c r="BV24" s="667">
        <f t="shared" si="125"/>
        <v>0</v>
      </c>
      <c r="BW24" s="652">
        <f>SUM(BA24:BV24)</f>
        <v>2.9494265049999999</v>
      </c>
      <c r="BX24" s="606">
        <f t="shared" ref="BX24:BX27" si="149">BW24/SUM($BW$23:$BW$27)</f>
        <v>1.2936081164039555E-2</v>
      </c>
      <c r="BY24" s="645">
        <f ca="1">IF(CZ24&gt;0,BX24/CZ24*100,"")</f>
        <v>100.52606343057519</v>
      </c>
      <c r="BZ24" s="608"/>
      <c r="CB24" s="616" t="str">
        <f t="shared" si="126"/>
        <v>Mixed</v>
      </c>
      <c r="CC24" s="665">
        <f t="shared" ca="1" si="127"/>
        <v>0</v>
      </c>
      <c r="CD24" s="665">
        <f t="shared" ca="1" si="128"/>
        <v>5.7516324000000001E-2</v>
      </c>
      <c r="CE24" s="665">
        <f t="shared" ca="1" si="129"/>
        <v>7.4714381430000003</v>
      </c>
      <c r="CF24" s="648">
        <f t="shared" ca="1" si="130"/>
        <v>22.329392629999997</v>
      </c>
      <c r="CG24" s="648">
        <f t="shared" ca="1" si="131"/>
        <v>0.115491445</v>
      </c>
      <c r="CH24" s="666">
        <f t="shared" ca="1" si="132"/>
        <v>12.651938018999999</v>
      </c>
      <c r="CI24" s="666">
        <f t="shared" ca="1" si="133"/>
        <v>9.0985602480000001</v>
      </c>
      <c r="CJ24" s="666">
        <f t="shared" ca="1" si="134"/>
        <v>0</v>
      </c>
      <c r="CK24" s="666">
        <f t="shared" ca="1" si="135"/>
        <v>3.0307392719999999</v>
      </c>
      <c r="CL24" s="666">
        <f t="shared" ca="1" si="136"/>
        <v>4.128906111</v>
      </c>
      <c r="CM24" s="650">
        <f t="shared" ca="1" si="137"/>
        <v>3.1173517450000001</v>
      </c>
      <c r="CN24" s="650">
        <f t="shared" ca="1" si="138"/>
        <v>9.7577084159999998</v>
      </c>
      <c r="CO24" s="650">
        <f t="shared" ca="1" si="139"/>
        <v>3.7502929920000003</v>
      </c>
      <c r="CP24" s="650">
        <f t="shared" ca="1" si="140"/>
        <v>0</v>
      </c>
      <c r="CQ24" s="650">
        <f t="shared" ca="1" si="141"/>
        <v>3.2509422750000003</v>
      </c>
      <c r="CR24" s="667">
        <f t="shared" ca="1" si="142"/>
        <v>8.0617739999999998</v>
      </c>
      <c r="CS24" s="667">
        <f t="shared" ca="1" si="143"/>
        <v>8.5001011809999998</v>
      </c>
      <c r="CT24" s="667">
        <f t="shared" ca="1" si="144"/>
        <v>9.4638450059999997</v>
      </c>
      <c r="CU24" s="650">
        <f t="shared" ca="1" si="145"/>
        <v>10.454648665999999</v>
      </c>
      <c r="CV24" s="650">
        <f t="shared" ca="1" si="146"/>
        <v>4.0275175679999995</v>
      </c>
      <c r="CW24" s="650">
        <f t="shared" ca="1" si="147"/>
        <v>6.7475861420000003</v>
      </c>
      <c r="CX24" s="667">
        <f t="shared" ca="1" si="148"/>
        <v>1.1625016800000001</v>
      </c>
      <c r="CY24" s="652">
        <f ca="1">SUM(CC24:CX24)</f>
        <v>127.17825186299999</v>
      </c>
      <c r="CZ24" s="606">
        <f ca="1">CY24/SUM($CY$23:$CY$27)</f>
        <v>1.2868385294897582E-2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v>
      </c>
      <c r="BC25" s="665">
        <f t="shared" si="106"/>
        <v>1.078592301</v>
      </c>
      <c r="BD25" s="648">
        <f t="shared" si="107"/>
        <v>1.64680038</v>
      </c>
      <c r="BE25" s="648">
        <f t="shared" si="108"/>
        <v>0</v>
      </c>
      <c r="BF25" s="666">
        <f t="shared" si="109"/>
        <v>0.67175107199999995</v>
      </c>
      <c r="BG25" s="666">
        <f t="shared" si="110"/>
        <v>0.41595236800000002</v>
      </c>
      <c r="BH25" s="666">
        <f t="shared" si="111"/>
        <v>0</v>
      </c>
      <c r="BI25" s="666">
        <f t="shared" si="112"/>
        <v>1.00363574</v>
      </c>
      <c r="BJ25" s="666">
        <f t="shared" si="113"/>
        <v>0.51115152200000002</v>
      </c>
      <c r="BK25" s="650">
        <f t="shared" si="114"/>
        <v>0.407593186</v>
      </c>
      <c r="BL25" s="650">
        <f t="shared" si="115"/>
        <v>0.10204342200000001</v>
      </c>
      <c r="BM25" s="650">
        <f t="shared" si="116"/>
        <v>0.85893125999999997</v>
      </c>
      <c r="BN25" s="650">
        <f t="shared" si="117"/>
        <v>0</v>
      </c>
      <c r="BO25" s="650">
        <f t="shared" si="118"/>
        <v>5.8654195999999999E-2</v>
      </c>
      <c r="BP25" s="667">
        <f t="shared" si="119"/>
        <v>1.1662024500000001</v>
      </c>
      <c r="BQ25" s="667">
        <f t="shared" si="120"/>
        <v>3.3792021999999998E-2</v>
      </c>
      <c r="BR25" s="667">
        <f t="shared" si="121"/>
        <v>0.111508465</v>
      </c>
      <c r="BS25" s="650">
        <f t="shared" si="122"/>
        <v>0</v>
      </c>
      <c r="BT25" s="650">
        <f t="shared" si="123"/>
        <v>3.1284149999999997E-2</v>
      </c>
      <c r="BU25" s="650">
        <f t="shared" si="124"/>
        <v>0.107853966</v>
      </c>
      <c r="BV25" s="667">
        <f t="shared" si="125"/>
        <v>0</v>
      </c>
      <c r="BW25" s="652">
        <f>SUM(BA25:BV25)</f>
        <v>8.2057465000000001</v>
      </c>
      <c r="BX25" s="606">
        <f t="shared" si="149"/>
        <v>3.5990116232963568E-2</v>
      </c>
      <c r="BY25" s="645">
        <f ca="1">IF(CZ25&gt;0,BX25/CZ25*100,"")</f>
        <v>110.07082499823035</v>
      </c>
      <c r="BZ25" s="608"/>
      <c r="CB25" s="616" t="str">
        <f t="shared" si="126"/>
        <v>Asian</v>
      </c>
      <c r="CC25" s="665">
        <f t="shared" ca="1" si="127"/>
        <v>0</v>
      </c>
      <c r="CD25" s="665">
        <f t="shared" ca="1" si="128"/>
        <v>0.13180524599999999</v>
      </c>
      <c r="CE25" s="665">
        <f t="shared" ca="1" si="129"/>
        <v>24.408144292999999</v>
      </c>
      <c r="CF25" s="648">
        <f t="shared" ca="1" si="130"/>
        <v>56.587468229999999</v>
      </c>
      <c r="CG25" s="648">
        <f t="shared" ca="1" si="131"/>
        <v>0.44659651500000003</v>
      </c>
      <c r="CH25" s="666">
        <f t="shared" ca="1" si="132"/>
        <v>28.360490570999996</v>
      </c>
      <c r="CI25" s="666">
        <f t="shared" ca="1" si="133"/>
        <v>14.350356696</v>
      </c>
      <c r="CJ25" s="666">
        <f t="shared" ca="1" si="134"/>
        <v>0</v>
      </c>
      <c r="CK25" s="666">
        <f t="shared" ca="1" si="135"/>
        <v>9.9359938259999989</v>
      </c>
      <c r="CL25" s="666">
        <f t="shared" ca="1" si="136"/>
        <v>13.253428748999999</v>
      </c>
      <c r="CM25" s="650">
        <f t="shared" ca="1" si="137"/>
        <v>17.915573220999999</v>
      </c>
      <c r="CN25" s="650">
        <f t="shared" ca="1" si="138"/>
        <v>25.408812078</v>
      </c>
      <c r="CO25" s="650">
        <f t="shared" ca="1" si="139"/>
        <v>10.994320128</v>
      </c>
      <c r="CP25" s="650">
        <f t="shared" ca="1" si="140"/>
        <v>0</v>
      </c>
      <c r="CQ25" s="650">
        <f t="shared" ca="1" si="141"/>
        <v>6.9651857750000001</v>
      </c>
      <c r="CR25" s="667">
        <f t="shared" ca="1" si="142"/>
        <v>32.653668600000003</v>
      </c>
      <c r="CS25" s="667">
        <f t="shared" ca="1" si="143"/>
        <v>18.011147725999997</v>
      </c>
      <c r="CT25" s="667">
        <f t="shared" ca="1" si="144"/>
        <v>13.247205642000001</v>
      </c>
      <c r="CU25" s="650">
        <f t="shared" ca="1" si="145"/>
        <v>34.667059168000002</v>
      </c>
      <c r="CV25" s="650">
        <f t="shared" ca="1" si="146"/>
        <v>3.0032783999999997</v>
      </c>
      <c r="CW25" s="650">
        <f t="shared" ca="1" si="147"/>
        <v>8.5923659580000002</v>
      </c>
      <c r="CX25" s="667">
        <f t="shared" ca="1" si="148"/>
        <v>4.2138719199999999</v>
      </c>
      <c r="CY25" s="652">
        <f ca="1">SUM(CC25:CX25)</f>
        <v>323.14677274199994</v>
      </c>
      <c r="CZ25" s="606">
        <f t="shared" ref="CZ25:CZ27" ca="1" si="150">CY25/SUM($CY$23:$CY$27)</f>
        <v>3.2697234924460861E-2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0</v>
      </c>
      <c r="BC26" s="665">
        <f t="shared" si="106"/>
        <v>0.160270407</v>
      </c>
      <c r="BD26" s="648">
        <f t="shared" si="107"/>
        <v>0.54070755199999998</v>
      </c>
      <c r="BE26" s="648">
        <f t="shared" si="108"/>
        <v>0</v>
      </c>
      <c r="BF26" s="666">
        <f t="shared" si="109"/>
        <v>0.14555388799999999</v>
      </c>
      <c r="BG26" s="666">
        <f t="shared" si="110"/>
        <v>0.21369118400000001</v>
      </c>
      <c r="BH26" s="666">
        <f t="shared" si="111"/>
        <v>0</v>
      </c>
      <c r="BI26" s="666">
        <f t="shared" si="112"/>
        <v>0.61213790999999995</v>
      </c>
      <c r="BJ26" s="666">
        <f t="shared" si="113"/>
        <v>0.109963756</v>
      </c>
      <c r="BK26" s="650">
        <f t="shared" si="114"/>
        <v>6.5550628E-2</v>
      </c>
      <c r="BL26" s="650">
        <f t="shared" si="115"/>
        <v>3.1892129999999998E-2</v>
      </c>
      <c r="BM26" s="650">
        <f t="shared" si="116"/>
        <v>0.36035349</v>
      </c>
      <c r="BN26" s="650">
        <f t="shared" si="117"/>
        <v>0</v>
      </c>
      <c r="BO26" s="650">
        <f t="shared" si="118"/>
        <v>1.4635076E-2</v>
      </c>
      <c r="BP26" s="667">
        <f t="shared" si="119"/>
        <v>0.77590927499999995</v>
      </c>
      <c r="BQ26" s="667">
        <f t="shared" si="120"/>
        <v>2.0553873E-2</v>
      </c>
      <c r="BR26" s="667">
        <f t="shared" si="121"/>
        <v>7.371308E-2</v>
      </c>
      <c r="BS26" s="650">
        <f t="shared" si="122"/>
        <v>0</v>
      </c>
      <c r="BT26" s="650">
        <f t="shared" si="123"/>
        <v>2.6028284999999998E-2</v>
      </c>
      <c r="BU26" s="650">
        <f t="shared" si="124"/>
        <v>0.22049188200000003</v>
      </c>
      <c r="BV26" s="667">
        <f t="shared" si="125"/>
        <v>0</v>
      </c>
      <c r="BW26" s="652">
        <f>SUM(BA26:BV26)</f>
        <v>3.3714524159999999</v>
      </c>
      <c r="BX26" s="606">
        <f t="shared" si="149"/>
        <v>1.4787072002010524E-2</v>
      </c>
      <c r="BY26" s="645">
        <f ca="1">IF(CZ26&gt;0,BX26/CZ26*100,"")</f>
        <v>98.937884797813211</v>
      </c>
      <c r="BZ26" s="608"/>
      <c r="CB26" s="616" t="str">
        <f t="shared" si="126"/>
        <v>Black</v>
      </c>
      <c r="CC26" s="665">
        <f t="shared" ca="1" si="127"/>
        <v>0</v>
      </c>
      <c r="CD26" s="665">
        <f t="shared" ca="1" si="128"/>
        <v>7.2327377999999998E-2</v>
      </c>
      <c r="CE26" s="665">
        <f t="shared" ca="1" si="129"/>
        <v>3.6268599510000001</v>
      </c>
      <c r="CF26" s="648">
        <f t="shared" ca="1" si="130"/>
        <v>18.579830191999999</v>
      </c>
      <c r="CG26" s="648">
        <f t="shared" ca="1" si="131"/>
        <v>8.6645295000000011E-2</v>
      </c>
      <c r="CH26" s="666">
        <f t="shared" ca="1" si="132"/>
        <v>6.1451032089999993</v>
      </c>
      <c r="CI26" s="666">
        <f t="shared" ca="1" si="133"/>
        <v>7.3723458480000001</v>
      </c>
      <c r="CJ26" s="666">
        <f t="shared" ca="1" si="134"/>
        <v>0</v>
      </c>
      <c r="CK26" s="666">
        <f t="shared" ca="1" si="135"/>
        <v>6.0601653089999994</v>
      </c>
      <c r="CL26" s="666">
        <f t="shared" ca="1" si="136"/>
        <v>2.8512031019999999</v>
      </c>
      <c r="CM26" s="650">
        <f t="shared" ca="1" si="137"/>
        <v>2.8812480580000002</v>
      </c>
      <c r="CN26" s="650">
        <f t="shared" ca="1" si="138"/>
        <v>7.9411403700000003</v>
      </c>
      <c r="CO26" s="650">
        <f t="shared" ca="1" si="139"/>
        <v>4.6125246720000002</v>
      </c>
      <c r="CP26" s="650">
        <f t="shared" ca="1" si="140"/>
        <v>0</v>
      </c>
      <c r="CQ26" s="650">
        <f t="shared" ca="1" si="141"/>
        <v>1.737915275</v>
      </c>
      <c r="CR26" s="667">
        <f t="shared" ca="1" si="142"/>
        <v>21.725459699999998</v>
      </c>
      <c r="CS26" s="667">
        <f t="shared" ca="1" si="143"/>
        <v>10.955214309</v>
      </c>
      <c r="CT26" s="667">
        <f t="shared" ca="1" si="144"/>
        <v>8.7571139040000006</v>
      </c>
      <c r="CU26" s="650">
        <f t="shared" ca="1" si="145"/>
        <v>19.598689005000001</v>
      </c>
      <c r="CV26" s="650">
        <f t="shared" ca="1" si="146"/>
        <v>2.4987153599999998</v>
      </c>
      <c r="CW26" s="650">
        <f t="shared" ca="1" si="147"/>
        <v>17.565853266000001</v>
      </c>
      <c r="CX26" s="667">
        <f t="shared" ca="1" si="148"/>
        <v>4.6411232</v>
      </c>
      <c r="CY26" s="652">
        <f ca="1">SUM(CC26:CX26)</f>
        <v>147.70947740299999</v>
      </c>
      <c r="CZ26" s="606">
        <f t="shared" ca="1" si="150"/>
        <v>1.4945813762067972E-2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v>
      </c>
      <c r="BC27" s="665">
        <f t="shared" si="106"/>
        <v>0.18772735499999998</v>
      </c>
      <c r="BD27" s="648">
        <f t="shared" si="107"/>
        <v>0.187017868</v>
      </c>
      <c r="BE27" s="648">
        <f t="shared" si="108"/>
        <v>0</v>
      </c>
      <c r="BF27" s="666">
        <f t="shared" si="109"/>
        <v>7.0337311999999999E-2</v>
      </c>
      <c r="BG27" s="666">
        <f t="shared" si="110"/>
        <v>3.9132239999999999E-2</v>
      </c>
      <c r="BH27" s="666">
        <f t="shared" si="111"/>
        <v>0</v>
      </c>
      <c r="BI27" s="666">
        <f t="shared" si="112"/>
        <v>6.2880619999999998E-2</v>
      </c>
      <c r="BJ27" s="666">
        <f t="shared" si="113"/>
        <v>6.1570614000000003E-2</v>
      </c>
      <c r="BK27" s="650">
        <f t="shared" si="114"/>
        <v>2.3977447999999998E-2</v>
      </c>
      <c r="BL27" s="650">
        <f t="shared" si="115"/>
        <v>5.9312940000000001E-3</v>
      </c>
      <c r="BM27" s="650">
        <f t="shared" si="116"/>
        <v>6.2267520000000007E-2</v>
      </c>
      <c r="BN27" s="650">
        <f t="shared" si="117"/>
        <v>0</v>
      </c>
      <c r="BO27" s="650">
        <f t="shared" si="118"/>
        <v>1.1028644000000001E-2</v>
      </c>
      <c r="BP27" s="667">
        <f t="shared" si="119"/>
        <v>0.19680188999999998</v>
      </c>
      <c r="BQ27" s="667">
        <f t="shared" si="120"/>
        <v>2.8891849999999998E-3</v>
      </c>
      <c r="BR27" s="667">
        <f t="shared" si="121"/>
        <v>8.5161850000000008E-3</v>
      </c>
      <c r="BS27" s="650">
        <f t="shared" si="122"/>
        <v>0</v>
      </c>
      <c r="BT27" s="650">
        <f t="shared" si="123"/>
        <v>1.2473903999999999E-2</v>
      </c>
      <c r="BU27" s="650">
        <f t="shared" si="124"/>
        <v>2.9905935000000002E-2</v>
      </c>
      <c r="BV27" s="667">
        <f t="shared" si="125"/>
        <v>0</v>
      </c>
      <c r="BW27" s="652">
        <f>SUM(BA27:BV27)</f>
        <v>0.96245801399999997</v>
      </c>
      <c r="BX27" s="606">
        <f t="shared" si="149"/>
        <v>4.221307079521318E-3</v>
      </c>
      <c r="BY27" s="645">
        <f ca="1">IF(CZ27&gt;0,BX27/CZ27*100,"")</f>
        <v>113.06226874059205</v>
      </c>
      <c r="BZ27" s="608"/>
      <c r="CB27" s="616" t="str">
        <f t="shared" si="126"/>
        <v>Other ethnicity</v>
      </c>
      <c r="CC27" s="665">
        <f t="shared" ca="1" si="127"/>
        <v>0</v>
      </c>
      <c r="CD27" s="665">
        <f t="shared" ca="1" si="128"/>
        <v>0.11301618899999999</v>
      </c>
      <c r="CE27" s="665">
        <f t="shared" ca="1" si="129"/>
        <v>4.2482005149999997</v>
      </c>
      <c r="CF27" s="648">
        <f t="shared" ca="1" si="130"/>
        <v>6.4263208780000003</v>
      </c>
      <c r="CG27" s="648">
        <f t="shared" ca="1" si="131"/>
        <v>1.9818660000000002E-2</v>
      </c>
      <c r="CH27" s="666">
        <f t="shared" ca="1" si="132"/>
        <v>2.9695533909999998</v>
      </c>
      <c r="CI27" s="666">
        <f t="shared" ca="1" si="133"/>
        <v>1.3500622799999999</v>
      </c>
      <c r="CJ27" s="666">
        <f t="shared" ca="1" si="134"/>
        <v>0</v>
      </c>
      <c r="CK27" s="666">
        <f t="shared" ca="1" si="135"/>
        <v>0.622518138</v>
      </c>
      <c r="CL27" s="666">
        <f t="shared" ca="1" si="136"/>
        <v>1.5964380630000001</v>
      </c>
      <c r="CM27" s="650">
        <f t="shared" ca="1" si="137"/>
        <v>1.0539178279999999</v>
      </c>
      <c r="CN27" s="650">
        <f t="shared" ca="1" si="138"/>
        <v>1.476892206</v>
      </c>
      <c r="CO27" s="650">
        <f t="shared" ca="1" si="139"/>
        <v>0.79702425600000004</v>
      </c>
      <c r="CP27" s="650">
        <f t="shared" ca="1" si="140"/>
        <v>0</v>
      </c>
      <c r="CQ27" s="650">
        <f t="shared" ca="1" si="141"/>
        <v>1.3096514750000001</v>
      </c>
      <c r="CR27" s="667">
        <f t="shared" ca="1" si="142"/>
        <v>5.5104529199999996</v>
      </c>
      <c r="CS27" s="667">
        <f t="shared" ca="1" si="143"/>
        <v>1.5399356049999999</v>
      </c>
      <c r="CT27" s="667">
        <f t="shared" ca="1" si="144"/>
        <v>1.011722778</v>
      </c>
      <c r="CU27" s="650">
        <f t="shared" ca="1" si="145"/>
        <v>2.6186044429999997</v>
      </c>
      <c r="CV27" s="650">
        <f t="shared" ca="1" si="146"/>
        <v>1.1974947839999999</v>
      </c>
      <c r="CW27" s="650">
        <f t="shared" ca="1" si="147"/>
        <v>2.3825061550000002</v>
      </c>
      <c r="CX27" s="667">
        <f t="shared" ca="1" si="148"/>
        <v>0.65516247999999999</v>
      </c>
      <c r="CY27" s="652">
        <f ca="1">SUM(CC27:CX27)</f>
        <v>36.899293043999997</v>
      </c>
      <c r="CZ27" s="606">
        <f t="shared" ca="1" si="150"/>
        <v>3.7336125716764148E-3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0</v>
      </c>
      <c r="BC29" s="665">
        <f t="shared" ref="BC29:BC35" si="153">BC$5*K29</f>
        <v>25.187125094999999</v>
      </c>
      <c r="BD29" s="648">
        <f t="shared" ref="BD29:BD35" si="154">BD$5*M29</f>
        <v>53.766673611999998</v>
      </c>
      <c r="BE29" s="648">
        <f t="shared" ref="BE29:BE35" si="155">BE$5*O29</f>
        <v>0</v>
      </c>
      <c r="BF29" s="666">
        <f t="shared" ref="BF29:BF35" si="156">BF$5*Q29</f>
        <v>30.196997855999999</v>
      </c>
      <c r="BG29" s="666">
        <f t="shared" ref="BG29:BG35" si="157">BG$5*S29</f>
        <v>14.996351184</v>
      </c>
      <c r="BH29" s="666">
        <f t="shared" ref="BH29:BH35" si="158">BH$5*U29</f>
        <v>0</v>
      </c>
      <c r="BI29" s="666">
        <f t="shared" ref="BI29:BI35" si="159">BI$5*W29</f>
        <v>8.0502708900000002</v>
      </c>
      <c r="BJ29" s="666">
        <f t="shared" ref="BJ29:BJ35" si="160">BJ$5*Y29</f>
        <v>12.848975566</v>
      </c>
      <c r="BK29" s="650">
        <f t="shared" ref="BK29:BK35" si="161">BK$5*AA29</f>
        <v>20.981470202000001</v>
      </c>
      <c r="BL29" s="650">
        <f t="shared" ref="BL29:BL35" si="162">BL$5*AC29</f>
        <v>2.7998537130000001</v>
      </c>
      <c r="BM29" s="650">
        <f t="shared" ref="BM29:BM35" si="163">BM$5*AE29</f>
        <v>13.271673855</v>
      </c>
      <c r="BN29" s="650">
        <f t="shared" ref="BN29:BN35" si="164">BN$5*AG29</f>
        <v>0</v>
      </c>
      <c r="BO29" s="650">
        <f t="shared" ref="BO29:BO35" si="165">BO$5*AI29</f>
        <v>3.7979864839999999</v>
      </c>
      <c r="BP29" s="667">
        <f t="shared" ref="BP29:BP35" si="166">BP$5*AK29</f>
        <v>12.612081945</v>
      </c>
      <c r="BQ29" s="667">
        <f t="shared" ref="BQ29:BQ35" si="167">BQ$5*AM29</f>
        <v>0.91975141999999999</v>
      </c>
      <c r="BR29" s="667">
        <f t="shared" ref="BR29:BR35" si="168">BR$5*AO29</f>
        <v>4.6096045349999999</v>
      </c>
      <c r="BS29" s="650">
        <f t="shared" ref="BS29:BS35" si="169">BS$5*AQ29</f>
        <v>0</v>
      </c>
      <c r="BT29" s="650">
        <f t="shared" ref="BT29:BT35" si="170">BT$5*AS29</f>
        <v>2.8295929229999999</v>
      </c>
      <c r="BU29" s="650">
        <f t="shared" ref="BU29:BU35" si="171">BU$5*AU29</f>
        <v>2.6184199889999999</v>
      </c>
      <c r="BV29" s="667">
        <f t="shared" ref="BV29:BV35" si="172">BV$5*AW29</f>
        <v>0</v>
      </c>
      <c r="BW29" s="673">
        <f t="shared" ref="BW29:BW35" si="173">SUM(BA29:BV29)</f>
        <v>209.486829269</v>
      </c>
      <c r="BX29" s="674">
        <f>BW29/SUM($BW$29:$BW$35)</f>
        <v>0.91880188285548803</v>
      </c>
      <c r="BY29" s="645">
        <f t="shared" ref="BY29:BY35" ca="1" si="174">IF(CZ29&gt;0,BX29/CZ29*100,"")</f>
        <v>99.434072186373442</v>
      </c>
      <c r="BZ29" s="608"/>
      <c r="CB29" s="616" t="str">
        <f t="shared" si="126"/>
        <v>UK / ROI</v>
      </c>
      <c r="CC29" s="665">
        <f t="shared" ref="CC29:CC35" ca="1" si="175">CC$5*G29</f>
        <v>0</v>
      </c>
      <c r="CD29" s="665">
        <f t="shared" ref="CD29:CD35" ca="1" si="176">CD$5*I29</f>
        <v>2.5946350649999999</v>
      </c>
      <c r="CE29" s="665">
        <f t="shared" ref="CE29:CE35" ca="1" si="177">CE$5*K29</f>
        <v>569.97531233500001</v>
      </c>
      <c r="CF29" s="648">
        <f t="shared" ref="CF29:CF35" ca="1" si="178">CF$5*M29</f>
        <v>1847.534146702</v>
      </c>
      <c r="CG29" s="648">
        <f t="shared" ref="CG29:CG35" ca="1" si="179">CG$5*O29</f>
        <v>4.4364621500000005</v>
      </c>
      <c r="CH29" s="666">
        <f t="shared" ref="CH29:CH35" ca="1" si="180">CH$5*Q29</f>
        <v>1274.8795032329999</v>
      </c>
      <c r="CI29" s="666">
        <f t="shared" ref="CI29:CI35" ca="1" si="181">CI$5*S29</f>
        <v>517.37411584799997</v>
      </c>
      <c r="CJ29" s="666">
        <f t="shared" ref="CJ29:CJ35" ca="1" si="182">CJ$5*U29</f>
        <v>0</v>
      </c>
      <c r="CK29" s="666">
        <f t="shared" ref="CK29:CK35" ca="1" si="183">CK$5*W29</f>
        <v>79.697681810999995</v>
      </c>
      <c r="CL29" s="666">
        <f t="shared" ref="CL29:CL35" ca="1" si="184">CL$5*Y29</f>
        <v>333.15558074699999</v>
      </c>
      <c r="CM29" s="650">
        <f t="shared" ref="CM29:CM35" ca="1" si="185">CM$5*AA29</f>
        <v>922.23098569700005</v>
      </c>
      <c r="CN29" s="650">
        <f t="shared" ref="CN29:CN35" ca="1" si="186">CN$5*AC29</f>
        <v>697.16357453699993</v>
      </c>
      <c r="CO29" s="650">
        <f t="shared" ref="CO29:CO35" ca="1" si="187">CO$5*AE29</f>
        <v>169.87742534400002</v>
      </c>
      <c r="CP29" s="650">
        <f t="shared" ref="CP29:CP35" ca="1" si="188">CP$5*AG29</f>
        <v>0</v>
      </c>
      <c r="CQ29" s="650">
        <f t="shared" ref="CQ29:CQ35" ca="1" si="189">CQ$5*AI29</f>
        <v>451.01089497499999</v>
      </c>
      <c r="CR29" s="667">
        <f t="shared" ref="CR29:CR35" ca="1" si="190">CR$5*AK29</f>
        <v>353.13829446</v>
      </c>
      <c r="CS29" s="667">
        <f t="shared" ref="CS29:CS35" ca="1" si="191">CS$5*AM29</f>
        <v>490.22750686000001</v>
      </c>
      <c r="CT29" s="667">
        <f t="shared" ref="CT29:CT35" ca="1" si="192">CT$5*AO29</f>
        <v>547.62101875799999</v>
      </c>
      <c r="CU29" s="650">
        <f t="shared" ref="CU29:CU35" ca="1" si="193">CU$5*AQ29</f>
        <v>319.25913462100004</v>
      </c>
      <c r="CV29" s="650">
        <f t="shared" ref="CV29:CV35" ca="1" si="194">CV$5*AS29</f>
        <v>271.64092060799999</v>
      </c>
      <c r="CW29" s="650">
        <f t="shared" ref="CW29:CW35" ca="1" si="195">CW$5*AU29</f>
        <v>208.60079245699998</v>
      </c>
      <c r="CX29" s="667">
        <f t="shared" ref="CX29:CX35" ca="1" si="196">CX$5*AW29</f>
        <v>71.782684799999998</v>
      </c>
      <c r="CY29" s="673">
        <f t="shared" ref="CY29:CY35" ca="1" si="197">SUM(CC29:CX29)</f>
        <v>9132.2006710080004</v>
      </c>
      <c r="CZ29" s="674">
        <f ca="1">CY29/SUM($CY$29:$CY$35)</f>
        <v>0.92403123260740971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0</v>
      </c>
      <c r="BC30" s="665">
        <f t="shared" si="153"/>
        <v>0.24902802000000002</v>
      </c>
      <c r="BD30" s="648">
        <f t="shared" si="154"/>
        <v>0.52406827999999994</v>
      </c>
      <c r="BE30" s="648">
        <f t="shared" si="155"/>
        <v>0</v>
      </c>
      <c r="BF30" s="666">
        <f t="shared" si="156"/>
        <v>0.48739916799999999</v>
      </c>
      <c r="BG30" s="666">
        <f t="shared" si="157"/>
        <v>0.25487423999999997</v>
      </c>
      <c r="BH30" s="666">
        <f t="shared" si="158"/>
        <v>0</v>
      </c>
      <c r="BI30" s="666">
        <f t="shared" si="159"/>
        <v>0.30863490999999998</v>
      </c>
      <c r="BJ30" s="666">
        <f t="shared" si="160"/>
        <v>0.19651913399999998</v>
      </c>
      <c r="BK30" s="650">
        <f t="shared" si="161"/>
        <v>0.27844060199999998</v>
      </c>
      <c r="BL30" s="650">
        <f t="shared" si="162"/>
        <v>3.8104641000000002E-2</v>
      </c>
      <c r="BM30" s="650">
        <f t="shared" si="163"/>
        <v>0.19086772500000002</v>
      </c>
      <c r="BN30" s="650">
        <f t="shared" si="164"/>
        <v>0</v>
      </c>
      <c r="BO30" s="650">
        <f t="shared" si="165"/>
        <v>5.0789484000000003E-2</v>
      </c>
      <c r="BP30" s="667">
        <f t="shared" si="166"/>
        <v>0.34763145000000001</v>
      </c>
      <c r="BQ30" s="667">
        <f t="shared" si="167"/>
        <v>1.4173431E-2</v>
      </c>
      <c r="BR30" s="667">
        <f t="shared" si="168"/>
        <v>0.10594413499999999</v>
      </c>
      <c r="BS30" s="650">
        <f t="shared" si="169"/>
        <v>0</v>
      </c>
      <c r="BT30" s="650">
        <f t="shared" si="170"/>
        <v>5.4196515000000001E-2</v>
      </c>
      <c r="BU30" s="650">
        <f t="shared" si="171"/>
        <v>5.4015179999999996E-2</v>
      </c>
      <c r="BV30" s="667">
        <f t="shared" si="172"/>
        <v>0</v>
      </c>
      <c r="BW30" s="652">
        <f t="shared" si="173"/>
        <v>3.1546869150000001</v>
      </c>
      <c r="BX30" s="606">
        <f>BW30/SUM($BW$29:$BW$35)</f>
        <v>1.3836346119877512E-2</v>
      </c>
      <c r="BY30" s="645">
        <f t="shared" ca="1" si="174"/>
        <v>98.51838354008369</v>
      </c>
      <c r="BZ30" s="608"/>
      <c r="CB30" s="616" t="str">
        <f t="shared" si="126"/>
        <v>Rest of Europe</v>
      </c>
      <c r="CC30" s="665">
        <f t="shared" ca="1" si="175"/>
        <v>0</v>
      </c>
      <c r="CD30" s="665">
        <f t="shared" ca="1" si="176"/>
        <v>4.1761463999999998E-2</v>
      </c>
      <c r="CE30" s="665">
        <f t="shared" ca="1" si="177"/>
        <v>5.6354118600000005</v>
      </c>
      <c r="CF30" s="648">
        <f t="shared" ca="1" si="178"/>
        <v>18.008070379999999</v>
      </c>
      <c r="CG30" s="648">
        <f t="shared" ca="1" si="179"/>
        <v>6.3049814999999995E-2</v>
      </c>
      <c r="CH30" s="666">
        <f t="shared" ca="1" si="180"/>
        <v>20.577383623999999</v>
      </c>
      <c r="CI30" s="666">
        <f t="shared" ca="1" si="181"/>
        <v>8.7931612799999996</v>
      </c>
      <c r="CJ30" s="666">
        <f t="shared" ca="1" si="182"/>
        <v>0</v>
      </c>
      <c r="CK30" s="666">
        <f t="shared" ca="1" si="183"/>
        <v>3.0554856089999998</v>
      </c>
      <c r="CL30" s="666">
        <f t="shared" ca="1" si="184"/>
        <v>5.0954604029999997</v>
      </c>
      <c r="CM30" s="650">
        <f t="shared" ca="1" si="185"/>
        <v>12.238730096999999</v>
      </c>
      <c r="CN30" s="650">
        <f t="shared" ca="1" si="186"/>
        <v>9.4880556089999999</v>
      </c>
      <c r="CO30" s="650">
        <f t="shared" ca="1" si="187"/>
        <v>2.4431068800000002</v>
      </c>
      <c r="CP30" s="650">
        <f t="shared" ca="1" si="188"/>
        <v>0</v>
      </c>
      <c r="CQ30" s="650">
        <f t="shared" ca="1" si="189"/>
        <v>6.0312512250000001</v>
      </c>
      <c r="CR30" s="667">
        <f t="shared" ca="1" si="190"/>
        <v>9.7336805999999996</v>
      </c>
      <c r="CS30" s="667">
        <f t="shared" ca="1" si="191"/>
        <v>7.5544387230000005</v>
      </c>
      <c r="CT30" s="667">
        <f t="shared" ca="1" si="192"/>
        <v>12.586163238000001</v>
      </c>
      <c r="CU30" s="650">
        <f t="shared" ca="1" si="193"/>
        <v>6.7587247770000003</v>
      </c>
      <c r="CV30" s="650">
        <f t="shared" ca="1" si="194"/>
        <v>5.2028654400000001</v>
      </c>
      <c r="CW30" s="650">
        <f t="shared" ca="1" si="195"/>
        <v>4.3032093399999995</v>
      </c>
      <c r="CX30" s="667">
        <f t="shared" ca="1" si="196"/>
        <v>1.1910984</v>
      </c>
      <c r="CY30" s="652">
        <f t="shared" ca="1" si="197"/>
        <v>138.80110876399999</v>
      </c>
      <c r="CZ30" s="606">
        <f ca="1">CY30/SUM($CY$29:$CY$35)</f>
        <v>1.4044430717083362E-2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0</v>
      </c>
      <c r="BC31" s="665">
        <f t="shared" si="153"/>
        <v>0.15646043700000001</v>
      </c>
      <c r="BD31" s="648">
        <f t="shared" si="154"/>
        <v>0.21801155999999999</v>
      </c>
      <c r="BE31" s="648">
        <f t="shared" si="155"/>
        <v>0</v>
      </c>
      <c r="BF31" s="666">
        <f t="shared" si="156"/>
        <v>3.5246592E-2</v>
      </c>
      <c r="BG31" s="666">
        <f t="shared" si="157"/>
        <v>3.4074864000000003E-2</v>
      </c>
      <c r="BH31" s="666">
        <f t="shared" si="158"/>
        <v>0</v>
      </c>
      <c r="BI31" s="666">
        <f t="shared" si="159"/>
        <v>2.154499E-2</v>
      </c>
      <c r="BJ31" s="666">
        <f t="shared" si="160"/>
        <v>6.0465622000000004E-2</v>
      </c>
      <c r="BK31" s="650">
        <f t="shared" si="161"/>
        <v>2.3393391999999999E-2</v>
      </c>
      <c r="BL31" s="650">
        <f t="shared" si="162"/>
        <v>2.1482160000000001E-3</v>
      </c>
      <c r="BM31" s="650">
        <f t="shared" si="163"/>
        <v>1.8001200000000002E-2</v>
      </c>
      <c r="BN31" s="650">
        <f t="shared" si="164"/>
        <v>0</v>
      </c>
      <c r="BO31" s="650">
        <f t="shared" si="165"/>
        <v>7.522244E-3</v>
      </c>
      <c r="BP31" s="667">
        <f t="shared" si="166"/>
        <v>8.0574210000000007E-2</v>
      </c>
      <c r="BQ31" s="667">
        <f t="shared" si="167"/>
        <v>1.0697479999999999E-3</v>
      </c>
      <c r="BR31" s="667">
        <f t="shared" si="168"/>
        <v>5.4940850000000001E-3</v>
      </c>
      <c r="BS31" s="650">
        <f t="shared" si="169"/>
        <v>0</v>
      </c>
      <c r="BT31" s="650">
        <f t="shared" si="170"/>
        <v>4.6861409999999996E-3</v>
      </c>
      <c r="BU31" s="650">
        <f t="shared" si="171"/>
        <v>3.3686850000000002E-3</v>
      </c>
      <c r="BV31" s="667">
        <f t="shared" si="172"/>
        <v>0</v>
      </c>
      <c r="BW31" s="652">
        <f t="shared" si="173"/>
        <v>0.67206198600000011</v>
      </c>
      <c r="BX31" s="606">
        <f t="shared" ref="BX31:BX34" si="198">BW31/SUM($BW$29:$BW$35)</f>
        <v>2.947640289783963E-3</v>
      </c>
      <c r="BY31" s="645">
        <f t="shared" ca="1" si="174"/>
        <v>127.48865026519837</v>
      </c>
      <c r="BZ31" s="608"/>
      <c r="CB31" s="616" t="str">
        <f t="shared" si="126"/>
        <v>Australia and New Zealand</v>
      </c>
      <c r="CC31" s="665">
        <f t="shared" ca="1" si="175"/>
        <v>0</v>
      </c>
      <c r="CD31" s="665">
        <f t="shared" ca="1" si="176"/>
        <v>2.9660739000000002E-2</v>
      </c>
      <c r="CE31" s="665">
        <f t="shared" ca="1" si="177"/>
        <v>3.540641741</v>
      </c>
      <c r="CF31" s="648">
        <f t="shared" ca="1" si="178"/>
        <v>7.4913282599999995</v>
      </c>
      <c r="CG31" s="648">
        <f t="shared" ca="1" si="179"/>
        <v>2.9591554999999999E-2</v>
      </c>
      <c r="CH31" s="666">
        <f t="shared" ca="1" si="180"/>
        <v>1.488067056</v>
      </c>
      <c r="CI31" s="666">
        <f t="shared" ca="1" si="181"/>
        <v>1.1755828080000001</v>
      </c>
      <c r="CJ31" s="666">
        <f t="shared" ca="1" si="182"/>
        <v>0</v>
      </c>
      <c r="CK31" s="666">
        <f t="shared" ca="1" si="183"/>
        <v>0.213295401</v>
      </c>
      <c r="CL31" s="666">
        <f t="shared" ca="1" si="184"/>
        <v>1.5677871990000001</v>
      </c>
      <c r="CM31" s="650">
        <f t="shared" ca="1" si="185"/>
        <v>1.028245912</v>
      </c>
      <c r="CN31" s="650">
        <f t="shared" ca="1" si="186"/>
        <v>0.534905784</v>
      </c>
      <c r="CO31" s="650">
        <f t="shared" ca="1" si="187"/>
        <v>0.23041536000000001</v>
      </c>
      <c r="CP31" s="650">
        <f t="shared" ca="1" si="188"/>
        <v>0</v>
      </c>
      <c r="CQ31" s="650">
        <f t="shared" ca="1" si="189"/>
        <v>0.893266475</v>
      </c>
      <c r="CR31" s="667">
        <f t="shared" ca="1" si="190"/>
        <v>2.2560778800000003</v>
      </c>
      <c r="CS31" s="667">
        <f t="shared" ca="1" si="191"/>
        <v>0.57017568399999996</v>
      </c>
      <c r="CT31" s="667">
        <f t="shared" ca="1" si="192"/>
        <v>0.65269729799999998</v>
      </c>
      <c r="CU31" s="650">
        <f t="shared" ca="1" si="193"/>
        <v>0.26125374800000001</v>
      </c>
      <c r="CV31" s="650">
        <f t="shared" ca="1" si="194"/>
        <v>0.44986953600000001</v>
      </c>
      <c r="CW31" s="650">
        <f t="shared" ca="1" si="195"/>
        <v>0.26837190500000002</v>
      </c>
      <c r="CX31" s="667">
        <f t="shared" ca="1" si="196"/>
        <v>0.16905776</v>
      </c>
      <c r="CY31" s="652">
        <f t="shared" ca="1" si="197"/>
        <v>22.850292100999997</v>
      </c>
      <c r="CZ31" s="606">
        <f t="shared" ref="CZ31:CZ35" ca="1" si="199">CY31/SUM($CY$29:$CY$35)</f>
        <v>2.3120805527804731E-3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0</v>
      </c>
      <c r="BC32" s="665">
        <f t="shared" si="153"/>
        <v>9.6789086999999996E-2</v>
      </c>
      <c r="BD32" s="648">
        <f t="shared" si="154"/>
        <v>0.18322577000000001</v>
      </c>
      <c r="BE32" s="648">
        <f t="shared" si="155"/>
        <v>0</v>
      </c>
      <c r="BF32" s="666">
        <f t="shared" si="156"/>
        <v>8.8068608000000007E-2</v>
      </c>
      <c r="BG32" s="666">
        <f t="shared" si="157"/>
        <v>3.4639200000000002E-2</v>
      </c>
      <c r="BH32" s="666">
        <f t="shared" si="158"/>
        <v>0</v>
      </c>
      <c r="BI32" s="666">
        <f t="shared" si="159"/>
        <v>4.5422290000000004E-2</v>
      </c>
      <c r="BJ32" s="666">
        <f t="shared" si="160"/>
        <v>3.8777508000000002E-2</v>
      </c>
      <c r="BK32" s="650">
        <f t="shared" si="161"/>
        <v>6.444950599999999E-2</v>
      </c>
      <c r="BL32" s="650">
        <f t="shared" si="162"/>
        <v>1.1608887E-2</v>
      </c>
      <c r="BM32" s="650">
        <f t="shared" si="163"/>
        <v>4.7488845000000002E-2</v>
      </c>
      <c r="BN32" s="650">
        <f t="shared" si="164"/>
        <v>0</v>
      </c>
      <c r="BO32" s="650">
        <f t="shared" si="165"/>
        <v>1.2676132E-2</v>
      </c>
      <c r="BP32" s="667">
        <f t="shared" si="166"/>
        <v>0.16476072</v>
      </c>
      <c r="BQ32" s="667">
        <f t="shared" si="167"/>
        <v>1.89649E-3</v>
      </c>
      <c r="BR32" s="667">
        <f t="shared" si="168"/>
        <v>1.7756334999999998E-2</v>
      </c>
      <c r="BS32" s="650">
        <f t="shared" si="169"/>
        <v>0</v>
      </c>
      <c r="BT32" s="650">
        <f t="shared" si="170"/>
        <v>4.0907729999999998E-3</v>
      </c>
      <c r="BU32" s="650">
        <f t="shared" si="171"/>
        <v>4.0770839999999999E-3</v>
      </c>
      <c r="BV32" s="667">
        <f t="shared" si="172"/>
        <v>0</v>
      </c>
      <c r="BW32" s="652">
        <f t="shared" si="173"/>
        <v>0.81572723499999988</v>
      </c>
      <c r="BX32" s="606">
        <f t="shared" si="198"/>
        <v>3.5777510310783596E-3</v>
      </c>
      <c r="BY32" s="645">
        <f t="shared" ca="1" si="174"/>
        <v>111.17980726171808</v>
      </c>
      <c r="BZ32" s="608"/>
      <c r="CB32" s="616" t="str">
        <f t="shared" si="126"/>
        <v>North America</v>
      </c>
      <c r="CC32" s="665">
        <f t="shared" ca="1" si="175"/>
        <v>0</v>
      </c>
      <c r="CD32" s="665">
        <f t="shared" ca="1" si="176"/>
        <v>7.3803903000000004E-2</v>
      </c>
      <c r="CE32" s="665">
        <f t="shared" ca="1" si="177"/>
        <v>2.1903011910000001</v>
      </c>
      <c r="CF32" s="648">
        <f t="shared" ca="1" si="178"/>
        <v>6.2960165449999996</v>
      </c>
      <c r="CG32" s="648">
        <f t="shared" ca="1" si="179"/>
        <v>1.8857119999999998E-2</v>
      </c>
      <c r="CH32" s="666">
        <f t="shared" ca="1" si="180"/>
        <v>3.7181465440000001</v>
      </c>
      <c r="CI32" s="666">
        <f t="shared" ca="1" si="181"/>
        <v>1.1950524</v>
      </c>
      <c r="CJ32" s="666">
        <f t="shared" ca="1" si="182"/>
        <v>0</v>
      </c>
      <c r="CK32" s="666">
        <f t="shared" ca="1" si="183"/>
        <v>0.44968067100000003</v>
      </c>
      <c r="CL32" s="666">
        <f t="shared" ca="1" si="184"/>
        <v>1.0054453859999999</v>
      </c>
      <c r="CM32" s="650">
        <f t="shared" ca="1" si="185"/>
        <v>2.8328487409999998</v>
      </c>
      <c r="CN32" s="650">
        <f t="shared" ca="1" si="186"/>
        <v>2.8906128629999999</v>
      </c>
      <c r="CO32" s="650">
        <f t="shared" ca="1" si="187"/>
        <v>0.60785721599999998</v>
      </c>
      <c r="CP32" s="650">
        <f t="shared" ca="1" si="188"/>
        <v>0</v>
      </c>
      <c r="CQ32" s="650">
        <f t="shared" ca="1" si="189"/>
        <v>1.5052906749999999</v>
      </c>
      <c r="CR32" s="667">
        <f t="shared" ca="1" si="190"/>
        <v>4.6133001599999997</v>
      </c>
      <c r="CS32" s="667">
        <f t="shared" ca="1" si="191"/>
        <v>1.0108291700000001</v>
      </c>
      <c r="CT32" s="667">
        <f t="shared" ca="1" si="192"/>
        <v>2.1094525979999998</v>
      </c>
      <c r="CU32" s="650">
        <f t="shared" ca="1" si="193"/>
        <v>0.31674681500000001</v>
      </c>
      <c r="CV32" s="650">
        <f t="shared" ca="1" si="194"/>
        <v>0.39271420800000001</v>
      </c>
      <c r="CW32" s="650">
        <f t="shared" ca="1" si="195"/>
        <v>0.32480769199999998</v>
      </c>
      <c r="CX32" s="667">
        <f t="shared" ca="1" si="196"/>
        <v>0.25159527999999998</v>
      </c>
      <c r="CY32" s="652">
        <f t="shared" ca="1" si="197"/>
        <v>31.803359178000004</v>
      </c>
      <c r="CZ32" s="606">
        <f t="shared" ca="1" si="199"/>
        <v>3.2179863584907171E-3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0</v>
      </c>
      <c r="BC33" s="665">
        <f t="shared" si="153"/>
        <v>0.50917715100000005</v>
      </c>
      <c r="BD33" s="648">
        <f t="shared" si="154"/>
        <v>1.0741285059999999</v>
      </c>
      <c r="BE33" s="648">
        <f t="shared" si="155"/>
        <v>0</v>
      </c>
      <c r="BF33" s="666">
        <f t="shared" si="156"/>
        <v>0.29000870400000001</v>
      </c>
      <c r="BG33" s="666">
        <f t="shared" si="157"/>
        <v>0.22370108799999999</v>
      </c>
      <c r="BH33" s="666">
        <f t="shared" si="158"/>
        <v>0</v>
      </c>
      <c r="BI33" s="666">
        <f t="shared" si="159"/>
        <v>0.24194806999999999</v>
      </c>
      <c r="BJ33" s="666">
        <f t="shared" si="160"/>
        <v>0.179354448</v>
      </c>
      <c r="BK33" s="650">
        <f t="shared" si="161"/>
        <v>0.27006568600000003</v>
      </c>
      <c r="BL33" s="650">
        <f t="shared" si="162"/>
        <v>5.6118365999999996E-2</v>
      </c>
      <c r="BM33" s="650">
        <f t="shared" si="163"/>
        <v>0.46640793000000003</v>
      </c>
      <c r="BN33" s="650">
        <f t="shared" si="164"/>
        <v>0</v>
      </c>
      <c r="BO33" s="650">
        <f t="shared" si="165"/>
        <v>3.8190788000000003E-2</v>
      </c>
      <c r="BP33" s="667">
        <f t="shared" si="166"/>
        <v>0.47799562500000004</v>
      </c>
      <c r="BQ33" s="667">
        <f t="shared" si="167"/>
        <v>1.9233191E-2</v>
      </c>
      <c r="BR33" s="667">
        <f t="shared" si="168"/>
        <v>5.8793459999999999E-2</v>
      </c>
      <c r="BS33" s="650">
        <f t="shared" si="169"/>
        <v>0</v>
      </c>
      <c r="BT33" s="650">
        <f t="shared" si="170"/>
        <v>3.1176179999999998E-2</v>
      </c>
      <c r="BU33" s="650">
        <f t="shared" si="171"/>
        <v>4.4867858999999996E-2</v>
      </c>
      <c r="BV33" s="667">
        <f t="shared" si="172"/>
        <v>0</v>
      </c>
      <c r="BW33" s="652">
        <f t="shared" si="173"/>
        <v>3.9811670520000004</v>
      </c>
      <c r="BX33" s="606">
        <f t="shared" si="198"/>
        <v>1.7461259001838033E-2</v>
      </c>
      <c r="BY33" s="645">
        <f t="shared" ca="1" si="174"/>
        <v>103.22733228761869</v>
      </c>
      <c r="BZ33" s="608"/>
      <c r="CB33" s="616" t="str">
        <f t="shared" si="126"/>
        <v>Middle East and Asia</v>
      </c>
      <c r="CC33" s="665">
        <f t="shared" ca="1" si="175"/>
        <v>0</v>
      </c>
      <c r="CD33" s="665">
        <f t="shared" ca="1" si="176"/>
        <v>5.8037733000000001E-2</v>
      </c>
      <c r="CE33" s="665">
        <f t="shared" ca="1" si="177"/>
        <v>11.522490343000001</v>
      </c>
      <c r="CF33" s="648">
        <f t="shared" ca="1" si="178"/>
        <v>36.909277801000002</v>
      </c>
      <c r="CG33" s="648">
        <f t="shared" ca="1" si="179"/>
        <v>0.16343542999999999</v>
      </c>
      <c r="CH33" s="666">
        <f t="shared" ca="1" si="180"/>
        <v>12.243804972</v>
      </c>
      <c r="CI33" s="666">
        <f t="shared" ca="1" si="181"/>
        <v>7.7176875359999997</v>
      </c>
      <c r="CJ33" s="666">
        <f t="shared" ca="1" si="182"/>
        <v>0</v>
      </c>
      <c r="CK33" s="666">
        <f t="shared" ca="1" si="183"/>
        <v>2.3952858930000001</v>
      </c>
      <c r="CL33" s="666">
        <f t="shared" ca="1" si="184"/>
        <v>4.6504046160000003</v>
      </c>
      <c r="CM33" s="650">
        <f t="shared" ca="1" si="185"/>
        <v>11.870614471000001</v>
      </c>
      <c r="CN33" s="650">
        <f t="shared" ca="1" si="186"/>
        <v>13.973473133999999</v>
      </c>
      <c r="CO33" s="650">
        <f t="shared" ca="1" si="187"/>
        <v>5.970021504</v>
      </c>
      <c r="CP33" s="650">
        <f t="shared" ca="1" si="188"/>
        <v>0</v>
      </c>
      <c r="CQ33" s="650">
        <f t="shared" ca="1" si="189"/>
        <v>4.5351560750000006</v>
      </c>
      <c r="CR33" s="667">
        <f t="shared" ca="1" si="190"/>
        <v>13.383877500000001</v>
      </c>
      <c r="CS33" s="667">
        <f t="shared" ca="1" si="191"/>
        <v>10.251290803</v>
      </c>
      <c r="CT33" s="667">
        <f t="shared" ca="1" si="192"/>
        <v>6.9846630479999998</v>
      </c>
      <c r="CU33" s="650">
        <f t="shared" ca="1" si="193"/>
        <v>17.07946359</v>
      </c>
      <c r="CV33" s="650">
        <f t="shared" ca="1" si="194"/>
        <v>2.9929132799999998</v>
      </c>
      <c r="CW33" s="650">
        <f t="shared" ca="1" si="195"/>
        <v>3.5744727669999996</v>
      </c>
      <c r="CX33" s="667">
        <f t="shared" ca="1" si="196"/>
        <v>0.89798040000000001</v>
      </c>
      <c r="CY33" s="652">
        <f t="shared" ca="1" si="197"/>
        <v>167.17435089599996</v>
      </c>
      <c r="CZ33" s="606">
        <f t="shared" ca="1" si="199"/>
        <v>1.6915344623249916E-2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0</v>
      </c>
      <c r="BC34" s="665">
        <f t="shared" si="153"/>
        <v>0.122472999</v>
      </c>
      <c r="BD34" s="648">
        <f t="shared" si="154"/>
        <v>0.67854188400000004</v>
      </c>
      <c r="BE34" s="648">
        <f t="shared" si="155"/>
        <v>0</v>
      </c>
      <c r="BF34" s="666">
        <f t="shared" si="156"/>
        <v>0.19774729599999999</v>
      </c>
      <c r="BG34" s="666">
        <f t="shared" si="157"/>
        <v>0.172756992</v>
      </c>
      <c r="BH34" s="666">
        <f t="shared" si="158"/>
        <v>0</v>
      </c>
      <c r="BI34" s="666">
        <f t="shared" si="159"/>
        <v>0.10923147</v>
      </c>
      <c r="BJ34" s="666">
        <f t="shared" si="160"/>
        <v>0.12490685199999998</v>
      </c>
      <c r="BK34" s="650">
        <f t="shared" si="161"/>
        <v>7.8578785999999998E-2</v>
      </c>
      <c r="BL34" s="650">
        <f t="shared" si="162"/>
        <v>1.4980902000000001E-2</v>
      </c>
      <c r="BM34" s="650">
        <f t="shared" si="163"/>
        <v>0.20108316000000001</v>
      </c>
      <c r="BN34" s="650">
        <f t="shared" si="164"/>
        <v>0</v>
      </c>
      <c r="BO34" s="650">
        <f t="shared" si="165"/>
        <v>2.0409248000000001E-2</v>
      </c>
      <c r="BP34" s="667">
        <f t="shared" si="166"/>
        <v>0.24737154000000003</v>
      </c>
      <c r="BQ34" s="667">
        <f t="shared" si="167"/>
        <v>1.2577092E-2</v>
      </c>
      <c r="BR34" s="667">
        <f t="shared" si="168"/>
        <v>6.2443169999999999E-2</v>
      </c>
      <c r="BS34" s="650">
        <f t="shared" si="169"/>
        <v>0</v>
      </c>
      <c r="BT34" s="650">
        <f t="shared" si="170"/>
        <v>8.8107810000000002E-3</v>
      </c>
      <c r="BU34" s="650">
        <f t="shared" si="171"/>
        <v>5.2211868000000008E-2</v>
      </c>
      <c r="BV34" s="667">
        <f t="shared" si="172"/>
        <v>0</v>
      </c>
      <c r="BW34" s="652">
        <f t="shared" si="173"/>
        <v>2.1041240400000003</v>
      </c>
      <c r="BX34" s="606">
        <f t="shared" si="198"/>
        <v>9.2286142114977512E-3</v>
      </c>
      <c r="BY34" s="645">
        <f t="shared" ca="1" si="174"/>
        <v>102.2069374818599</v>
      </c>
      <c r="BZ34" s="608"/>
      <c r="CB34" s="616" t="str">
        <f t="shared" si="126"/>
        <v>Africa</v>
      </c>
      <c r="CC34" s="665">
        <f t="shared" ca="1" si="175"/>
        <v>0</v>
      </c>
      <c r="CD34" s="665">
        <f t="shared" ca="1" si="176"/>
        <v>5.2219503E-2</v>
      </c>
      <c r="CE34" s="665">
        <f t="shared" ca="1" si="177"/>
        <v>2.771518607</v>
      </c>
      <c r="CF34" s="648">
        <f t="shared" ca="1" si="178"/>
        <v>23.316103013999999</v>
      </c>
      <c r="CG34" s="648">
        <f t="shared" ca="1" si="179"/>
        <v>8.0975384999999997E-2</v>
      </c>
      <c r="CH34" s="666">
        <f t="shared" ca="1" si="180"/>
        <v>8.3486436529999999</v>
      </c>
      <c r="CI34" s="666">
        <f t="shared" ca="1" si="181"/>
        <v>5.9601162240000001</v>
      </c>
      <c r="CJ34" s="666">
        <f t="shared" ca="1" si="182"/>
        <v>0</v>
      </c>
      <c r="CK34" s="666">
        <f t="shared" ca="1" si="183"/>
        <v>1.081391553</v>
      </c>
      <c r="CL34" s="666">
        <f t="shared" ca="1" si="184"/>
        <v>3.2386562339999996</v>
      </c>
      <c r="CM34" s="650">
        <f t="shared" ca="1" si="185"/>
        <v>3.453894821</v>
      </c>
      <c r="CN34" s="650">
        <f t="shared" ca="1" si="186"/>
        <v>3.7302445980000001</v>
      </c>
      <c r="CO34" s="650">
        <f t="shared" ca="1" si="187"/>
        <v>2.5738644480000001</v>
      </c>
      <c r="CP34" s="650">
        <f t="shared" ca="1" si="188"/>
        <v>0</v>
      </c>
      <c r="CQ34" s="650">
        <f t="shared" ca="1" si="189"/>
        <v>2.4235982000000003</v>
      </c>
      <c r="CR34" s="667">
        <f t="shared" ca="1" si="190"/>
        <v>6.9264031200000007</v>
      </c>
      <c r="CS34" s="667">
        <f t="shared" ca="1" si="191"/>
        <v>6.7035900359999996</v>
      </c>
      <c r="CT34" s="667">
        <f t="shared" ca="1" si="192"/>
        <v>7.4182485959999998</v>
      </c>
      <c r="CU34" s="650">
        <f t="shared" ca="1" si="193"/>
        <v>5.1694134590000003</v>
      </c>
      <c r="CV34" s="650">
        <f t="shared" ca="1" si="194"/>
        <v>0.84583497600000002</v>
      </c>
      <c r="CW34" s="650">
        <f t="shared" ca="1" si="195"/>
        <v>4.1595454840000006</v>
      </c>
      <c r="CX34" s="667">
        <f t="shared" ca="1" si="196"/>
        <v>0.98272776000000006</v>
      </c>
      <c r="CY34" s="652">
        <f t="shared" ca="1" si="197"/>
        <v>89.236989671000018</v>
      </c>
      <c r="CZ34" s="606">
        <f t="shared" ca="1" si="199"/>
        <v>9.0293422725200856E-3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v>
      </c>
      <c r="BC35" s="665">
        <f t="shared" si="153"/>
        <v>0.67894721099999999</v>
      </c>
      <c r="BD35" s="648">
        <f t="shared" si="154"/>
        <v>1.5553503880000001</v>
      </c>
      <c r="BE35" s="648">
        <f t="shared" si="155"/>
        <v>0</v>
      </c>
      <c r="BF35" s="666">
        <f t="shared" si="156"/>
        <v>0.70453180800000004</v>
      </c>
      <c r="BG35" s="666">
        <f t="shared" si="157"/>
        <v>0.28360241600000002</v>
      </c>
      <c r="BH35" s="666">
        <f t="shared" si="158"/>
        <v>0</v>
      </c>
      <c r="BI35" s="666">
        <f t="shared" si="159"/>
        <v>1.22294737</v>
      </c>
      <c r="BJ35" s="666">
        <f t="shared" si="160"/>
        <v>0.55100085600000004</v>
      </c>
      <c r="BK35" s="650">
        <f t="shared" si="161"/>
        <v>0.30360184800000001</v>
      </c>
      <c r="BL35" s="650">
        <f t="shared" si="162"/>
        <v>7.7185274999999998E-2</v>
      </c>
      <c r="BM35" s="650">
        <f t="shared" si="163"/>
        <v>0.80447727000000002</v>
      </c>
      <c r="BN35" s="650">
        <f t="shared" si="164"/>
        <v>0</v>
      </c>
      <c r="BO35" s="650">
        <f t="shared" si="165"/>
        <v>7.2425615999999998E-2</v>
      </c>
      <c r="BP35" s="667">
        <f t="shared" si="166"/>
        <v>1.069584495</v>
      </c>
      <c r="BQ35" s="667">
        <f t="shared" si="167"/>
        <v>3.1298627000000002E-2</v>
      </c>
      <c r="BR35" s="667">
        <f t="shared" si="168"/>
        <v>0.13996428</v>
      </c>
      <c r="BS35" s="650">
        <f t="shared" si="169"/>
        <v>0</v>
      </c>
      <c r="BT35" s="650">
        <f t="shared" si="170"/>
        <v>6.7446687000000005E-2</v>
      </c>
      <c r="BU35" s="650">
        <f t="shared" si="171"/>
        <v>0.22303933199999998</v>
      </c>
      <c r="BV35" s="667">
        <f t="shared" si="172"/>
        <v>0</v>
      </c>
      <c r="BW35" s="652">
        <f t="shared" si="173"/>
        <v>7.7854034790000002</v>
      </c>
      <c r="BX35" s="606">
        <f>BW35/SUM($BW$29:$BW$35)</f>
        <v>3.4146506490436483E-2</v>
      </c>
      <c r="BY35" s="645">
        <f t="shared" ca="1" si="174"/>
        <v>112.14113059591267</v>
      </c>
      <c r="BZ35" s="608"/>
      <c r="CB35" s="616" t="str">
        <f t="shared" si="126"/>
        <v>Other</v>
      </c>
      <c r="CC35" s="665">
        <f t="shared" ca="1" si="175"/>
        <v>0</v>
      </c>
      <c r="CD35" s="665">
        <f t="shared" ca="1" si="176"/>
        <v>0.14988159300000001</v>
      </c>
      <c r="CE35" s="665">
        <f t="shared" ca="1" si="177"/>
        <v>15.364323923000001</v>
      </c>
      <c r="CF35" s="648">
        <f t="shared" ca="1" si="178"/>
        <v>53.445057298000002</v>
      </c>
      <c r="CG35" s="648">
        <f t="shared" ca="1" si="179"/>
        <v>0.20762855</v>
      </c>
      <c r="CH35" s="666">
        <f t="shared" ca="1" si="180"/>
        <v>29.744452269</v>
      </c>
      <c r="CI35" s="666">
        <f t="shared" ca="1" si="181"/>
        <v>9.784283352000001</v>
      </c>
      <c r="CJ35" s="666">
        <f t="shared" ca="1" si="182"/>
        <v>0</v>
      </c>
      <c r="CK35" s="666">
        <f t="shared" ca="1" si="183"/>
        <v>12.107178963000001</v>
      </c>
      <c r="CL35" s="666">
        <f t="shared" ca="1" si="184"/>
        <v>14.286665052</v>
      </c>
      <c r="CM35" s="650">
        <f t="shared" ca="1" si="185"/>
        <v>13.344681228000001</v>
      </c>
      <c r="CN35" s="650">
        <f t="shared" ca="1" si="186"/>
        <v>19.219133475</v>
      </c>
      <c r="CO35" s="650">
        <f t="shared" ca="1" si="187"/>
        <v>10.297309056</v>
      </c>
      <c r="CP35" s="650">
        <f t="shared" ca="1" si="188"/>
        <v>0</v>
      </c>
      <c r="CQ35" s="650">
        <f t="shared" ca="1" si="189"/>
        <v>8.6005418999999996</v>
      </c>
      <c r="CR35" s="667">
        <f t="shared" ca="1" si="190"/>
        <v>29.948365859999996</v>
      </c>
      <c r="CS35" s="667">
        <f t="shared" ca="1" si="191"/>
        <v>16.682168191000002</v>
      </c>
      <c r="CT35" s="667">
        <f t="shared" ca="1" si="192"/>
        <v>16.627756464000001</v>
      </c>
      <c r="CU35" s="650">
        <f t="shared" ca="1" si="193"/>
        <v>22.155262618999998</v>
      </c>
      <c r="CV35" s="650">
        <f t="shared" ca="1" si="194"/>
        <v>6.4748819519999996</v>
      </c>
      <c r="CW35" s="650">
        <f t="shared" ca="1" si="195"/>
        <v>17.768800115999998</v>
      </c>
      <c r="CX35" s="667">
        <f t="shared" ca="1" si="196"/>
        <v>4.7248556000000006</v>
      </c>
      <c r="CY35" s="652">
        <f t="shared" ca="1" si="197"/>
        <v>300.933227461</v>
      </c>
      <c r="CZ35" s="606">
        <f t="shared" ca="1" si="199"/>
        <v>3.0449582868465441E-2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0</v>
      </c>
      <c r="BC37" s="665">
        <f t="shared" ref="BC37:BC44" si="202">BC$5*K37</f>
        <v>11.652272036999999</v>
      </c>
      <c r="BD37" s="648">
        <f t="shared" ref="BD37:BD44" si="203">BD$5*M37</f>
        <v>23.453909963999998</v>
      </c>
      <c r="BE37" s="648">
        <f t="shared" ref="BE37:BE44" si="204">BE$5*O37</f>
        <v>0</v>
      </c>
      <c r="BF37" s="666">
        <f t="shared" ref="BF37:BF44" si="205">BF$5*Q37</f>
        <v>13.394588991999999</v>
      </c>
      <c r="BG37" s="666">
        <f t="shared" ref="BG37:BG44" si="206">BG$5*S37</f>
        <v>6.4095968320000001</v>
      </c>
      <c r="BH37" s="666">
        <f t="shared" ref="BH37:BH44" si="207">BH$5*U37</f>
        <v>0</v>
      </c>
      <c r="BI37" s="666">
        <f t="shared" ref="BI37:BI44" si="208">BI$5*W37</f>
        <v>3.9410168400000001</v>
      </c>
      <c r="BJ37" s="666">
        <f t="shared" ref="BJ37:BJ44" si="209">BJ$5*Y37</f>
        <v>5.1608890619999999</v>
      </c>
      <c r="BK37" s="650">
        <f t="shared" ref="BK37:BK44" si="210">BK$5*AA37</f>
        <v>9.0333664079999991</v>
      </c>
      <c r="BL37" s="650">
        <f t="shared" ref="BL37:BL44" si="211">BL$5*AC37</f>
        <v>1.2010780409999999</v>
      </c>
      <c r="BM37" s="650">
        <f t="shared" ref="BM37:BM44" si="212">BM$5*AE37</f>
        <v>4.7867425050000003</v>
      </c>
      <c r="BN37" s="650">
        <f t="shared" ref="BN37:BN44" si="213">BN$5*AG37</f>
        <v>0</v>
      </c>
      <c r="BO37" s="650">
        <f t="shared" ref="BO37:BO44" si="214">BO$5*AI37</f>
        <v>1.6216083720000001</v>
      </c>
      <c r="BP37" s="667">
        <f t="shared" ref="BP37:BP44" si="215">BP$5*AK37</f>
        <v>5.0200658100000002</v>
      </c>
      <c r="BQ37" s="667">
        <f t="shared" ref="BQ37:BQ44" si="216">BQ$5*AM37</f>
        <v>0.31372813599999999</v>
      </c>
      <c r="BR37" s="667">
        <f t="shared" ref="BR37:BR44" si="217">BR$5*AO37</f>
        <v>1.50769913</v>
      </c>
      <c r="BS37" s="650">
        <f t="shared" ref="BS37:BS44" si="218">BS$5*AQ37</f>
        <v>0</v>
      </c>
      <c r="BT37" s="650">
        <f t="shared" ref="BT37:BT44" si="219">BT$5*AS37</f>
        <v>1.179907509</v>
      </c>
      <c r="BU37" s="650">
        <f t="shared" ref="BU37:BU44" si="220">BU$5*AU37</f>
        <v>1.1781075300000001</v>
      </c>
      <c r="BV37" s="667">
        <f t="shared" ref="BV37:BV44" si="221">BV$5*AW37</f>
        <v>0</v>
      </c>
      <c r="BW37" s="652">
        <f t="shared" ref="BW37:BW44" si="222">SUM(BA37:BV37)</f>
        <v>89.854577168000006</v>
      </c>
      <c r="BX37" s="606">
        <f>BW37/SUM($BW$37:$BW$44)</f>
        <v>0.39409902253011481</v>
      </c>
      <c r="BY37" s="645">
        <f t="shared" ref="BY37:BY44" ca="1" si="223">IF(CZ37&gt;0,BX37/CZ37*100,"")</f>
        <v>101.29984949068253</v>
      </c>
      <c r="BZ37" s="608"/>
      <c r="CB37" s="616" t="str">
        <f t="shared" si="126"/>
        <v>Christian</v>
      </c>
      <c r="CC37" s="665">
        <f t="shared" ref="CC37:CC44" ca="1" si="224">CC$5*G37</f>
        <v>0</v>
      </c>
      <c r="CD37" s="665">
        <f t="shared" ref="CD37:CD44" ca="1" si="225">CD$5*I37</f>
        <v>1.2243960119999999</v>
      </c>
      <c r="CE37" s="665">
        <f t="shared" ref="CE37:CE44" ca="1" si="226">CE$5*K37</f>
        <v>263.68660054100002</v>
      </c>
      <c r="CF37" s="648">
        <f t="shared" ref="CF37:CF44" ca="1" si="227">CF$5*M37</f>
        <v>805.92487169399999</v>
      </c>
      <c r="CG37" s="648">
        <f t="shared" ref="CG37:CG44" ca="1" si="228">CG$5*O37</f>
        <v>1.6830794399999998</v>
      </c>
      <c r="CH37" s="666">
        <f t="shared" ref="CH37:CH44" ca="1" si="229">CH$5*Q37</f>
        <v>565.50280400600002</v>
      </c>
      <c r="CI37" s="666">
        <f t="shared" ref="CI37:CI44" ca="1" si="230">CI$5*S37</f>
        <v>221.131090704</v>
      </c>
      <c r="CJ37" s="666">
        <f t="shared" ref="CJ37:CJ44" ca="1" si="231">CJ$5*U37</f>
        <v>0</v>
      </c>
      <c r="CK37" s="666">
        <f t="shared" ref="CK37:CK44" ca="1" si="232">CK$5*W37</f>
        <v>39.016066715999997</v>
      </c>
      <c r="CL37" s="666">
        <f t="shared" ref="CL37:CL44" ca="1" si="233">CL$5*Y37</f>
        <v>133.81448067900001</v>
      </c>
      <c r="CM37" s="650">
        <f t="shared" ref="CM37:CM44" ca="1" si="234">CM$5*AA37</f>
        <v>397.05751438799996</v>
      </c>
      <c r="CN37" s="650">
        <f t="shared" ref="CN37:CN44" ca="1" si="235">CN$5*AC37</f>
        <v>299.06843220899998</v>
      </c>
      <c r="CO37" s="650">
        <f t="shared" ref="CO37:CO44" ca="1" si="236">CO$5*AE37</f>
        <v>61.270304064000001</v>
      </c>
      <c r="CP37" s="650">
        <f t="shared" ref="CP37:CP44" ca="1" si="237">CP$5*AG37</f>
        <v>0</v>
      </c>
      <c r="CQ37" s="650">
        <f t="shared" ref="CQ37:CQ44" ca="1" si="238">CQ$5*AI37</f>
        <v>192.56599417500001</v>
      </c>
      <c r="CR37" s="667">
        <f t="shared" ref="CR37:CR44" ca="1" si="239">CR$5*AK37</f>
        <v>140.56184268000001</v>
      </c>
      <c r="CS37" s="667">
        <f t="shared" ref="CS37:CS44" ca="1" si="240">CS$5*AM37</f>
        <v>167.21709648799998</v>
      </c>
      <c r="CT37" s="667">
        <f t="shared" ref="CT37:CT44" ca="1" si="241">CT$5*AO37</f>
        <v>179.11465664400001</v>
      </c>
      <c r="CU37" s="650">
        <f t="shared" ref="CU37:CU44" ca="1" si="242">CU$5*AQ37</f>
        <v>138.18334634999999</v>
      </c>
      <c r="CV37" s="650">
        <f t="shared" ref="CV37:CV44" ca="1" si="243">CV$5*AS37</f>
        <v>113.27112086400001</v>
      </c>
      <c r="CW37" s="650">
        <f t="shared" ref="CW37:CW44" ca="1" si="244">CW$5*AU37</f>
        <v>93.855899890000003</v>
      </c>
      <c r="CX37" s="667">
        <f t="shared" ref="CX37:CX44" ca="1" si="245">CX$5*AW37</f>
        <v>30.753094399999998</v>
      </c>
      <c r="CY37" s="652">
        <f t="shared" ref="CY37:CY44" ca="1" si="246">SUM(CC37:CX37)</f>
        <v>3844.9026919440007</v>
      </c>
      <c r="CZ37" s="606">
        <f ca="1">CY37/SUM($CY$37:$CY$44)</f>
        <v>0.38904206127805119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0</v>
      </c>
      <c r="BC38" s="665">
        <f t="shared" si="202"/>
        <v>0.12958884900000001</v>
      </c>
      <c r="BD38" s="648">
        <f t="shared" si="203"/>
        <v>0.23543684799999998</v>
      </c>
      <c r="BE38" s="648">
        <f t="shared" si="204"/>
        <v>0</v>
      </c>
      <c r="BF38" s="666">
        <f t="shared" si="205"/>
        <v>0.134111168</v>
      </c>
      <c r="BG38" s="666">
        <f t="shared" si="206"/>
        <v>6.508224E-2</v>
      </c>
      <c r="BH38" s="666">
        <f t="shared" si="207"/>
        <v>0</v>
      </c>
      <c r="BI38" s="666">
        <f t="shared" si="208"/>
        <v>5.470415E-2</v>
      </c>
      <c r="BJ38" s="666">
        <f t="shared" si="209"/>
        <v>2.0090223999999997E-2</v>
      </c>
      <c r="BK38" s="650">
        <f t="shared" si="210"/>
        <v>4.1352762000000001E-2</v>
      </c>
      <c r="BL38" s="650">
        <f t="shared" si="211"/>
        <v>1.2492177E-2</v>
      </c>
      <c r="BM38" s="650">
        <f t="shared" si="212"/>
        <v>6.2249804999999998E-2</v>
      </c>
      <c r="BN38" s="650">
        <f t="shared" si="213"/>
        <v>0</v>
      </c>
      <c r="BO38" s="650">
        <f t="shared" si="214"/>
        <v>1.2065523999999999E-2</v>
      </c>
      <c r="BP38" s="667">
        <f t="shared" si="215"/>
        <v>3.1871715000000002E-2</v>
      </c>
      <c r="BQ38" s="667">
        <f t="shared" si="216"/>
        <v>2.0986310000000001E-3</v>
      </c>
      <c r="BR38" s="667">
        <f t="shared" si="217"/>
        <v>5.8926650000000001E-3</v>
      </c>
      <c r="BS38" s="650">
        <f t="shared" si="218"/>
        <v>0</v>
      </c>
      <c r="BT38" s="650">
        <f t="shared" si="219"/>
        <v>4.5028200000000003E-3</v>
      </c>
      <c r="BU38" s="650">
        <f t="shared" si="220"/>
        <v>8.0201309999999998E-3</v>
      </c>
      <c r="BV38" s="667">
        <f t="shared" si="221"/>
        <v>0</v>
      </c>
      <c r="BW38" s="652">
        <f t="shared" si="222"/>
        <v>0.81955970899999997</v>
      </c>
      <c r="BX38" s="606">
        <f t="shared" ref="BX38:BX44" si="247">BW38/SUM($BW$37:$BW$44)</f>
        <v>3.5945601259474986E-3</v>
      </c>
      <c r="BY38" s="645">
        <f t="shared" ca="1" si="223"/>
        <v>109.3107485631635</v>
      </c>
      <c r="BZ38" s="608"/>
      <c r="CB38" s="616" t="str">
        <f t="shared" si="126"/>
        <v>Jewish</v>
      </c>
      <c r="CC38" s="665">
        <f t="shared" ca="1" si="224"/>
        <v>0</v>
      </c>
      <c r="CD38" s="665">
        <f t="shared" ca="1" si="225"/>
        <v>8.5430279999999994E-3</v>
      </c>
      <c r="CE38" s="665">
        <f t="shared" ca="1" si="226"/>
        <v>2.9325476570000002</v>
      </c>
      <c r="CF38" s="648">
        <f t="shared" ca="1" si="227"/>
        <v>8.0900972079999995</v>
      </c>
      <c r="CG38" s="648">
        <f t="shared" ca="1" si="228"/>
        <v>2.6306195000000001E-2</v>
      </c>
      <c r="CH38" s="666">
        <f t="shared" ca="1" si="229"/>
        <v>5.6620058740000001</v>
      </c>
      <c r="CI38" s="666">
        <f t="shared" ca="1" si="230"/>
        <v>2.2453372799999998</v>
      </c>
      <c r="CJ38" s="666">
        <f t="shared" ca="1" si="231"/>
        <v>0</v>
      </c>
      <c r="CK38" s="666">
        <f t="shared" ca="1" si="232"/>
        <v>0.54157108500000006</v>
      </c>
      <c r="CL38" s="666">
        <f t="shared" ca="1" si="233"/>
        <v>0.520910808</v>
      </c>
      <c r="CM38" s="650">
        <f t="shared" ca="1" si="234"/>
        <v>1.8176418570000001</v>
      </c>
      <c r="CN38" s="650">
        <f t="shared" ca="1" si="235"/>
        <v>3.1105520730000005</v>
      </c>
      <c r="CO38" s="650">
        <f t="shared" ca="1" si="236"/>
        <v>0.79679750399999993</v>
      </c>
      <c r="CP38" s="650">
        <f t="shared" ca="1" si="237"/>
        <v>0</v>
      </c>
      <c r="CQ38" s="650">
        <f t="shared" ca="1" si="238"/>
        <v>1.432780975</v>
      </c>
      <c r="CR38" s="667">
        <f t="shared" ca="1" si="239"/>
        <v>0.89240802000000008</v>
      </c>
      <c r="CS38" s="667">
        <f t="shared" ca="1" si="240"/>
        <v>1.1185703230000001</v>
      </c>
      <c r="CT38" s="667">
        <f t="shared" ca="1" si="241"/>
        <v>0.70004860200000008</v>
      </c>
      <c r="CU38" s="650">
        <f t="shared" ca="1" si="242"/>
        <v>0.98634208400000012</v>
      </c>
      <c r="CV38" s="650">
        <f t="shared" ca="1" si="243"/>
        <v>0.43227072</v>
      </c>
      <c r="CW38" s="650">
        <f t="shared" ca="1" si="244"/>
        <v>0.63893710299999995</v>
      </c>
      <c r="CX38" s="667">
        <f t="shared" ca="1" si="245"/>
        <v>0.54545743999999996</v>
      </c>
      <c r="CY38" s="652">
        <f t="shared" ca="1" si="246"/>
        <v>32.499125836000012</v>
      </c>
      <c r="CZ38" s="606">
        <f t="shared" ref="CZ38:CZ43" ca="1" si="248">CY38/SUM($CY$37:$CY$44)</f>
        <v>3.2883867077997718E-3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0</v>
      </c>
      <c r="BC39" s="665">
        <f t="shared" si="202"/>
        <v>7.6177097999999999E-2</v>
      </c>
      <c r="BD39" s="648">
        <f t="shared" si="203"/>
        <v>0.33630151600000002</v>
      </c>
      <c r="BE39" s="648">
        <f t="shared" si="204"/>
        <v>0</v>
      </c>
      <c r="BF39" s="666">
        <f t="shared" si="205"/>
        <v>0.197507616</v>
      </c>
      <c r="BG39" s="666">
        <f t="shared" si="206"/>
        <v>0.11076670399999999</v>
      </c>
      <c r="BH39" s="666">
        <f t="shared" si="207"/>
        <v>0</v>
      </c>
      <c r="BI39" s="666">
        <f t="shared" si="208"/>
        <v>8.2328409999999991E-2</v>
      </c>
      <c r="BJ39" s="666">
        <f t="shared" si="209"/>
        <v>0.10300829</v>
      </c>
      <c r="BK39" s="650">
        <f t="shared" si="210"/>
        <v>0.17246886800000003</v>
      </c>
      <c r="BL39" s="650">
        <f t="shared" si="211"/>
        <v>1.8445974E-2</v>
      </c>
      <c r="BM39" s="650">
        <f t="shared" si="212"/>
        <v>0.116993685</v>
      </c>
      <c r="BN39" s="650">
        <f t="shared" si="213"/>
        <v>0</v>
      </c>
      <c r="BO39" s="650">
        <f t="shared" si="214"/>
        <v>3.1297564E-2</v>
      </c>
      <c r="BP39" s="667">
        <f t="shared" si="215"/>
        <v>0.26038495500000003</v>
      </c>
      <c r="BQ39" s="667">
        <f t="shared" si="216"/>
        <v>1.4103131E-2</v>
      </c>
      <c r="BR39" s="667">
        <f t="shared" si="217"/>
        <v>4.5461414999999998E-2</v>
      </c>
      <c r="BS39" s="650">
        <f t="shared" si="218"/>
        <v>0</v>
      </c>
      <c r="BT39" s="650">
        <f t="shared" si="219"/>
        <v>4.3226595E-2</v>
      </c>
      <c r="BU39" s="650">
        <f t="shared" si="220"/>
        <v>5.4412877999999998E-2</v>
      </c>
      <c r="BV39" s="667">
        <f t="shared" si="221"/>
        <v>0</v>
      </c>
      <c r="BW39" s="652">
        <f t="shared" si="222"/>
        <v>1.6628846989999999</v>
      </c>
      <c r="BX39" s="606">
        <f t="shared" si="247"/>
        <v>7.2933539404553722E-3</v>
      </c>
      <c r="BY39" s="645">
        <f t="shared" ca="1" si="223"/>
        <v>90.288205959675707</v>
      </c>
      <c r="BZ39" s="608"/>
      <c r="CB39" s="616" t="str">
        <f t="shared" si="126"/>
        <v>Buddhist</v>
      </c>
      <c r="CC39" s="665">
        <f t="shared" ca="1" si="224"/>
        <v>0</v>
      </c>
      <c r="CD39" s="665">
        <f t="shared" ca="1" si="225"/>
        <v>1.392966E-2</v>
      </c>
      <c r="CE39" s="665">
        <f t="shared" ca="1" si="226"/>
        <v>1.7238595140000001</v>
      </c>
      <c r="CF39" s="648">
        <f t="shared" ca="1" si="227"/>
        <v>11.556015885999999</v>
      </c>
      <c r="CG39" s="648">
        <f t="shared" ca="1" si="228"/>
        <v>4.0122695E-2</v>
      </c>
      <c r="CH39" s="666">
        <f t="shared" ca="1" si="229"/>
        <v>8.3385246629999994</v>
      </c>
      <c r="CI39" s="666">
        <f t="shared" ca="1" si="230"/>
        <v>3.8214512879999996</v>
      </c>
      <c r="CJ39" s="666">
        <f t="shared" ca="1" si="231"/>
        <v>0</v>
      </c>
      <c r="CK39" s="666">
        <f t="shared" ca="1" si="232"/>
        <v>0.81505125899999997</v>
      </c>
      <c r="CL39" s="666">
        <f t="shared" ca="1" si="233"/>
        <v>2.6708578049999998</v>
      </c>
      <c r="CM39" s="650">
        <f t="shared" ca="1" si="234"/>
        <v>7.5807906980000004</v>
      </c>
      <c r="CN39" s="650">
        <f t="shared" ca="1" si="235"/>
        <v>4.5930475260000003</v>
      </c>
      <c r="CO39" s="650">
        <f t="shared" ca="1" si="236"/>
        <v>1.497519168</v>
      </c>
      <c r="CP39" s="650">
        <f t="shared" ca="1" si="237"/>
        <v>0</v>
      </c>
      <c r="CQ39" s="650">
        <f t="shared" ca="1" si="238"/>
        <v>3.7165857249999998</v>
      </c>
      <c r="CR39" s="667">
        <f t="shared" ca="1" si="239"/>
        <v>7.2907787400000004</v>
      </c>
      <c r="CS39" s="667">
        <f t="shared" ca="1" si="240"/>
        <v>7.516968823</v>
      </c>
      <c r="CT39" s="667">
        <f t="shared" ca="1" si="241"/>
        <v>5.4008161019999994</v>
      </c>
      <c r="CU39" s="650">
        <f t="shared" ca="1" si="242"/>
        <v>4.071663043</v>
      </c>
      <c r="CV39" s="650">
        <f t="shared" ca="1" si="243"/>
        <v>4.1497531199999997</v>
      </c>
      <c r="CW39" s="650">
        <f t="shared" ca="1" si="244"/>
        <v>4.3348926140000001</v>
      </c>
      <c r="CX39" s="667">
        <f t="shared" ca="1" si="245"/>
        <v>0.70085183999999989</v>
      </c>
      <c r="CY39" s="652">
        <f t="shared" ca="1" si="246"/>
        <v>79.833480168999984</v>
      </c>
      <c r="CZ39" s="606">
        <f t="shared" ca="1" si="248"/>
        <v>8.0778589661120431E-3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0</v>
      </c>
      <c r="BC40" s="665">
        <f t="shared" si="202"/>
        <v>0.26529419700000001</v>
      </c>
      <c r="BD40" s="648">
        <f t="shared" si="203"/>
        <v>0.61927713600000001</v>
      </c>
      <c r="BE40" s="648">
        <f t="shared" si="204"/>
        <v>0</v>
      </c>
      <c r="BF40" s="666">
        <f t="shared" si="205"/>
        <v>0.20198816</v>
      </c>
      <c r="BG40" s="666">
        <f t="shared" si="206"/>
        <v>0.140284768</v>
      </c>
      <c r="BH40" s="666">
        <f t="shared" si="207"/>
        <v>0</v>
      </c>
      <c r="BI40" s="666">
        <f t="shared" si="208"/>
        <v>0.22921905999999997</v>
      </c>
      <c r="BJ40" s="666">
        <f t="shared" si="209"/>
        <v>6.8307329999999999E-2</v>
      </c>
      <c r="BK40" s="650">
        <f t="shared" si="210"/>
        <v>0.100591656</v>
      </c>
      <c r="BL40" s="650">
        <f t="shared" si="211"/>
        <v>2.3427783000000001E-2</v>
      </c>
      <c r="BM40" s="650">
        <f t="shared" si="212"/>
        <v>0.119446125</v>
      </c>
      <c r="BN40" s="650">
        <f t="shared" si="213"/>
        <v>0</v>
      </c>
      <c r="BO40" s="650">
        <f t="shared" si="214"/>
        <v>1.8088188000000002E-2</v>
      </c>
      <c r="BP40" s="667">
        <f t="shared" si="215"/>
        <v>0.15397680000000002</v>
      </c>
      <c r="BQ40" s="667">
        <f t="shared" si="216"/>
        <v>5.8144929999999996E-3</v>
      </c>
      <c r="BR40" s="667">
        <f t="shared" si="217"/>
        <v>2.3267585E-2</v>
      </c>
      <c r="BS40" s="650">
        <f t="shared" si="218"/>
        <v>0</v>
      </c>
      <c r="BT40" s="650">
        <f t="shared" si="219"/>
        <v>7.5898110000000001E-3</v>
      </c>
      <c r="BU40" s="650">
        <f t="shared" si="220"/>
        <v>1.4778201000000001E-2</v>
      </c>
      <c r="BV40" s="667">
        <f t="shared" si="221"/>
        <v>0</v>
      </c>
      <c r="BW40" s="652">
        <f t="shared" si="222"/>
        <v>1.9913512929999995</v>
      </c>
      <c r="BX40" s="606">
        <f t="shared" si="247"/>
        <v>8.7339968960965502E-3</v>
      </c>
      <c r="BY40" s="645">
        <f t="shared" ca="1" si="223"/>
        <v>113.31683072212874</v>
      </c>
      <c r="BZ40" s="608"/>
      <c r="CB40" s="616" t="str">
        <f t="shared" si="126"/>
        <v>Muslim</v>
      </c>
      <c r="CC40" s="665">
        <f t="shared" ca="1" si="224"/>
        <v>0</v>
      </c>
      <c r="CD40" s="665">
        <f t="shared" ca="1" si="225"/>
        <v>2.9472617999999999E-2</v>
      </c>
      <c r="CE40" s="665">
        <f t="shared" ca="1" si="226"/>
        <v>6.0035094210000004</v>
      </c>
      <c r="CF40" s="648">
        <f t="shared" ca="1" si="227"/>
        <v>21.279643656000001</v>
      </c>
      <c r="CG40" s="648">
        <f t="shared" ca="1" si="228"/>
        <v>0.17162854500000002</v>
      </c>
      <c r="CH40" s="666">
        <f t="shared" ca="1" si="229"/>
        <v>8.5276876300000009</v>
      </c>
      <c r="CI40" s="666">
        <f t="shared" ca="1" si="230"/>
        <v>4.8398244960000003</v>
      </c>
      <c r="CJ40" s="666">
        <f t="shared" ca="1" si="231"/>
        <v>0</v>
      </c>
      <c r="CK40" s="666">
        <f t="shared" ca="1" si="232"/>
        <v>2.269268694</v>
      </c>
      <c r="CL40" s="666">
        <f t="shared" ca="1" si="233"/>
        <v>1.771111485</v>
      </c>
      <c r="CM40" s="650">
        <f t="shared" ca="1" si="234"/>
        <v>4.4214605160000007</v>
      </c>
      <c r="CN40" s="650">
        <f t="shared" ca="1" si="235"/>
        <v>5.8335179669999997</v>
      </c>
      <c r="CO40" s="650">
        <f t="shared" ca="1" si="236"/>
        <v>1.5289104</v>
      </c>
      <c r="CP40" s="650">
        <f t="shared" ca="1" si="237"/>
        <v>0</v>
      </c>
      <c r="CQ40" s="650">
        <f t="shared" ca="1" si="238"/>
        <v>2.147972325</v>
      </c>
      <c r="CR40" s="667">
        <f t="shared" ca="1" si="239"/>
        <v>4.3113504000000002</v>
      </c>
      <c r="CS40" s="667">
        <f t="shared" ca="1" si="240"/>
        <v>3.0991247689999999</v>
      </c>
      <c r="CT40" s="667">
        <f t="shared" ca="1" si="241"/>
        <v>2.7641890980000001</v>
      </c>
      <c r="CU40" s="650">
        <f t="shared" ca="1" si="242"/>
        <v>4.1653965639999999</v>
      </c>
      <c r="CV40" s="650">
        <f t="shared" ca="1" si="243"/>
        <v>0.72862185599999996</v>
      </c>
      <c r="CW40" s="650">
        <f t="shared" ca="1" si="244"/>
        <v>1.177330013</v>
      </c>
      <c r="CX40" s="667">
        <f t="shared" ca="1" si="245"/>
        <v>1.1040931199999999</v>
      </c>
      <c r="CY40" s="652">
        <f t="shared" ca="1" si="246"/>
        <v>76.174113573000014</v>
      </c>
      <c r="CZ40" s="606">
        <f t="shared" ca="1" si="248"/>
        <v>7.7075901615301324E-3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0</v>
      </c>
      <c r="BC41" s="665">
        <f t="shared" si="202"/>
        <v>0.26410255199999999</v>
      </c>
      <c r="BD41" s="648">
        <f t="shared" si="203"/>
        <v>0.24767449999999999</v>
      </c>
      <c r="BE41" s="648">
        <f t="shared" si="204"/>
        <v>0</v>
      </c>
      <c r="BF41" s="666">
        <f t="shared" si="205"/>
        <v>6.1276256000000001E-2</v>
      </c>
      <c r="BG41" s="666">
        <f t="shared" si="206"/>
        <v>0.10588583999999999</v>
      </c>
      <c r="BH41" s="666">
        <f t="shared" si="207"/>
        <v>0</v>
      </c>
      <c r="BI41" s="666">
        <f t="shared" si="208"/>
        <v>8.4761290000000003E-2</v>
      </c>
      <c r="BJ41" s="666">
        <f t="shared" si="209"/>
        <v>5.6790201999999998E-2</v>
      </c>
      <c r="BK41" s="650">
        <f t="shared" si="210"/>
        <v>2.2447193999999997E-2</v>
      </c>
      <c r="BL41" s="650">
        <f t="shared" si="211"/>
        <v>3.0557219999999999E-3</v>
      </c>
      <c r="BM41" s="650">
        <f t="shared" si="212"/>
        <v>1.5226979999999999E-2</v>
      </c>
      <c r="BN41" s="650">
        <f t="shared" si="213"/>
        <v>0</v>
      </c>
      <c r="BO41" s="650">
        <f t="shared" si="214"/>
        <v>3.896348E-3</v>
      </c>
      <c r="BP41" s="667">
        <f t="shared" si="215"/>
        <v>8.4129330000000002E-2</v>
      </c>
      <c r="BQ41" s="667">
        <f t="shared" si="216"/>
        <v>2.5747270000000002E-3</v>
      </c>
      <c r="BR41" s="667">
        <f t="shared" si="217"/>
        <v>9.5473400000000014E-3</v>
      </c>
      <c r="BS41" s="650">
        <f t="shared" si="218"/>
        <v>0</v>
      </c>
      <c r="BT41" s="650">
        <f t="shared" si="219"/>
        <v>9.4644389999999998E-3</v>
      </c>
      <c r="BU41" s="650">
        <f t="shared" si="220"/>
        <v>7.0101690000000001E-3</v>
      </c>
      <c r="BV41" s="667">
        <f t="shared" si="221"/>
        <v>0</v>
      </c>
      <c r="BW41" s="652">
        <f t="shared" si="222"/>
        <v>0.97784288900000005</v>
      </c>
      <c r="BX41" s="606">
        <f t="shared" si="247"/>
        <v>4.2887845993911664E-3</v>
      </c>
      <c r="BY41" s="645">
        <f t="shared" ca="1" si="223"/>
        <v>125.65791025069737</v>
      </c>
      <c r="BZ41" s="608"/>
      <c r="CB41" s="616" t="str">
        <f t="shared" si="126"/>
        <v>Hindu</v>
      </c>
      <c r="CC41" s="665">
        <f t="shared" ca="1" si="224"/>
        <v>0</v>
      </c>
      <c r="CD41" s="665">
        <f t="shared" ca="1" si="225"/>
        <v>6.7593191999999996E-2</v>
      </c>
      <c r="CE41" s="665">
        <f t="shared" ca="1" si="226"/>
        <v>5.9765429360000004</v>
      </c>
      <c r="CF41" s="648">
        <f t="shared" ca="1" si="227"/>
        <v>8.5106082499999989</v>
      </c>
      <c r="CG41" s="648">
        <f t="shared" ca="1" si="228"/>
        <v>0.15897886999999999</v>
      </c>
      <c r="CH41" s="666">
        <f t="shared" ca="1" si="229"/>
        <v>2.5870069330000001</v>
      </c>
      <c r="CI41" s="666">
        <f t="shared" ca="1" si="230"/>
        <v>3.6530614799999999</v>
      </c>
      <c r="CJ41" s="666">
        <f t="shared" ca="1" si="231"/>
        <v>0</v>
      </c>
      <c r="CK41" s="666">
        <f t="shared" ca="1" si="232"/>
        <v>0.83913677100000006</v>
      </c>
      <c r="CL41" s="666">
        <f t="shared" ca="1" si="233"/>
        <v>1.4724888089999999</v>
      </c>
      <c r="CM41" s="650">
        <f t="shared" ca="1" si="234"/>
        <v>0.98665620899999995</v>
      </c>
      <c r="CN41" s="650">
        <f t="shared" ca="1" si="235"/>
        <v>0.76087477799999992</v>
      </c>
      <c r="CO41" s="650">
        <f t="shared" ca="1" si="236"/>
        <v>0.19490534399999998</v>
      </c>
      <c r="CP41" s="650">
        <f t="shared" ca="1" si="237"/>
        <v>0</v>
      </c>
      <c r="CQ41" s="650">
        <f t="shared" ca="1" si="238"/>
        <v>0.46269132499999999</v>
      </c>
      <c r="CR41" s="667">
        <f t="shared" ca="1" si="239"/>
        <v>2.3556212400000001</v>
      </c>
      <c r="CS41" s="667">
        <f t="shared" ca="1" si="240"/>
        <v>1.3723294910000001</v>
      </c>
      <c r="CT41" s="667">
        <f t="shared" ca="1" si="241"/>
        <v>1.1342239920000001</v>
      </c>
      <c r="CU41" s="650">
        <f t="shared" ca="1" si="242"/>
        <v>1.4139648460000001</v>
      </c>
      <c r="CV41" s="650">
        <f t="shared" ca="1" si="243"/>
        <v>0.90858614399999993</v>
      </c>
      <c r="CW41" s="650">
        <f t="shared" ca="1" si="244"/>
        <v>0.55847679700000008</v>
      </c>
      <c r="CX41" s="667">
        <f t="shared" ca="1" si="245"/>
        <v>0.31756175999999997</v>
      </c>
      <c r="CY41" s="652">
        <f t="shared" ca="1" si="246"/>
        <v>33.731309166999992</v>
      </c>
      <c r="CZ41" s="606">
        <f t="shared" ca="1" si="248"/>
        <v>3.4130637624282508E-3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0</v>
      </c>
      <c r="BC42" s="665">
        <f t="shared" si="202"/>
        <v>7.8580935000000005E-2</v>
      </c>
      <c r="BD42" s="648">
        <f t="shared" si="203"/>
        <v>0.16988397199999999</v>
      </c>
      <c r="BE42" s="648">
        <f t="shared" si="204"/>
        <v>0</v>
      </c>
      <c r="BF42" s="666">
        <f t="shared" si="205"/>
        <v>9.3122272000000006E-2</v>
      </c>
      <c r="BG42" s="666">
        <f t="shared" si="206"/>
        <v>4.7051535999999998E-2</v>
      </c>
      <c r="BH42" s="666">
        <f t="shared" si="207"/>
        <v>0</v>
      </c>
      <c r="BI42" s="666">
        <f t="shared" si="208"/>
        <v>2.9080149999999999E-2</v>
      </c>
      <c r="BJ42" s="666">
        <f t="shared" si="209"/>
        <v>4.0726784000000002E-2</v>
      </c>
      <c r="BK42" s="650">
        <f t="shared" si="210"/>
        <v>5.8262665999999998E-2</v>
      </c>
      <c r="BL42" s="650">
        <f t="shared" si="211"/>
        <v>4.4741880000000005E-3</v>
      </c>
      <c r="BM42" s="650">
        <f t="shared" si="212"/>
        <v>3.420306E-2</v>
      </c>
      <c r="BN42" s="650">
        <f t="shared" si="213"/>
        <v>0</v>
      </c>
      <c r="BO42" s="650">
        <f t="shared" si="214"/>
        <v>5.7184080000000003E-3</v>
      </c>
      <c r="BP42" s="667">
        <f t="shared" si="215"/>
        <v>5.9581574999999998E-2</v>
      </c>
      <c r="BQ42" s="667">
        <f t="shared" si="216"/>
        <v>2.4707890000000001E-3</v>
      </c>
      <c r="BR42" s="667">
        <f t="shared" si="217"/>
        <v>1.4778174999999999E-2</v>
      </c>
      <c r="BS42" s="650">
        <f t="shared" si="218"/>
        <v>0</v>
      </c>
      <c r="BT42" s="650">
        <f t="shared" si="219"/>
        <v>7.2052110000000004E-3</v>
      </c>
      <c r="BU42" s="650">
        <f t="shared" si="220"/>
        <v>1.3956647999999999E-2</v>
      </c>
      <c r="BV42" s="667">
        <f t="shared" si="221"/>
        <v>0</v>
      </c>
      <c r="BW42" s="652">
        <f t="shared" si="222"/>
        <v>0.65909636900000002</v>
      </c>
      <c r="BX42" s="606">
        <f t="shared" si="247"/>
        <v>2.8907735472439864E-3</v>
      </c>
      <c r="BY42" s="645">
        <f t="shared" ca="1" si="223"/>
        <v>105.74047393687023</v>
      </c>
      <c r="BZ42" s="608"/>
      <c r="CB42" s="616" t="str">
        <f t="shared" si="126"/>
        <v>Sikh</v>
      </c>
      <c r="CC42" s="665">
        <f t="shared" ca="1" si="224"/>
        <v>0</v>
      </c>
      <c r="CD42" s="665">
        <f t="shared" ca="1" si="225"/>
        <v>8.8634370000000001E-3</v>
      </c>
      <c r="CE42" s="665">
        <f t="shared" ca="1" si="226"/>
        <v>1.7782574550000001</v>
      </c>
      <c r="CF42" s="648">
        <f t="shared" ca="1" si="227"/>
        <v>5.8375647620000004</v>
      </c>
      <c r="CG42" s="648">
        <f t="shared" ca="1" si="228"/>
        <v>1.4912495E-2</v>
      </c>
      <c r="CH42" s="666">
        <f t="shared" ca="1" si="229"/>
        <v>3.9315059210000003</v>
      </c>
      <c r="CI42" s="666">
        <f t="shared" ca="1" si="230"/>
        <v>1.623277992</v>
      </c>
      <c r="CJ42" s="666">
        <f t="shared" ca="1" si="231"/>
        <v>0</v>
      </c>
      <c r="CK42" s="666">
        <f t="shared" ca="1" si="232"/>
        <v>0.287893485</v>
      </c>
      <c r="CL42" s="666">
        <f t="shared" ca="1" si="233"/>
        <v>1.0559873280000001</v>
      </c>
      <c r="CM42" s="650">
        <f t="shared" ca="1" si="234"/>
        <v>2.5609090009999997</v>
      </c>
      <c r="CN42" s="650">
        <f t="shared" ca="1" si="235"/>
        <v>1.1140728120000001</v>
      </c>
      <c r="CO42" s="650">
        <f t="shared" ca="1" si="236"/>
        <v>0.43779916800000002</v>
      </c>
      <c r="CP42" s="650">
        <f t="shared" ca="1" si="237"/>
        <v>0</v>
      </c>
      <c r="CQ42" s="650">
        <f t="shared" ca="1" si="238"/>
        <v>0.67906095</v>
      </c>
      <c r="CR42" s="667">
        <f t="shared" ca="1" si="239"/>
        <v>1.6682840999999999</v>
      </c>
      <c r="CS42" s="667">
        <f t="shared" ca="1" si="240"/>
        <v>1.3169305370000002</v>
      </c>
      <c r="CT42" s="667">
        <f t="shared" ca="1" si="241"/>
        <v>1.7556471899999999</v>
      </c>
      <c r="CU42" s="650">
        <f t="shared" ca="1" si="242"/>
        <v>0.90998434800000005</v>
      </c>
      <c r="CV42" s="650">
        <f t="shared" ca="1" si="243"/>
        <v>0.69170025600000007</v>
      </c>
      <c r="CW42" s="650">
        <f t="shared" ca="1" si="244"/>
        <v>1.111879624</v>
      </c>
      <c r="CX42" s="667">
        <f t="shared" ca="1" si="245"/>
        <v>0.2339928</v>
      </c>
      <c r="CY42" s="652">
        <f t="shared" ca="1" si="246"/>
        <v>27.018523661000007</v>
      </c>
      <c r="CZ42" s="606">
        <f t="shared" ca="1" si="248"/>
        <v>2.733838273667898E-3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0</v>
      </c>
      <c r="BC43" s="665">
        <f t="shared" si="202"/>
        <v>0.39549894299999999</v>
      </c>
      <c r="BD43" s="648">
        <f t="shared" si="203"/>
        <v>0.46081353799999997</v>
      </c>
      <c r="BE43" s="648">
        <f t="shared" si="204"/>
        <v>0</v>
      </c>
      <c r="BF43" s="666">
        <f t="shared" si="205"/>
        <v>0.47013129599999998</v>
      </c>
      <c r="BG43" s="666">
        <f t="shared" si="206"/>
        <v>0.24894596799999999</v>
      </c>
      <c r="BH43" s="666">
        <f t="shared" si="207"/>
        <v>0</v>
      </c>
      <c r="BI43" s="666">
        <f t="shared" si="208"/>
        <v>0.25340286000000001</v>
      </c>
      <c r="BJ43" s="666">
        <f t="shared" si="209"/>
        <v>0.215482176</v>
      </c>
      <c r="BK43" s="650">
        <f t="shared" si="210"/>
        <v>0.32272165200000003</v>
      </c>
      <c r="BL43" s="650">
        <f t="shared" si="211"/>
        <v>4.3931892E-2</v>
      </c>
      <c r="BM43" s="650">
        <f t="shared" si="212"/>
        <v>0.19173339</v>
      </c>
      <c r="BN43" s="650">
        <f t="shared" si="213"/>
        <v>0</v>
      </c>
      <c r="BO43" s="650">
        <f t="shared" si="214"/>
        <v>4.8925000000000003E-2</v>
      </c>
      <c r="BP43" s="667">
        <f t="shared" si="215"/>
        <v>0.22837486500000001</v>
      </c>
      <c r="BQ43" s="667">
        <f t="shared" si="216"/>
        <v>1.6931866E-2</v>
      </c>
      <c r="BR43" s="667">
        <f t="shared" si="217"/>
        <v>7.0173244999999995E-2</v>
      </c>
      <c r="BS43" s="650">
        <f t="shared" si="218"/>
        <v>0</v>
      </c>
      <c r="BT43" s="650">
        <f t="shared" si="219"/>
        <v>5.9012448000000002E-2</v>
      </c>
      <c r="BU43" s="650">
        <f t="shared" si="220"/>
        <v>7.4704143000000001E-2</v>
      </c>
      <c r="BV43" s="667">
        <f t="shared" si="221"/>
        <v>0</v>
      </c>
      <c r="BW43" s="673">
        <f t="shared" si="222"/>
        <v>3.1007832819999996</v>
      </c>
      <c r="BX43" s="674">
        <f t="shared" si="247"/>
        <v>1.3599926670726339E-2</v>
      </c>
      <c r="BY43" s="645">
        <f t="shared" ca="1" si="223"/>
        <v>97.095351985894069</v>
      </c>
      <c r="BZ43" s="608"/>
      <c r="CB43" s="616" t="str">
        <f t="shared" si="126"/>
        <v>Other religion</v>
      </c>
      <c r="CC43" s="665">
        <f t="shared" ca="1" si="224"/>
        <v>0</v>
      </c>
      <c r="CD43" s="665">
        <f t="shared" ca="1" si="225"/>
        <v>4.6419986999999996E-2</v>
      </c>
      <c r="CE43" s="665">
        <f t="shared" ca="1" si="226"/>
        <v>8.9499945990000001</v>
      </c>
      <c r="CF43" s="648">
        <f t="shared" ca="1" si="227"/>
        <v>15.834506572999999</v>
      </c>
      <c r="CG43" s="648">
        <f t="shared" ca="1" si="228"/>
        <v>4.4583745000000001E-2</v>
      </c>
      <c r="CH43" s="666">
        <f t="shared" ca="1" si="229"/>
        <v>19.848355652999999</v>
      </c>
      <c r="CI43" s="666">
        <f t="shared" ca="1" si="230"/>
        <v>8.5886358959999995</v>
      </c>
      <c r="CJ43" s="666">
        <f t="shared" ca="1" si="231"/>
        <v>0</v>
      </c>
      <c r="CK43" s="666">
        <f t="shared" ca="1" si="232"/>
        <v>2.508688314</v>
      </c>
      <c r="CL43" s="666">
        <f t="shared" ca="1" si="233"/>
        <v>5.5871449919999998</v>
      </c>
      <c r="CM43" s="650">
        <f t="shared" ca="1" si="234"/>
        <v>14.185083522000001</v>
      </c>
      <c r="CN43" s="650">
        <f t="shared" ca="1" si="235"/>
        <v>10.939041108</v>
      </c>
      <c r="CO43" s="650">
        <f t="shared" ca="1" si="236"/>
        <v>2.4541873920000001</v>
      </c>
      <c r="CP43" s="650">
        <f t="shared" ca="1" si="237"/>
        <v>0</v>
      </c>
      <c r="CQ43" s="650">
        <f t="shared" ca="1" si="238"/>
        <v>5.8098437500000006</v>
      </c>
      <c r="CR43" s="667">
        <f t="shared" ca="1" si="239"/>
        <v>6.3944962199999997</v>
      </c>
      <c r="CS43" s="667">
        <f t="shared" ca="1" si="240"/>
        <v>9.0246845780000005</v>
      </c>
      <c r="CT43" s="667">
        <f t="shared" ca="1" si="241"/>
        <v>8.3365815059999999</v>
      </c>
      <c r="CU43" s="650">
        <f t="shared" ca="1" si="242"/>
        <v>6.3663247549999999</v>
      </c>
      <c r="CV43" s="650">
        <f t="shared" ca="1" si="243"/>
        <v>5.6651950080000004</v>
      </c>
      <c r="CW43" s="650">
        <f t="shared" ca="1" si="244"/>
        <v>5.9514300589999998</v>
      </c>
      <c r="CX43" s="667">
        <f t="shared" ca="1" si="245"/>
        <v>1.89375136</v>
      </c>
      <c r="CY43" s="673">
        <f t="shared" ca="1" si="246"/>
        <v>138.42894901699998</v>
      </c>
      <c r="CZ43" s="674">
        <f t="shared" ca="1" si="248"/>
        <v>1.4006774158151387E-2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0</v>
      </c>
      <c r="BC44" s="665">
        <f t="shared" si="202"/>
        <v>14.138485416</v>
      </c>
      <c r="BD44" s="648">
        <f t="shared" si="203"/>
        <v>32.476702526000004</v>
      </c>
      <c r="BE44" s="648">
        <f t="shared" si="204"/>
        <v>0</v>
      </c>
      <c r="BF44" s="666">
        <f t="shared" si="205"/>
        <v>17.447274272000001</v>
      </c>
      <c r="BG44" s="666">
        <f t="shared" si="206"/>
        <v>8.8723861280000005</v>
      </c>
      <c r="BH44" s="666">
        <f t="shared" si="207"/>
        <v>0</v>
      </c>
      <c r="BI44" s="666">
        <f t="shared" si="208"/>
        <v>5.3254872399999993</v>
      </c>
      <c r="BJ44" s="666">
        <f t="shared" si="209"/>
        <v>8.3347059459999997</v>
      </c>
      <c r="BK44" s="650">
        <f t="shared" si="210"/>
        <v>12.248788793999999</v>
      </c>
      <c r="BL44" s="650">
        <f t="shared" si="211"/>
        <v>1.6930942200000001</v>
      </c>
      <c r="BM44" s="650">
        <f t="shared" si="212"/>
        <v>9.6734044499999996</v>
      </c>
      <c r="BN44" s="650">
        <f t="shared" si="213"/>
        <v>0</v>
      </c>
      <c r="BO44" s="650">
        <f t="shared" si="214"/>
        <v>2.258400596</v>
      </c>
      <c r="BP44" s="667">
        <f t="shared" si="215"/>
        <v>9.1616149500000006</v>
      </c>
      <c r="BQ44" s="667">
        <f t="shared" si="216"/>
        <v>0.64227822700000003</v>
      </c>
      <c r="BR44" s="667">
        <f t="shared" si="217"/>
        <v>3.3231804349999998</v>
      </c>
      <c r="BS44" s="650">
        <f t="shared" si="218"/>
        <v>0</v>
      </c>
      <c r="BT44" s="650">
        <f t="shared" si="219"/>
        <v>1.68909117</v>
      </c>
      <c r="BU44" s="650">
        <f t="shared" si="220"/>
        <v>1.6490103</v>
      </c>
      <c r="BV44" s="667">
        <f t="shared" si="221"/>
        <v>0</v>
      </c>
      <c r="BW44" s="652">
        <f t="shared" si="222"/>
        <v>128.93390467</v>
      </c>
      <c r="BX44" s="606">
        <f t="shared" si="247"/>
        <v>0.56549958169002423</v>
      </c>
      <c r="BY44" s="645">
        <f t="shared" ca="1" si="223"/>
        <v>98.910177819591738</v>
      </c>
      <c r="BZ44" s="608"/>
      <c r="CB44" s="616" t="str">
        <f t="shared" si="126"/>
        <v>No religion</v>
      </c>
      <c r="CC44" s="665">
        <f t="shared" ca="1" si="224"/>
        <v>0</v>
      </c>
      <c r="CD44" s="665">
        <f t="shared" ca="1" si="225"/>
        <v>1.600782063</v>
      </c>
      <c r="CE44" s="665">
        <f t="shared" ca="1" si="226"/>
        <v>319.94868848800002</v>
      </c>
      <c r="CF44" s="648">
        <f t="shared" ca="1" si="227"/>
        <v>1115.966691971</v>
      </c>
      <c r="CG44" s="648">
        <f t="shared" ca="1" si="228"/>
        <v>2.8603880149999998</v>
      </c>
      <c r="CH44" s="666">
        <f t="shared" ca="1" si="229"/>
        <v>736.6021106710001</v>
      </c>
      <c r="CI44" s="666">
        <f t="shared" ca="1" si="230"/>
        <v>306.097321416</v>
      </c>
      <c r="CJ44" s="666">
        <f t="shared" ca="1" si="231"/>
        <v>0</v>
      </c>
      <c r="CK44" s="666">
        <f t="shared" ca="1" si="232"/>
        <v>52.722323675999995</v>
      </c>
      <c r="CL44" s="666">
        <f t="shared" ca="1" si="233"/>
        <v>216.10701845700001</v>
      </c>
      <c r="CM44" s="650">
        <f t="shared" ca="1" si="234"/>
        <v>538.38994380899999</v>
      </c>
      <c r="CN44" s="650">
        <f t="shared" ca="1" si="235"/>
        <v>421.58046078000001</v>
      </c>
      <c r="CO44" s="650">
        <f t="shared" ca="1" si="236"/>
        <v>123.81957696000001</v>
      </c>
      <c r="CP44" s="650">
        <f t="shared" ca="1" si="237"/>
        <v>0</v>
      </c>
      <c r="CQ44" s="650">
        <f t="shared" ca="1" si="238"/>
        <v>268.18507077499999</v>
      </c>
      <c r="CR44" s="667">
        <f t="shared" ca="1" si="239"/>
        <v>256.52521860000002</v>
      </c>
      <c r="CS44" s="667">
        <f t="shared" ca="1" si="240"/>
        <v>342.33429499100004</v>
      </c>
      <c r="CT44" s="667">
        <f t="shared" ca="1" si="241"/>
        <v>394.79383567799999</v>
      </c>
      <c r="CU44" s="650">
        <f t="shared" ca="1" si="242"/>
        <v>214.90297763900003</v>
      </c>
      <c r="CV44" s="650">
        <f t="shared" ca="1" si="243"/>
        <v>162.15275231999999</v>
      </c>
      <c r="CW44" s="650">
        <f t="shared" ca="1" si="244"/>
        <v>131.37115390000002</v>
      </c>
      <c r="CX44" s="667">
        <f t="shared" ca="1" si="245"/>
        <v>44.451197280000002</v>
      </c>
      <c r="CY44" s="652">
        <f t="shared" ca="1" si="246"/>
        <v>5650.4118074890002</v>
      </c>
      <c r="CZ44" s="606">
        <f ca="1">CY44/SUM($CY$37:$CY$44)</f>
        <v>0.57173042669225926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1</v>
      </c>
      <c r="AZ47" s="677" t="str">
        <f t="shared" si="103"/>
        <v>Detached house</v>
      </c>
      <c r="BA47" s="638">
        <f t="shared" ref="BA47:BA51" si="249">BA$5*G47</f>
        <v>0</v>
      </c>
      <c r="BB47" s="638">
        <f t="shared" ref="BB47:BB51" si="250">BB$5*I47</f>
        <v>0</v>
      </c>
      <c r="BC47" s="638">
        <f t="shared" ref="BC47:BC51" si="251">BC$5*K47</f>
        <v>18.688874418000001</v>
      </c>
      <c r="BD47" s="639">
        <f t="shared" ref="BD47:BD51" si="252">BD$5*M47</f>
        <v>38.058148434000003</v>
      </c>
      <c r="BE47" s="639">
        <f t="shared" ref="BE47:BE51" si="253">BE$5*O47</f>
        <v>0</v>
      </c>
      <c r="BF47" s="640">
        <f t="shared" ref="BF47:BF51" si="254">BF$5*Q47</f>
        <v>24.196850336000001</v>
      </c>
      <c r="BG47" s="640">
        <f t="shared" ref="BG47:BG51" si="255">BG$5*S47</f>
        <v>2.808321936</v>
      </c>
      <c r="BH47" s="640">
        <f t="shared" ref="BH47:BH51" si="256">BH$5*U47</f>
        <v>0</v>
      </c>
      <c r="BI47" s="640">
        <f t="shared" ref="BI47:BI51" si="257">BI$5*W47</f>
        <v>1.2678010400000002</v>
      </c>
      <c r="BJ47" s="640">
        <f t="shared" ref="BJ47:BJ51" si="258">BJ$5*Y47</f>
        <v>3.6487779160000002</v>
      </c>
      <c r="BK47" s="641">
        <f t="shared" ref="BK47:BK51" si="259">BK$5*AA47</f>
        <v>12.298512908000001</v>
      </c>
      <c r="BL47" s="641">
        <f t="shared" ref="BL47:BL51" si="260">BL$5*AC47</f>
        <v>0.49224231600000001</v>
      </c>
      <c r="BM47" s="641">
        <f t="shared" ref="BM47:BM51" si="261">BM$5*AE47</f>
        <v>1.25252691</v>
      </c>
      <c r="BN47" s="641">
        <f t="shared" ref="BN47:BN51" si="262">BN$5*AG47</f>
        <v>0</v>
      </c>
      <c r="BO47" s="641">
        <f t="shared" ref="BO47:BO51" si="263">BO$5*AI47</f>
        <v>1.0450475720000001</v>
      </c>
      <c r="BP47" s="642">
        <f t="shared" ref="BP47:BP51" si="264">BP$5*AK47</f>
        <v>1.39236366</v>
      </c>
      <c r="BQ47" s="642">
        <f t="shared" ref="BQ47:BQ51" si="265">BQ$5*AM47</f>
        <v>9.0395787000000005E-2</v>
      </c>
      <c r="BR47" s="642">
        <f t="shared" ref="BR47:BR51" si="266">BR$5*AO47</f>
        <v>0.463091225</v>
      </c>
      <c r="BS47" s="641">
        <f t="shared" ref="BS47:BS51" si="267">BS$5*AQ47</f>
        <v>0</v>
      </c>
      <c r="BT47" s="641">
        <f t="shared" ref="BT47:BT51" si="268">BT$5*AS47</f>
        <v>0.424221615</v>
      </c>
      <c r="BU47" s="641">
        <f t="shared" ref="BU47:BU51" si="269">BU$5*AU47</f>
        <v>0.21304318799999999</v>
      </c>
      <c r="BV47" s="642">
        <f t="shared" ref="BV47:BV51" si="270">BV$5*AW47</f>
        <v>0</v>
      </c>
      <c r="BW47" s="643">
        <f>SUM(BA47:BV47)</f>
        <v>106.340219261</v>
      </c>
      <c r="BX47" s="644">
        <f>BW47/SUM($BW$47:$BW$51)</f>
        <v>0.42986193446591048</v>
      </c>
      <c r="BY47" s="645">
        <f ca="1">IF(CZ47&gt;0,BX47/CZ47*100,"")</f>
        <v>116.19026339670506</v>
      </c>
      <c r="BZ47" s="608" t="str">
        <f>VLOOKUP(1,AY47:AZ51,2,FALSE)</f>
        <v>Detached house</v>
      </c>
      <c r="CB47" s="646" t="str">
        <f t="shared" si="126"/>
        <v>Detached house</v>
      </c>
      <c r="CC47" s="638">
        <f t="shared" ref="CC47:CC51" ca="1" si="271">CC$5*G47</f>
        <v>0</v>
      </c>
      <c r="CD47" s="638">
        <f t="shared" ref="CD47:CD51" ca="1" si="272">CD$5*I47</f>
        <v>0.62049451200000005</v>
      </c>
      <c r="CE47" s="638">
        <f t="shared" ref="CE47:CE51" ca="1" si="273">CE$5*K47</f>
        <v>422.92230627399999</v>
      </c>
      <c r="CF47" s="639">
        <f t="shared" ref="CF47:CF51" ca="1" si="274">CF$5*M47</f>
        <v>1307.756721189</v>
      </c>
      <c r="CG47" s="639">
        <f t="shared" ref="CG47:CG51" ca="1" si="275">CG$5*O47</f>
        <v>0.81996613499999993</v>
      </c>
      <c r="CH47" s="640">
        <f t="shared" ref="CH47:CH51" ca="1" si="276">CH$5*Q47</f>
        <v>1021.560775123</v>
      </c>
      <c r="CI47" s="640">
        <f t="shared" ref="CI47:CI51" ca="1" si="277">CI$5*S47</f>
        <v>96.887106791999997</v>
      </c>
      <c r="CJ47" s="640">
        <f t="shared" ref="CJ47:CJ51" ca="1" si="278">CJ$5*U47</f>
        <v>0</v>
      </c>
      <c r="CK47" s="640">
        <f t="shared" ref="CK47:CK51" ca="1" si="279">CK$5*W47</f>
        <v>12.551230296</v>
      </c>
      <c r="CL47" s="640">
        <f t="shared" ref="CL47:CL51" ca="1" si="280">CL$5*Y47</f>
        <v>94.607598822</v>
      </c>
      <c r="CM47" s="641">
        <f t="shared" ref="CM47:CM51" ca="1" si="281">CM$5*AA47</f>
        <v>540.575544638</v>
      </c>
      <c r="CN47" s="641">
        <f t="shared" ref="CN47:CN51" ca="1" si="282">CN$5*AC47</f>
        <v>122.56833668400002</v>
      </c>
      <c r="CO47" s="641">
        <f t="shared" ref="CO47:CO51" ca="1" si="283">CO$5*AE47</f>
        <v>16.032344448</v>
      </c>
      <c r="CP47" s="641">
        <f t="shared" ref="CP47:CP51" ca="1" si="284">CP$5*AG47</f>
        <v>0</v>
      </c>
      <c r="CQ47" s="641">
        <f t="shared" ref="CQ47:CQ51" ca="1" si="285">CQ$5*AI47</f>
        <v>124.09939917500002</v>
      </c>
      <c r="CR47" s="642">
        <f t="shared" ref="CR47:CR51" ca="1" si="286">CR$5*AK47</f>
        <v>38.986182479999997</v>
      </c>
      <c r="CS47" s="642">
        <f t="shared" ref="CS47:CS51" ca="1" si="287">CS$5*AM47</f>
        <v>48.180954471</v>
      </c>
      <c r="CT47" s="642">
        <f t="shared" ref="CT47:CT51" ca="1" si="288">CT$5*AO47</f>
        <v>55.01523753</v>
      </c>
      <c r="CU47" s="641">
        <f t="shared" ref="CU47:CU51" ca="1" si="289">CU$5*AQ47</f>
        <v>35.320503694000003</v>
      </c>
      <c r="CV47" s="641">
        <f t="shared" ref="CV47:CV51" ca="1" si="290">CV$5*AS47</f>
        <v>40.72527504</v>
      </c>
      <c r="CW47" s="641">
        <f t="shared" ref="CW47:CW51" ca="1" si="291">CW$5*AU47</f>
        <v>16.972440643999999</v>
      </c>
      <c r="CX47" s="642">
        <f t="shared" ref="CX47:CX51" ca="1" si="292">CX$5*AW47</f>
        <v>23.9908796</v>
      </c>
      <c r="CY47" s="643">
        <f ca="1">SUM(CC47:CX47)</f>
        <v>4020.1932975469995</v>
      </c>
      <c r="CZ47" s="644">
        <f ca="1">CY47/SUM($CY$47:$CY$51)</f>
        <v>0.36996381787882282</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4</v>
      </c>
      <c r="AZ48" s="568" t="str">
        <f t="shared" si="103"/>
        <v>Flat or maisonette</v>
      </c>
      <c r="BA48" s="647">
        <f t="shared" si="249"/>
        <v>0</v>
      </c>
      <c r="BB48" s="647">
        <f t="shared" si="250"/>
        <v>0</v>
      </c>
      <c r="BC48" s="647">
        <f t="shared" si="251"/>
        <v>1.379496879</v>
      </c>
      <c r="BD48" s="648">
        <f t="shared" si="252"/>
        <v>2.3687124019999999</v>
      </c>
      <c r="BE48" s="648">
        <f t="shared" si="253"/>
        <v>0</v>
      </c>
      <c r="BF48" s="649">
        <f t="shared" si="254"/>
        <v>0.89691043199999998</v>
      </c>
      <c r="BG48" s="649">
        <f t="shared" si="255"/>
        <v>0.48958102399999998</v>
      </c>
      <c r="BH48" s="649">
        <f t="shared" si="256"/>
        <v>0</v>
      </c>
      <c r="BI48" s="649">
        <f t="shared" si="257"/>
        <v>5.2300819099999991</v>
      </c>
      <c r="BJ48" s="649">
        <f t="shared" si="258"/>
        <v>0.71429573599999996</v>
      </c>
      <c r="BK48" s="650">
        <f t="shared" si="259"/>
        <v>1.3778574259999998</v>
      </c>
      <c r="BL48" s="650">
        <f t="shared" si="260"/>
        <v>6.9364788000000011E-2</v>
      </c>
      <c r="BM48" s="650">
        <f t="shared" si="261"/>
        <v>0.92815883999999993</v>
      </c>
      <c r="BN48" s="650">
        <f t="shared" si="262"/>
        <v>0</v>
      </c>
      <c r="BO48" s="650">
        <f t="shared" si="263"/>
        <v>0.25022304400000001</v>
      </c>
      <c r="BP48" s="651">
        <f t="shared" si="264"/>
        <v>9.3387353849999997</v>
      </c>
      <c r="BQ48" s="651">
        <f t="shared" si="265"/>
        <v>0.12201582499999999</v>
      </c>
      <c r="BR48" s="651">
        <f t="shared" si="266"/>
        <v>0.36955093500000002</v>
      </c>
      <c r="BS48" s="650">
        <f t="shared" si="267"/>
        <v>0</v>
      </c>
      <c r="BT48" s="650">
        <f t="shared" si="268"/>
        <v>1.1838302399999998</v>
      </c>
      <c r="BU48" s="650">
        <f t="shared" si="269"/>
        <v>2.0969081429999998</v>
      </c>
      <c r="BV48" s="651">
        <f t="shared" si="270"/>
        <v>0</v>
      </c>
      <c r="BW48" s="652">
        <f>SUM(BA48:BV48)</f>
        <v>26.815723008999996</v>
      </c>
      <c r="BX48" s="653">
        <f t="shared" ref="BX48:BX51" si="293">BW48/SUM($BW$47:$BW$51)</f>
        <v>0.10839791987318464</v>
      </c>
      <c r="BY48" s="645">
        <f ca="1">IF(CZ48&gt;0,BX48/CZ48*100,"")</f>
        <v>104.13853559566961</v>
      </c>
      <c r="BZ48" s="608"/>
      <c r="CB48" s="654" t="str">
        <f t="shared" si="126"/>
        <v>Flat or maisonette</v>
      </c>
      <c r="CC48" s="647">
        <f t="shared" ca="1" si="271"/>
        <v>0</v>
      </c>
      <c r="CD48" s="647">
        <f t="shared" ca="1" si="272"/>
        <v>0.78760595700000002</v>
      </c>
      <c r="CE48" s="647">
        <f t="shared" ca="1" si="273"/>
        <v>31.217503446999999</v>
      </c>
      <c r="CF48" s="648">
        <f t="shared" ca="1" si="274"/>
        <v>81.393858917000003</v>
      </c>
      <c r="CG48" s="648">
        <f t="shared" ca="1" si="275"/>
        <v>0.96709354999999997</v>
      </c>
      <c r="CH48" s="649">
        <f t="shared" ca="1" si="276"/>
        <v>37.866437300999998</v>
      </c>
      <c r="CI48" s="649">
        <f t="shared" ca="1" si="277"/>
        <v>16.890545327999998</v>
      </c>
      <c r="CJ48" s="649">
        <f t="shared" ca="1" si="278"/>
        <v>0</v>
      </c>
      <c r="CK48" s="649">
        <f t="shared" ca="1" si="279"/>
        <v>51.777810908999996</v>
      </c>
      <c r="CL48" s="649">
        <f t="shared" ca="1" si="280"/>
        <v>18.520668012000002</v>
      </c>
      <c r="CM48" s="650">
        <f t="shared" ca="1" si="281"/>
        <v>60.563096860999998</v>
      </c>
      <c r="CN48" s="650">
        <f t="shared" ca="1" si="282"/>
        <v>17.271832212</v>
      </c>
      <c r="CO48" s="650">
        <f t="shared" ca="1" si="283"/>
        <v>11.880433152</v>
      </c>
      <c r="CP48" s="650">
        <f t="shared" ca="1" si="284"/>
        <v>0</v>
      </c>
      <c r="CQ48" s="650">
        <f t="shared" ca="1" si="285"/>
        <v>29.713986475000002</v>
      </c>
      <c r="CR48" s="651">
        <f t="shared" ca="1" si="286"/>
        <v>261.48459078000002</v>
      </c>
      <c r="CS48" s="651">
        <f t="shared" ca="1" si="287"/>
        <v>65.034434724999997</v>
      </c>
      <c r="CT48" s="651">
        <f t="shared" ca="1" si="288"/>
        <v>43.902651077999998</v>
      </c>
      <c r="CU48" s="650">
        <f t="shared" ca="1" si="289"/>
        <v>95.131820741999988</v>
      </c>
      <c r="CV48" s="650">
        <f t="shared" ca="1" si="290"/>
        <v>113.64770304</v>
      </c>
      <c r="CW48" s="650">
        <f t="shared" ca="1" si="291"/>
        <v>167.05368205899998</v>
      </c>
      <c r="CX48" s="651">
        <f t="shared" ca="1" si="292"/>
        <v>25.984250240000001</v>
      </c>
      <c r="CY48" s="652">
        <f ca="1">SUM(CC48:CX48)</f>
        <v>1131.0900047849998</v>
      </c>
      <c r="CZ48" s="653">
        <f t="shared" ref="CZ48:CZ51" ca="1" si="294">CY48/SUM($CY$47:$CY$51)</f>
        <v>0.10409011347543104</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2</v>
      </c>
      <c r="AZ49" s="568" t="str">
        <f t="shared" si="103"/>
        <v>Semi-detached house</v>
      </c>
      <c r="BA49" s="647">
        <f t="shared" si="249"/>
        <v>0</v>
      </c>
      <c r="BB49" s="647">
        <f t="shared" si="250"/>
        <v>0</v>
      </c>
      <c r="BC49" s="647">
        <f t="shared" si="251"/>
        <v>5.4067923090000001</v>
      </c>
      <c r="BD49" s="648">
        <f t="shared" si="252"/>
        <v>13.499082226000001</v>
      </c>
      <c r="BE49" s="648">
        <f t="shared" si="253"/>
        <v>0</v>
      </c>
      <c r="BF49" s="649">
        <f t="shared" si="254"/>
        <v>5.6389408320000003</v>
      </c>
      <c r="BG49" s="649">
        <f t="shared" si="255"/>
        <v>11.545247295999999</v>
      </c>
      <c r="BH49" s="649">
        <f t="shared" si="256"/>
        <v>0</v>
      </c>
      <c r="BI49" s="649">
        <f t="shared" si="257"/>
        <v>1.6946848400000001</v>
      </c>
      <c r="BJ49" s="649">
        <f t="shared" si="258"/>
        <v>4.5031778120000006</v>
      </c>
      <c r="BK49" s="650">
        <f t="shared" si="259"/>
        <v>5.7975306619999998</v>
      </c>
      <c r="BL49" s="650">
        <f t="shared" si="260"/>
        <v>2.258290911</v>
      </c>
      <c r="BM49" s="650">
        <f t="shared" si="261"/>
        <v>5.4472670699999997</v>
      </c>
      <c r="BN49" s="650">
        <f t="shared" si="262"/>
        <v>0</v>
      </c>
      <c r="BO49" s="650">
        <f t="shared" si="263"/>
        <v>1.32432916</v>
      </c>
      <c r="BP49" s="651">
        <f t="shared" si="264"/>
        <v>2.0742790199999996</v>
      </c>
      <c r="BQ49" s="651">
        <f t="shared" si="265"/>
        <v>0.61163581700000003</v>
      </c>
      <c r="BR49" s="651">
        <f t="shared" si="266"/>
        <v>1.268754325</v>
      </c>
      <c r="BS49" s="650">
        <f t="shared" si="267"/>
        <v>0</v>
      </c>
      <c r="BT49" s="650">
        <f t="shared" si="268"/>
        <v>0.82215077700000005</v>
      </c>
      <c r="BU49" s="650">
        <f t="shared" si="269"/>
        <v>0.37777284</v>
      </c>
      <c r="BV49" s="651">
        <f t="shared" si="270"/>
        <v>0</v>
      </c>
      <c r="BW49" s="652">
        <f>SUM(BA49:BV49)</f>
        <v>62.269935896999996</v>
      </c>
      <c r="BX49" s="653">
        <f t="shared" si="293"/>
        <v>0.25171544021415765</v>
      </c>
      <c r="BY49" s="645">
        <f ca="1">IF(CZ49&gt;0,BX49/CZ49*100,"")</f>
        <v>85.993589578793433</v>
      </c>
      <c r="BZ49" s="608"/>
      <c r="CB49" s="654" t="str">
        <f t="shared" si="126"/>
        <v>Semi-detached house</v>
      </c>
      <c r="CC49" s="647">
        <f t="shared" ca="1" si="271"/>
        <v>0</v>
      </c>
      <c r="CD49" s="647">
        <f t="shared" ca="1" si="272"/>
        <v>0.69506854800000006</v>
      </c>
      <c r="CE49" s="647">
        <f t="shared" ca="1" si="273"/>
        <v>122.353707437</v>
      </c>
      <c r="CF49" s="648">
        <f t="shared" ca="1" si="274"/>
        <v>463.856394421</v>
      </c>
      <c r="CG49" s="648">
        <f t="shared" ca="1" si="275"/>
        <v>2.1125293249999997</v>
      </c>
      <c r="CH49" s="649">
        <f t="shared" ca="1" si="276"/>
        <v>238.06903325100001</v>
      </c>
      <c r="CI49" s="649">
        <f t="shared" ca="1" si="277"/>
        <v>398.31103171199999</v>
      </c>
      <c r="CJ49" s="649">
        <f t="shared" ca="1" si="278"/>
        <v>0</v>
      </c>
      <c r="CK49" s="649">
        <f t="shared" ca="1" si="279"/>
        <v>16.777379916000001</v>
      </c>
      <c r="CL49" s="649">
        <f t="shared" ca="1" si="280"/>
        <v>116.760967554</v>
      </c>
      <c r="CM49" s="650">
        <f t="shared" ca="1" si="281"/>
        <v>254.827825007</v>
      </c>
      <c r="CN49" s="650">
        <f t="shared" ca="1" si="282"/>
        <v>562.314436839</v>
      </c>
      <c r="CO49" s="650">
        <f t="shared" ca="1" si="283"/>
        <v>69.72501849599999</v>
      </c>
      <c r="CP49" s="650">
        <f t="shared" ca="1" si="284"/>
        <v>0</v>
      </c>
      <c r="CQ49" s="650">
        <f t="shared" ca="1" si="285"/>
        <v>157.26408774999999</v>
      </c>
      <c r="CR49" s="651">
        <f t="shared" ca="1" si="286"/>
        <v>58.079812559999993</v>
      </c>
      <c r="CS49" s="651">
        <f t="shared" ca="1" si="287"/>
        <v>326.00189046100002</v>
      </c>
      <c r="CT49" s="651">
        <f t="shared" ca="1" si="288"/>
        <v>150.72801380999999</v>
      </c>
      <c r="CU49" s="650">
        <f t="shared" ca="1" si="289"/>
        <v>116.44032038100001</v>
      </c>
      <c r="CV49" s="650">
        <f t="shared" ca="1" si="290"/>
        <v>78.926474592000005</v>
      </c>
      <c r="CW49" s="650">
        <f t="shared" ca="1" si="291"/>
        <v>30.09590292</v>
      </c>
      <c r="CX49" s="651">
        <f t="shared" ca="1" si="292"/>
        <v>17.424203200000001</v>
      </c>
      <c r="CY49" s="652">
        <f ca="1">SUM(CC49:CX49)</f>
        <v>3180.76409818</v>
      </c>
      <c r="CZ49" s="653">
        <f t="shared" ca="1" si="294"/>
        <v>0.29271419119388903</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3</v>
      </c>
      <c r="AZ50" s="568" t="str">
        <f t="shared" si="103"/>
        <v>Terraced house</v>
      </c>
      <c r="BA50" s="647">
        <f t="shared" si="249"/>
        <v>0</v>
      </c>
      <c r="BB50" s="647">
        <f t="shared" si="250"/>
        <v>0</v>
      </c>
      <c r="BC50" s="647">
        <f t="shared" si="251"/>
        <v>1.5248363939999998</v>
      </c>
      <c r="BD50" s="648">
        <f t="shared" si="252"/>
        <v>4.074056938</v>
      </c>
      <c r="BE50" s="648">
        <f t="shared" si="253"/>
        <v>0</v>
      </c>
      <c r="BF50" s="649">
        <f t="shared" si="254"/>
        <v>1.2672983680000001</v>
      </c>
      <c r="BG50" s="649">
        <f t="shared" si="255"/>
        <v>1.1568497440000001</v>
      </c>
      <c r="BH50" s="649">
        <f t="shared" si="256"/>
        <v>0</v>
      </c>
      <c r="BI50" s="649">
        <f t="shared" si="257"/>
        <v>1.80743221</v>
      </c>
      <c r="BJ50" s="649">
        <f t="shared" si="258"/>
        <v>5.1337485360000006</v>
      </c>
      <c r="BK50" s="650">
        <f t="shared" si="259"/>
        <v>2.5260990039999998</v>
      </c>
      <c r="BL50" s="650">
        <f t="shared" si="260"/>
        <v>0.18010198199999999</v>
      </c>
      <c r="BM50" s="650">
        <f t="shared" si="261"/>
        <v>7.37204718</v>
      </c>
      <c r="BN50" s="650">
        <f t="shared" si="262"/>
        <v>0</v>
      </c>
      <c r="BO50" s="650">
        <f t="shared" si="263"/>
        <v>1.3804002200000001</v>
      </c>
      <c r="BP50" s="651">
        <f t="shared" si="264"/>
        <v>2.1946219350000002</v>
      </c>
      <c r="BQ50" s="651">
        <f t="shared" si="265"/>
        <v>0.175952571</v>
      </c>
      <c r="BR50" s="651">
        <f t="shared" si="266"/>
        <v>2.898603515</v>
      </c>
      <c r="BS50" s="650">
        <f t="shared" si="267"/>
        <v>0</v>
      </c>
      <c r="BT50" s="650">
        <f t="shared" si="268"/>
        <v>0.56979737099999994</v>
      </c>
      <c r="BU50" s="650">
        <f t="shared" si="269"/>
        <v>0.312275829</v>
      </c>
      <c r="BV50" s="651">
        <f t="shared" si="270"/>
        <v>0</v>
      </c>
      <c r="BW50" s="652">
        <f>SUM(BA50:BV50)</f>
        <v>32.574121797000004</v>
      </c>
      <c r="BX50" s="653">
        <f t="shared" si="293"/>
        <v>0.13167525049783244</v>
      </c>
      <c r="BY50" s="645">
        <f ca="1">IF(CZ50&gt;0,BX50/CZ50*100,"")</f>
        <v>92.255721885389406</v>
      </c>
      <c r="BZ50" s="608"/>
      <c r="CB50" s="654" t="str">
        <f t="shared" si="126"/>
        <v>Terraced house</v>
      </c>
      <c r="CC50" s="647">
        <f t="shared" ca="1" si="271"/>
        <v>0</v>
      </c>
      <c r="CD50" s="647">
        <f t="shared" ca="1" si="272"/>
        <v>0.896830986</v>
      </c>
      <c r="CE50" s="647">
        <f t="shared" ca="1" si="273"/>
        <v>34.506482841999997</v>
      </c>
      <c r="CF50" s="648">
        <f t="shared" ca="1" si="274"/>
        <v>139.99302547300002</v>
      </c>
      <c r="CG50" s="648">
        <f t="shared" ca="1" si="275"/>
        <v>1.1004109900000001</v>
      </c>
      <c r="CH50" s="649">
        <f t="shared" ca="1" si="276"/>
        <v>53.503752974000001</v>
      </c>
      <c r="CI50" s="649">
        <f t="shared" ca="1" si="277"/>
        <v>39.911316167999999</v>
      </c>
      <c r="CJ50" s="649">
        <f t="shared" ca="1" si="278"/>
        <v>0</v>
      </c>
      <c r="CK50" s="649">
        <f t="shared" ca="1" si="279"/>
        <v>17.893578879</v>
      </c>
      <c r="CL50" s="649">
        <f t="shared" ca="1" si="280"/>
        <v>133.11076561199999</v>
      </c>
      <c r="CM50" s="650">
        <f t="shared" ca="1" si="281"/>
        <v>111.033533494</v>
      </c>
      <c r="CN50" s="650">
        <f t="shared" ca="1" si="282"/>
        <v>44.845393518000002</v>
      </c>
      <c r="CO50" s="650">
        <f t="shared" ca="1" si="283"/>
        <v>94.362203903999998</v>
      </c>
      <c r="CP50" s="650">
        <f t="shared" ca="1" si="284"/>
        <v>0</v>
      </c>
      <c r="CQ50" s="650">
        <f t="shared" ca="1" si="285"/>
        <v>163.92252612500002</v>
      </c>
      <c r="CR50" s="651">
        <f t="shared" ca="1" si="286"/>
        <v>61.449414180000005</v>
      </c>
      <c r="CS50" s="651">
        <f t="shared" ca="1" si="287"/>
        <v>93.782720342999994</v>
      </c>
      <c r="CT50" s="651">
        <f t="shared" ca="1" si="288"/>
        <v>344.35409758200001</v>
      </c>
      <c r="CU50" s="650">
        <f t="shared" ca="1" si="289"/>
        <v>124.107355183</v>
      </c>
      <c r="CV50" s="650">
        <f t="shared" ca="1" si="290"/>
        <v>54.700547616000001</v>
      </c>
      <c r="CW50" s="650">
        <f t="shared" ca="1" si="291"/>
        <v>24.877974377000001</v>
      </c>
      <c r="CX50" s="651">
        <f t="shared" ca="1" si="292"/>
        <v>12.60066696</v>
      </c>
      <c r="CY50" s="652">
        <f ca="1">SUM(CC50:CX50)</f>
        <v>1550.9525972060001</v>
      </c>
      <c r="CZ50" s="653">
        <f t="shared" ca="1" si="294"/>
        <v>0.14272854605312663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5</v>
      </c>
      <c r="AZ51" s="656" t="str">
        <f t="shared" si="103"/>
        <v>Bungalow</v>
      </c>
      <c r="BA51" s="657">
        <f t="shared" si="249"/>
        <v>0</v>
      </c>
      <c r="BB51" s="657">
        <f t="shared" si="250"/>
        <v>0</v>
      </c>
      <c r="BC51" s="657">
        <f t="shared" si="251"/>
        <v>1.429675488</v>
      </c>
      <c r="BD51" s="658">
        <f t="shared" si="252"/>
        <v>3.2897163840000001</v>
      </c>
      <c r="BE51" s="658">
        <f t="shared" si="253"/>
        <v>0</v>
      </c>
      <c r="BF51" s="659">
        <f t="shared" si="254"/>
        <v>4.9786095680000004</v>
      </c>
      <c r="BG51" s="659">
        <f t="shared" si="255"/>
        <v>0.92667993599999998</v>
      </c>
      <c r="BH51" s="659">
        <f t="shared" si="256"/>
        <v>0</v>
      </c>
      <c r="BI51" s="659">
        <f t="shared" si="257"/>
        <v>0.18497136</v>
      </c>
      <c r="BJ51" s="659">
        <f t="shared" si="258"/>
        <v>0.52425038400000001</v>
      </c>
      <c r="BK51" s="660">
        <f t="shared" si="259"/>
        <v>4.9044093780000004</v>
      </c>
      <c r="BL51" s="660">
        <f t="shared" si="260"/>
        <v>0.40436263500000003</v>
      </c>
      <c r="BM51" s="660">
        <f t="shared" si="261"/>
        <v>0.44883635999999999</v>
      </c>
      <c r="BN51" s="660">
        <f t="shared" si="262"/>
        <v>0</v>
      </c>
      <c r="BO51" s="660">
        <f t="shared" si="263"/>
        <v>0.72388076400000001</v>
      </c>
      <c r="BP51" s="661">
        <f t="shared" si="264"/>
        <v>0.43775340000000001</v>
      </c>
      <c r="BQ51" s="661">
        <f t="shared" si="265"/>
        <v>5.9530257000000003E-2</v>
      </c>
      <c r="BR51" s="661">
        <f t="shared" si="266"/>
        <v>0.19434897000000001</v>
      </c>
      <c r="BS51" s="660">
        <f t="shared" si="267"/>
        <v>0</v>
      </c>
      <c r="BT51" s="660">
        <f t="shared" si="268"/>
        <v>0.73909530899999998</v>
      </c>
      <c r="BU51" s="660">
        <f t="shared" si="269"/>
        <v>0.13614548399999998</v>
      </c>
      <c r="BV51" s="661">
        <f t="shared" si="270"/>
        <v>0</v>
      </c>
      <c r="BW51" s="679">
        <f>SUM(BA51:BV51)</f>
        <v>19.382265676999996</v>
      </c>
      <c r="BX51" s="680">
        <f t="shared" si="293"/>
        <v>7.8349454948914765E-2</v>
      </c>
      <c r="BY51" s="645">
        <f ca="1">IF(CZ51&gt;0,BX51/CZ51*100,"")</f>
        <v>86.570796608282421</v>
      </c>
      <c r="BZ51" s="608"/>
      <c r="CB51" s="664" t="str">
        <f t="shared" si="126"/>
        <v>Bungalow</v>
      </c>
      <c r="CC51" s="657">
        <f t="shared" ca="1" si="271"/>
        <v>0</v>
      </c>
      <c r="CD51" s="657">
        <f t="shared" ca="1" si="272"/>
        <v>0.14794445099999998</v>
      </c>
      <c r="CE51" s="657">
        <f t="shared" ca="1" si="273"/>
        <v>32.353026784000001</v>
      </c>
      <c r="CF51" s="658">
        <f t="shared" ca="1" si="274"/>
        <v>113.04146126400001</v>
      </c>
      <c r="CG51" s="658">
        <f t="shared" ca="1" si="275"/>
        <v>9.7075640000000005E-2</v>
      </c>
      <c r="CH51" s="659">
        <f t="shared" ca="1" si="276"/>
        <v>210.19067269900003</v>
      </c>
      <c r="CI51" s="659">
        <f t="shared" ca="1" si="277"/>
        <v>31.970457791999998</v>
      </c>
      <c r="CJ51" s="659">
        <f t="shared" ca="1" si="278"/>
        <v>0</v>
      </c>
      <c r="CK51" s="659">
        <f t="shared" ca="1" si="279"/>
        <v>1.8312164640000002</v>
      </c>
      <c r="CL51" s="659">
        <f t="shared" ca="1" si="280"/>
        <v>13.593063528000002</v>
      </c>
      <c r="CM51" s="660">
        <f t="shared" ca="1" si="281"/>
        <v>215.57108493300001</v>
      </c>
      <c r="CN51" s="660">
        <f t="shared" ca="1" si="282"/>
        <v>100.686296115</v>
      </c>
      <c r="CO51" s="660">
        <f t="shared" ca="1" si="283"/>
        <v>5.7451054079999997</v>
      </c>
      <c r="CP51" s="660">
        <f t="shared" ca="1" si="284"/>
        <v>0</v>
      </c>
      <c r="CQ51" s="660">
        <f t="shared" ca="1" si="285"/>
        <v>85.960840724999997</v>
      </c>
      <c r="CR51" s="661">
        <f t="shared" ca="1" si="286"/>
        <v>12.2570952</v>
      </c>
      <c r="CS51" s="661">
        <f t="shared" ca="1" si="287"/>
        <v>31.729626981000003</v>
      </c>
      <c r="CT51" s="661">
        <f t="shared" ca="1" si="288"/>
        <v>23.088657636000001</v>
      </c>
      <c r="CU51" s="660">
        <f t="shared" ca="1" si="289"/>
        <v>17.426496618999998</v>
      </c>
      <c r="CV51" s="660">
        <f t="shared" ca="1" si="290"/>
        <v>70.953149663999994</v>
      </c>
      <c r="CW51" s="660">
        <f t="shared" ca="1" si="291"/>
        <v>10.846256892</v>
      </c>
      <c r="CX51" s="661">
        <f t="shared" ca="1" si="292"/>
        <v>5.9603890400000008</v>
      </c>
      <c r="CY51" s="679">
        <f ca="1">SUM(CC51:CX51)</f>
        <v>983.44991783500006</v>
      </c>
      <c r="CZ51" s="680">
        <f t="shared" ca="1" si="294"/>
        <v>9.0503331398730485E-2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103"/>
        <v>Owned outright</v>
      </c>
      <c r="BA53" s="638">
        <f t="shared" ref="BA53:BA57" si="295">BA$5*G53</f>
        <v>0</v>
      </c>
      <c r="BB53" s="638">
        <f t="shared" ref="BB53:BB57" si="296">BB$5*I53</f>
        <v>0</v>
      </c>
      <c r="BC53" s="638">
        <f t="shared" ref="BC53:BC57" si="297">BC$5*K53</f>
        <v>17.272992798000001</v>
      </c>
      <c r="BD53" s="639">
        <f t="shared" ref="BD53:BD57" si="298">BD$5*M53</f>
        <v>33.432973988000001</v>
      </c>
      <c r="BE53" s="639">
        <f t="shared" ref="BE53:BE57" si="299">BE$5*O53</f>
        <v>0</v>
      </c>
      <c r="BF53" s="640">
        <f t="shared" ref="BF53:BF57" si="300">BF$5*Q53</f>
        <v>19.575494047999999</v>
      </c>
      <c r="BG53" s="640">
        <f t="shared" ref="BG53:BG57" si="301">BG$5*S53</f>
        <v>8.7224476800000001</v>
      </c>
      <c r="BH53" s="640">
        <f t="shared" ref="BH53:BH57" si="302">BH$5*U53</f>
        <v>0</v>
      </c>
      <c r="BI53" s="640">
        <f t="shared" ref="BI53:BI57" si="303">BI$5*W53</f>
        <v>2.9243355500000003</v>
      </c>
      <c r="BJ53" s="640">
        <f t="shared" ref="BJ53:BJ57" si="304">BJ$5*Y53</f>
        <v>6.3385739479999996</v>
      </c>
      <c r="BK53" s="641">
        <f t="shared" ref="BK53:BK57" si="305">BK$5*AA53</f>
        <v>12.617856262</v>
      </c>
      <c r="BL53" s="641">
        <f t="shared" ref="BL53:BL57" si="306">BL$5*AC53</f>
        <v>1.701730677</v>
      </c>
      <c r="BM53" s="641">
        <f t="shared" ref="BM53:BM57" si="307">BM$5*AE53</f>
        <v>5.0715073049999999</v>
      </c>
      <c r="BN53" s="641">
        <f t="shared" ref="BN53:BN57" si="308">BN$5*AG53</f>
        <v>0</v>
      </c>
      <c r="BO53" s="641">
        <f t="shared" ref="BO53:BO57" si="309">BO$5*AI53</f>
        <v>2.0783174720000002</v>
      </c>
      <c r="BP53" s="642">
        <f t="shared" ref="BP53:BP57" si="310">BP$5*AK53</f>
        <v>3.1701992700000003</v>
      </c>
      <c r="BQ53" s="642">
        <f t="shared" ref="BQ53:BQ57" si="311">BQ$5*AM53</f>
        <v>0.32108531200000001</v>
      </c>
      <c r="BR53" s="642">
        <f t="shared" ref="BR53:BR57" si="312">BR$5*AO53</f>
        <v>1.8673373200000001</v>
      </c>
      <c r="BS53" s="641">
        <f t="shared" ref="BS53:BS57" si="313">BS$5*AQ53</f>
        <v>0</v>
      </c>
      <c r="BT53" s="641">
        <f t="shared" ref="BT53:BT57" si="314">BT$5*AS53</f>
        <v>0.90165380100000003</v>
      </c>
      <c r="BU53" s="641">
        <f t="shared" ref="BU53:BU57" si="315">BU$5*AU53</f>
        <v>0.39173674799999997</v>
      </c>
      <c r="BV53" s="642">
        <f t="shared" ref="BV53:BV57" si="316">BV$5*AW53</f>
        <v>0</v>
      </c>
      <c r="BW53" s="643">
        <f>SUM(BA53:BV53)</f>
        <v>116.38824217899999</v>
      </c>
      <c r="BX53" s="644">
        <f>BW53/SUM($BW$53:$BW$57)</f>
        <v>0.51047474633419399</v>
      </c>
      <c r="BY53" s="645">
        <f ca="1">IF(CZ53&gt;0,BX53/CZ53*100,"")</f>
        <v>103.74993214400045</v>
      </c>
      <c r="BZ53" s="608" t="str">
        <f>VLOOKUP(1,$AY$53:$AZ$57,2,FALSE)</f>
        <v>Owned outright</v>
      </c>
      <c r="CB53" s="646" t="str">
        <f t="shared" si="126"/>
        <v>Owned outright</v>
      </c>
      <c r="CC53" s="638">
        <f t="shared" ref="CC53:CC57" ca="1" si="317">CC$5*G53</f>
        <v>0</v>
      </c>
      <c r="CD53" s="638">
        <f t="shared" ref="CD53:CD57" ca="1" si="318">CD$5*I53</f>
        <v>1.4422814370000001</v>
      </c>
      <c r="CE53" s="638">
        <f t="shared" ref="CE53:CE57" ca="1" si="319">CE$5*K53</f>
        <v>390.88142961400001</v>
      </c>
      <c r="CF53" s="639">
        <f t="shared" ref="CF53:CF57" ca="1" si="320">CF$5*M53</f>
        <v>1148.826157898</v>
      </c>
      <c r="CG53" s="639">
        <f t="shared" ref="CG53:CG57" ca="1" si="321">CG$5*O53</f>
        <v>2.350855685</v>
      </c>
      <c r="CH53" s="640">
        <f t="shared" ref="CH53:CH57" ca="1" si="322">CH$5*Q53</f>
        <v>826.45288933899997</v>
      </c>
      <c r="CI53" s="640">
        <f t="shared" ref="CI53:CI57" ca="1" si="323">CI$5*S53</f>
        <v>300.92444496000002</v>
      </c>
      <c r="CJ53" s="640">
        <f t="shared" ref="CJ53:CJ57" ca="1" si="324">CJ$5*U53</f>
        <v>0</v>
      </c>
      <c r="CK53" s="640">
        <f t="shared" ref="CK53:CK57" ca="1" si="325">CK$5*W53</f>
        <v>28.950921945000001</v>
      </c>
      <c r="CL53" s="640">
        <f t="shared" ref="CL53:CL57" ca="1" si="326">CL$5*Y53</f>
        <v>164.35016736599999</v>
      </c>
      <c r="CM53" s="641">
        <f t="shared" ref="CM53:CM57" ca="1" si="327">CM$5*AA53</f>
        <v>554.61213660700002</v>
      </c>
      <c r="CN53" s="641">
        <f t="shared" ref="CN53:CN57" ca="1" si="328">CN$5*AC53</f>
        <v>423.730938573</v>
      </c>
      <c r="CO53" s="641">
        <f t="shared" ref="CO53:CO57" ca="1" si="329">CO$5*AE53</f>
        <v>64.915293504000005</v>
      </c>
      <c r="CP53" s="641">
        <f t="shared" ref="CP53:CP57" ca="1" si="330">CP$5*AG53</f>
        <v>0</v>
      </c>
      <c r="CQ53" s="641">
        <f t="shared" ref="CQ53:CQ57" ca="1" si="331">CQ$5*AI53</f>
        <v>246.80019980000003</v>
      </c>
      <c r="CR53" s="642">
        <f t="shared" ref="CR53:CR57" ca="1" si="332">CR$5*AK53</f>
        <v>88.765579560000006</v>
      </c>
      <c r="CS53" s="642">
        <f t="shared" ref="CS53:CS57" ca="1" si="333">CS$5*AM53</f>
        <v>171.13847129600001</v>
      </c>
      <c r="CT53" s="642">
        <f t="shared" ref="CT53:CT57" ca="1" si="334">CT$5*AO53</f>
        <v>221.83967361600003</v>
      </c>
      <c r="CU53" s="641">
        <f t="shared" ref="CU53:CU57" ca="1" si="335">CU$5*AQ53</f>
        <v>81.001683237999998</v>
      </c>
      <c r="CV53" s="641">
        <f t="shared" ref="CV53:CV57" ca="1" si="336">CV$5*AS53</f>
        <v>86.558764896</v>
      </c>
      <c r="CW53" s="641">
        <f t="shared" ref="CW53:CW57" ca="1" si="337">CW$5*AU53</f>
        <v>31.208360923999997</v>
      </c>
      <c r="CX53" s="642">
        <f t="shared" ref="CX53:CX57" ca="1" si="338">CX$5*AW53</f>
        <v>27.924658880000003</v>
      </c>
      <c r="CY53" s="643">
        <f ca="1">SUM(CC53:CX53)</f>
        <v>4862.6749091379997</v>
      </c>
      <c r="CZ53" s="644">
        <f ca="1">CY53/SUM($CY$53:$CY$57)</f>
        <v>0.49202417368878559</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2</v>
      </c>
      <c r="AZ54" s="568" t="str">
        <f t="shared" si="103"/>
        <v>Mortgaged: full ownership</v>
      </c>
      <c r="BA54" s="647">
        <f t="shared" si="295"/>
        <v>0</v>
      </c>
      <c r="BB54" s="647">
        <f t="shared" si="296"/>
        <v>0</v>
      </c>
      <c r="BC54" s="647">
        <f t="shared" si="297"/>
        <v>7.2496104030000001</v>
      </c>
      <c r="BD54" s="648">
        <f t="shared" si="298"/>
        <v>18.739825694</v>
      </c>
      <c r="BE54" s="648">
        <f t="shared" si="299"/>
        <v>0</v>
      </c>
      <c r="BF54" s="649">
        <f t="shared" si="300"/>
        <v>9.4502461120000003</v>
      </c>
      <c r="BG54" s="649">
        <f t="shared" si="301"/>
        <v>5.4894600640000002</v>
      </c>
      <c r="BH54" s="649">
        <f t="shared" si="302"/>
        <v>0</v>
      </c>
      <c r="BI54" s="649">
        <f t="shared" si="303"/>
        <v>2.4758503000000003</v>
      </c>
      <c r="BJ54" s="649">
        <f t="shared" si="304"/>
        <v>5.0385638659999996</v>
      </c>
      <c r="BK54" s="650">
        <f t="shared" si="305"/>
        <v>6.0819654939999994</v>
      </c>
      <c r="BL54" s="650">
        <f t="shared" si="306"/>
        <v>0.95555772599999989</v>
      </c>
      <c r="BM54" s="650">
        <f t="shared" si="307"/>
        <v>4.6329990749999999</v>
      </c>
      <c r="BN54" s="650">
        <f t="shared" si="308"/>
        <v>0</v>
      </c>
      <c r="BO54" s="650">
        <f t="shared" si="309"/>
        <v>1.1579508999999999</v>
      </c>
      <c r="BP54" s="651">
        <f t="shared" si="310"/>
        <v>3.1291549200000004</v>
      </c>
      <c r="BQ54" s="651">
        <f t="shared" si="311"/>
        <v>0.26933751</v>
      </c>
      <c r="BR54" s="651">
        <f t="shared" si="312"/>
        <v>1.28868352</v>
      </c>
      <c r="BS54" s="650">
        <f t="shared" si="313"/>
        <v>0</v>
      </c>
      <c r="BT54" s="650">
        <f t="shared" si="314"/>
        <v>0.49541221799999996</v>
      </c>
      <c r="BU54" s="650">
        <f t="shared" si="315"/>
        <v>0.356387868</v>
      </c>
      <c r="BV54" s="651">
        <f t="shared" si="316"/>
        <v>0</v>
      </c>
      <c r="BW54" s="652">
        <f>SUM(BA54:BV54)</f>
        <v>66.811005670000014</v>
      </c>
      <c r="BX54" s="653">
        <f t="shared" ref="BX54:BX57" si="339">BW54/SUM($BW$53:$BW$57)</f>
        <v>0.29303072658553564</v>
      </c>
      <c r="BY54" s="645">
        <f ca="1">IF(CZ54&gt;0,BX54/CZ54*100,"")</f>
        <v>103.34336556278929</v>
      </c>
      <c r="BZ54" s="608"/>
      <c r="CB54" s="654" t="str">
        <f t="shared" si="126"/>
        <v>Mortgaged: full ownership</v>
      </c>
      <c r="CC54" s="647">
        <f t="shared" ca="1" si="317"/>
        <v>0</v>
      </c>
      <c r="CD54" s="647">
        <f t="shared" ca="1" si="318"/>
        <v>0.82195818900000006</v>
      </c>
      <c r="CE54" s="647">
        <f t="shared" ca="1" si="319"/>
        <v>164.05599837899999</v>
      </c>
      <c r="CF54" s="648">
        <f t="shared" ca="1" si="320"/>
        <v>643.939182899</v>
      </c>
      <c r="CG54" s="648">
        <f t="shared" ca="1" si="321"/>
        <v>1.5744973600000001</v>
      </c>
      <c r="CH54" s="649">
        <f t="shared" ca="1" si="322"/>
        <v>398.97757804100002</v>
      </c>
      <c r="CI54" s="649">
        <f t="shared" ca="1" si="323"/>
        <v>189.38637220800001</v>
      </c>
      <c r="CJ54" s="649">
        <f t="shared" ca="1" si="324"/>
        <v>0</v>
      </c>
      <c r="CK54" s="649">
        <f t="shared" ca="1" si="325"/>
        <v>24.510917970000001</v>
      </c>
      <c r="CL54" s="649">
        <f t="shared" ca="1" si="326"/>
        <v>130.642763097</v>
      </c>
      <c r="CM54" s="650">
        <f t="shared" ca="1" si="327"/>
        <v>267.33002875900002</v>
      </c>
      <c r="CN54" s="650">
        <f t="shared" ca="1" si="328"/>
        <v>237.93387377399998</v>
      </c>
      <c r="CO54" s="650">
        <f t="shared" ca="1" si="329"/>
        <v>59.302388160000007</v>
      </c>
      <c r="CP54" s="650">
        <f t="shared" ca="1" si="330"/>
        <v>0</v>
      </c>
      <c r="CQ54" s="650">
        <f t="shared" ca="1" si="331"/>
        <v>137.506669375</v>
      </c>
      <c r="CR54" s="651">
        <f t="shared" ca="1" si="332"/>
        <v>87.616337760000008</v>
      </c>
      <c r="CS54" s="651">
        <f t="shared" ca="1" si="333"/>
        <v>143.55689283000001</v>
      </c>
      <c r="CT54" s="651">
        <f t="shared" ca="1" si="334"/>
        <v>153.095602176</v>
      </c>
      <c r="CU54" s="650">
        <f t="shared" ca="1" si="335"/>
        <v>67.523807512000005</v>
      </c>
      <c r="CV54" s="650">
        <f t="shared" ca="1" si="336"/>
        <v>47.559572927999994</v>
      </c>
      <c r="CW54" s="650">
        <f t="shared" ca="1" si="337"/>
        <v>28.392233483999998</v>
      </c>
      <c r="CX54" s="651">
        <f t="shared" ca="1" si="338"/>
        <v>18.603842799999999</v>
      </c>
      <c r="CY54" s="652">
        <f ca="1">SUM(CC54:CX54)</f>
        <v>2802.3305177010002</v>
      </c>
      <c r="CZ54" s="653">
        <f t="shared" ref="CZ54:CZ57" ca="1" si="340">CY54/SUM($CY$53:$CY$57)</f>
        <v>0.28355059368324542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0</v>
      </c>
      <c r="BC55" s="647">
        <f t="shared" si="297"/>
        <v>0.29697094800000001</v>
      </c>
      <c r="BD55" s="648">
        <f t="shared" si="298"/>
        <v>0.54086229600000002</v>
      </c>
      <c r="BE55" s="648">
        <f t="shared" si="299"/>
        <v>0</v>
      </c>
      <c r="BF55" s="649">
        <f t="shared" si="300"/>
        <v>0.36125868799999999</v>
      </c>
      <c r="BG55" s="649">
        <f t="shared" si="301"/>
        <v>0.16999712</v>
      </c>
      <c r="BH55" s="649">
        <f t="shared" si="302"/>
        <v>0</v>
      </c>
      <c r="BI55" s="649">
        <f t="shared" si="303"/>
        <v>0.27190641000000004</v>
      </c>
      <c r="BJ55" s="649">
        <f t="shared" si="304"/>
        <v>0.22054016599999998</v>
      </c>
      <c r="BK55" s="650">
        <f t="shared" si="305"/>
        <v>0.24362637199999998</v>
      </c>
      <c r="BL55" s="650">
        <f t="shared" si="306"/>
        <v>2.8220043E-2</v>
      </c>
      <c r="BM55" s="650">
        <f t="shared" si="307"/>
        <v>0.34267395</v>
      </c>
      <c r="BN55" s="650">
        <f t="shared" si="308"/>
        <v>0</v>
      </c>
      <c r="BO55" s="650">
        <f t="shared" si="309"/>
        <v>5.4596512E-2</v>
      </c>
      <c r="BP55" s="651">
        <f t="shared" si="310"/>
        <v>0.46939196999999994</v>
      </c>
      <c r="BQ55" s="651">
        <f t="shared" si="311"/>
        <v>2.261705E-2</v>
      </c>
      <c r="BR55" s="651">
        <f t="shared" si="312"/>
        <v>7.5214790000000004E-2</v>
      </c>
      <c r="BS55" s="650">
        <f t="shared" si="313"/>
        <v>0</v>
      </c>
      <c r="BT55" s="650">
        <f t="shared" si="314"/>
        <v>7.5295512000000009E-2</v>
      </c>
      <c r="BU55" s="650">
        <f t="shared" si="315"/>
        <v>6.3740850000000002E-2</v>
      </c>
      <c r="BV55" s="651">
        <f t="shared" si="316"/>
        <v>0</v>
      </c>
      <c r="BW55" s="652">
        <f>SUM(BA55:BV55)</f>
        <v>3.2369126769999994</v>
      </c>
      <c r="BX55" s="653">
        <f t="shared" si="339"/>
        <v>1.4196985423632836E-2</v>
      </c>
      <c r="BY55" s="645">
        <f ca="1">IF(CZ55&gt;0,BX55/CZ55*100,"")</f>
        <v>96.774708202220722</v>
      </c>
      <c r="BZ55" s="608"/>
      <c r="CB55" s="654" t="str">
        <f t="shared" si="126"/>
        <v>Mortgaged: shared ownership</v>
      </c>
      <c r="CC55" s="647">
        <f t="shared" ca="1" si="317"/>
        <v>0</v>
      </c>
      <c r="CD55" s="647">
        <f t="shared" ca="1" si="318"/>
        <v>6.8560014000000002E-2</v>
      </c>
      <c r="CE55" s="647">
        <f t="shared" ca="1" si="319"/>
        <v>6.7203425640000001</v>
      </c>
      <c r="CF55" s="648">
        <f t="shared" ca="1" si="320"/>
        <v>18.585147515999999</v>
      </c>
      <c r="CG55" s="648">
        <f t="shared" ca="1" si="321"/>
        <v>7.2430165000000005E-2</v>
      </c>
      <c r="CH55" s="649">
        <f t="shared" ca="1" si="322"/>
        <v>15.251890233999999</v>
      </c>
      <c r="CI55" s="649">
        <f t="shared" ca="1" si="323"/>
        <v>5.8649006400000001</v>
      </c>
      <c r="CJ55" s="649">
        <f t="shared" ca="1" si="324"/>
        <v>0</v>
      </c>
      <c r="CK55" s="649">
        <f t="shared" ca="1" si="325"/>
        <v>2.691873459</v>
      </c>
      <c r="CL55" s="649">
        <f t="shared" ca="1" si="326"/>
        <v>5.7182914469999995</v>
      </c>
      <c r="CM55" s="650">
        <f t="shared" ca="1" si="327"/>
        <v>10.708486442</v>
      </c>
      <c r="CN55" s="650">
        <f t="shared" ca="1" si="328"/>
        <v>7.026790707</v>
      </c>
      <c r="CO55" s="650">
        <f t="shared" ca="1" si="329"/>
        <v>4.3862265599999999</v>
      </c>
      <c r="CP55" s="650">
        <f t="shared" ca="1" si="330"/>
        <v>0</v>
      </c>
      <c r="CQ55" s="650">
        <f t="shared" ca="1" si="331"/>
        <v>6.4833357999999999</v>
      </c>
      <c r="CR55" s="651">
        <f t="shared" ca="1" si="332"/>
        <v>13.142975159999999</v>
      </c>
      <c r="CS55" s="651">
        <f t="shared" ca="1" si="333"/>
        <v>12.05488765</v>
      </c>
      <c r="CT55" s="651">
        <f t="shared" ca="1" si="334"/>
        <v>8.9355170519999998</v>
      </c>
      <c r="CU55" s="650">
        <f t="shared" ca="1" si="335"/>
        <v>10.980607575000001</v>
      </c>
      <c r="CV55" s="650">
        <f t="shared" ca="1" si="336"/>
        <v>7.228369152</v>
      </c>
      <c r="CW55" s="650">
        <f t="shared" ca="1" si="337"/>
        <v>5.0780210500000003</v>
      </c>
      <c r="CX55" s="651">
        <f t="shared" ca="1" si="338"/>
        <v>3.98634296</v>
      </c>
      <c r="CY55" s="652">
        <f ca="1">SUM(CC55:CX55)</f>
        <v>144.984996147</v>
      </c>
      <c r="CZ55" s="653">
        <f t="shared" ca="1" si="340"/>
        <v>1.4670140253966742E-2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3</v>
      </c>
      <c r="AZ56" s="568" t="str">
        <f t="shared" si="103"/>
        <v>Privately rented</v>
      </c>
      <c r="BA56" s="647">
        <f t="shared" si="295"/>
        <v>0</v>
      </c>
      <c r="BB56" s="647">
        <f t="shared" si="296"/>
        <v>0</v>
      </c>
      <c r="BC56" s="647">
        <f t="shared" si="297"/>
        <v>1.8501945209999999</v>
      </c>
      <c r="BD56" s="648">
        <f t="shared" si="298"/>
        <v>4.2364514279999996</v>
      </c>
      <c r="BE56" s="648">
        <f t="shared" si="299"/>
        <v>0</v>
      </c>
      <c r="BF56" s="649">
        <f t="shared" si="300"/>
        <v>2.1216996799999999</v>
      </c>
      <c r="BG56" s="649">
        <f t="shared" si="301"/>
        <v>1.0773755199999999</v>
      </c>
      <c r="BH56" s="649">
        <f t="shared" si="302"/>
        <v>0</v>
      </c>
      <c r="BI56" s="649">
        <f t="shared" si="303"/>
        <v>3.6604878000000003</v>
      </c>
      <c r="BJ56" s="649">
        <f t="shared" si="304"/>
        <v>1.8220373920000001</v>
      </c>
      <c r="BK56" s="650">
        <f t="shared" si="305"/>
        <v>2.3181085399999999</v>
      </c>
      <c r="BL56" s="650">
        <f t="shared" si="306"/>
        <v>0.21531636599999998</v>
      </c>
      <c r="BM56" s="650">
        <f t="shared" si="307"/>
        <v>2.5413960150000001</v>
      </c>
      <c r="BN56" s="650">
        <f t="shared" si="308"/>
        <v>0</v>
      </c>
      <c r="BO56" s="650">
        <f t="shared" si="309"/>
        <v>0.490704268</v>
      </c>
      <c r="BP56" s="651">
        <f t="shared" si="310"/>
        <v>6.6508710899999999</v>
      </c>
      <c r="BQ56" s="651">
        <f t="shared" si="311"/>
        <v>0.104504606</v>
      </c>
      <c r="BR56" s="651">
        <f t="shared" si="312"/>
        <v>0.92177659999999995</v>
      </c>
      <c r="BS56" s="650">
        <f t="shared" si="313"/>
        <v>0</v>
      </c>
      <c r="BT56" s="650">
        <f t="shared" si="314"/>
        <v>0.53949291300000002</v>
      </c>
      <c r="BU56" s="650">
        <f t="shared" si="315"/>
        <v>0.39293647799999998</v>
      </c>
      <c r="BV56" s="651">
        <f t="shared" si="316"/>
        <v>0</v>
      </c>
      <c r="BW56" s="652">
        <f>SUM(BA56:BV56)</f>
        <v>28.943353216999999</v>
      </c>
      <c r="BX56" s="653">
        <f t="shared" si="339"/>
        <v>0.1269445316373623</v>
      </c>
      <c r="BY56" s="645">
        <f ca="1">IF(CZ56&gt;0,BX56/CZ56*100,"")</f>
        <v>108.30528560443977</v>
      </c>
      <c r="BZ56" s="608"/>
      <c r="CB56" s="654" t="str">
        <f t="shared" si="126"/>
        <v>Privately rented</v>
      </c>
      <c r="CC56" s="647">
        <f t="shared" ca="1" si="317"/>
        <v>0</v>
      </c>
      <c r="CD56" s="647">
        <f t="shared" ca="1" si="318"/>
        <v>0.56370072299999996</v>
      </c>
      <c r="CE56" s="647">
        <f t="shared" ca="1" si="319"/>
        <v>41.869216752999996</v>
      </c>
      <c r="CF56" s="648">
        <f t="shared" ca="1" si="320"/>
        <v>145.573236138</v>
      </c>
      <c r="CG56" s="648">
        <f t="shared" ca="1" si="321"/>
        <v>0.84498407499999995</v>
      </c>
      <c r="CH56" s="649">
        <f t="shared" ca="1" si="322"/>
        <v>89.57550836499999</v>
      </c>
      <c r="CI56" s="649">
        <f t="shared" ca="1" si="323"/>
        <v>37.16945544</v>
      </c>
      <c r="CJ56" s="649">
        <f t="shared" ca="1" si="324"/>
        <v>0</v>
      </c>
      <c r="CK56" s="649">
        <f t="shared" ca="1" si="325"/>
        <v>36.23882922</v>
      </c>
      <c r="CL56" s="649">
        <f t="shared" ca="1" si="326"/>
        <v>47.242826664000006</v>
      </c>
      <c r="CM56" s="650">
        <f t="shared" ca="1" si="327"/>
        <v>101.89140719</v>
      </c>
      <c r="CN56" s="650">
        <f t="shared" ca="1" si="328"/>
        <v>53.613775133999994</v>
      </c>
      <c r="CO56" s="650">
        <f t="shared" ca="1" si="329"/>
        <v>32.529868992000004</v>
      </c>
      <c r="CP56" s="650">
        <f t="shared" ca="1" si="330"/>
        <v>0</v>
      </c>
      <c r="CQ56" s="650">
        <f t="shared" ca="1" si="331"/>
        <v>58.271131824999998</v>
      </c>
      <c r="CR56" s="651">
        <f t="shared" ca="1" si="332"/>
        <v>186.22439051999999</v>
      </c>
      <c r="CS56" s="651">
        <f t="shared" ca="1" si="333"/>
        <v>55.700954998</v>
      </c>
      <c r="CT56" s="651">
        <f t="shared" ca="1" si="334"/>
        <v>109.50706007999999</v>
      </c>
      <c r="CU56" s="650">
        <f t="shared" ca="1" si="335"/>
        <v>57.947753626000001</v>
      </c>
      <c r="CV56" s="650">
        <f t="shared" ca="1" si="336"/>
        <v>51.791319647999998</v>
      </c>
      <c r="CW56" s="650">
        <f t="shared" ca="1" si="337"/>
        <v>31.303939413999998</v>
      </c>
      <c r="CX56" s="651">
        <f t="shared" ca="1" si="338"/>
        <v>20.526217039999999</v>
      </c>
      <c r="CY56" s="652">
        <f ca="1">SUM(CC56:CX56)</f>
        <v>1158.3855758449997</v>
      </c>
      <c r="CZ56" s="653">
        <f t="shared" ca="1" si="340"/>
        <v>0.11720991355952665</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4</v>
      </c>
      <c r="AZ57" s="656" t="str">
        <f t="shared" si="103"/>
        <v>Social renting</v>
      </c>
      <c r="BA57" s="657">
        <f t="shared" si="295"/>
        <v>0</v>
      </c>
      <c r="BB57" s="657">
        <f t="shared" si="296"/>
        <v>0</v>
      </c>
      <c r="BC57" s="657">
        <f t="shared" si="297"/>
        <v>0.33023132999999999</v>
      </c>
      <c r="BD57" s="658">
        <f t="shared" si="298"/>
        <v>1.049886594</v>
      </c>
      <c r="BE57" s="658">
        <f t="shared" si="299"/>
        <v>0</v>
      </c>
      <c r="BF57" s="659">
        <f t="shared" si="300"/>
        <v>0.49130147200000002</v>
      </c>
      <c r="BG57" s="659">
        <f t="shared" si="301"/>
        <v>0.54071961599999996</v>
      </c>
      <c r="BH57" s="659">
        <f t="shared" si="302"/>
        <v>0</v>
      </c>
      <c r="BI57" s="659">
        <f t="shared" si="303"/>
        <v>0.66741994999999998</v>
      </c>
      <c r="BJ57" s="659">
        <f t="shared" si="304"/>
        <v>0.58028464200000007</v>
      </c>
      <c r="BK57" s="660">
        <f t="shared" si="305"/>
        <v>0.7384433319999999</v>
      </c>
      <c r="BL57" s="660">
        <f t="shared" si="306"/>
        <v>9.9175187999999997E-2</v>
      </c>
      <c r="BM57" s="660">
        <f t="shared" si="307"/>
        <v>2.41142367</v>
      </c>
      <c r="BN57" s="660">
        <f t="shared" si="308"/>
        <v>0</v>
      </c>
      <c r="BO57" s="660">
        <f t="shared" si="309"/>
        <v>0.21843085200000001</v>
      </c>
      <c r="BP57" s="661">
        <f t="shared" si="310"/>
        <v>1.5803827350000001</v>
      </c>
      <c r="BQ57" s="661">
        <f t="shared" si="311"/>
        <v>0.28245552299999999</v>
      </c>
      <c r="BR57" s="661">
        <f t="shared" si="312"/>
        <v>0.84698777000000003</v>
      </c>
      <c r="BS57" s="660">
        <f t="shared" si="313"/>
        <v>0</v>
      </c>
      <c r="BT57" s="660">
        <f t="shared" si="314"/>
        <v>0.98814555599999987</v>
      </c>
      <c r="BU57" s="660">
        <f t="shared" si="315"/>
        <v>1.7951980560000003</v>
      </c>
      <c r="BV57" s="661">
        <f t="shared" si="316"/>
        <v>0</v>
      </c>
      <c r="BW57" s="662">
        <f>SUM(BA57:BV57)</f>
        <v>12.620486285999998</v>
      </c>
      <c r="BX57" s="680">
        <f t="shared" si="339"/>
        <v>5.535301001927527E-2</v>
      </c>
      <c r="BY57" s="645">
        <f ca="1">IF(CZ57&gt;0,BX57/CZ57*100,"")</f>
        <v>59.811878617946036</v>
      </c>
      <c r="BZ57" s="608"/>
      <c r="CB57" s="664" t="str">
        <f t="shared" si="126"/>
        <v>Social renting</v>
      </c>
      <c r="CC57" s="657">
        <f t="shared" ca="1" si="317"/>
        <v>0</v>
      </c>
      <c r="CD57" s="657">
        <f t="shared" ca="1" si="318"/>
        <v>0.10349963699999999</v>
      </c>
      <c r="CE57" s="657">
        <f t="shared" ca="1" si="319"/>
        <v>7.47301269</v>
      </c>
      <c r="CF57" s="658">
        <f t="shared" ca="1" si="320"/>
        <v>36.076275549000002</v>
      </c>
      <c r="CG57" s="658">
        <f t="shared" ca="1" si="321"/>
        <v>0.157232715</v>
      </c>
      <c r="CH57" s="659">
        <f t="shared" ca="1" si="322"/>
        <v>20.742134021000002</v>
      </c>
      <c r="CI57" s="659">
        <f t="shared" ca="1" si="323"/>
        <v>18.654826751999998</v>
      </c>
      <c r="CJ57" s="659">
        <f t="shared" ca="1" si="324"/>
        <v>0</v>
      </c>
      <c r="CK57" s="659">
        <f t="shared" ca="1" si="325"/>
        <v>6.6074575050000002</v>
      </c>
      <c r="CL57" s="659">
        <f t="shared" ca="1" si="326"/>
        <v>15.045951789</v>
      </c>
      <c r="CM57" s="660">
        <f t="shared" ca="1" si="327"/>
        <v>32.457941001999998</v>
      </c>
      <c r="CN57" s="660">
        <f t="shared" ca="1" si="328"/>
        <v>24.694621811999998</v>
      </c>
      <c r="CO57" s="660">
        <f t="shared" ca="1" si="329"/>
        <v>30.866222975999996</v>
      </c>
      <c r="CP57" s="660">
        <f t="shared" ca="1" si="330"/>
        <v>0</v>
      </c>
      <c r="CQ57" s="660">
        <f t="shared" ca="1" si="331"/>
        <v>25.938663675000001</v>
      </c>
      <c r="CR57" s="661">
        <f t="shared" ca="1" si="332"/>
        <v>44.250716580000002</v>
      </c>
      <c r="CS57" s="661">
        <f t="shared" ca="1" si="333"/>
        <v>150.54879375900001</v>
      </c>
      <c r="CT57" s="661">
        <f t="shared" ca="1" si="334"/>
        <v>100.622147076</v>
      </c>
      <c r="CU57" s="660">
        <f t="shared" ca="1" si="335"/>
        <v>153.54614804900001</v>
      </c>
      <c r="CV57" s="660">
        <f t="shared" ca="1" si="336"/>
        <v>94.861973375999995</v>
      </c>
      <c r="CW57" s="660">
        <f t="shared" ca="1" si="337"/>
        <v>143.01744512800002</v>
      </c>
      <c r="CX57" s="661">
        <f t="shared" ca="1" si="338"/>
        <v>8.9589382400000002</v>
      </c>
      <c r="CY57" s="662">
        <f ca="1">SUM(CC57:CX57)</f>
        <v>914.62400233100016</v>
      </c>
      <c r="CZ57" s="680">
        <f t="shared" ca="1" si="340"/>
        <v>9.2545178814475632E-2</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v>
      </c>
      <c r="BC59" s="665">
        <f t="shared" ref="BC59:BC63" si="343">BC$5*K59</f>
        <v>0.85608235799999988</v>
      </c>
      <c r="BD59" s="648">
        <f t="shared" ref="BD59:BD63" si="344">BD$5*M59</f>
        <v>1.947363862</v>
      </c>
      <c r="BE59" s="648">
        <f t="shared" ref="BE59:BE63" si="345">BE$5*O59</f>
        <v>0</v>
      </c>
      <c r="BF59" s="666">
        <f t="shared" ref="BF59:BF63" si="346">BF$5*Q59</f>
        <v>0.59878147199999998</v>
      </c>
      <c r="BG59" s="666">
        <f t="shared" ref="BG59:BG63" si="347">BG$5*S59</f>
        <v>0.45902177599999999</v>
      </c>
      <c r="BH59" s="666">
        <f t="shared" ref="BH59:BH63" si="348">BH$5*U59</f>
        <v>0</v>
      </c>
      <c r="BI59" s="666">
        <f t="shared" ref="BI59:BI63" si="349">BI$5*W59</f>
        <v>1.9697478800000001</v>
      </c>
      <c r="BJ59" s="666">
        <f t="shared" ref="BJ59:BJ63" si="350">BJ$5*Y59</f>
        <v>0.56960679999999997</v>
      </c>
      <c r="BK59" s="650">
        <f t="shared" ref="BK59:BK63" si="351">BK$5*AA59</f>
        <v>0.91945310599999996</v>
      </c>
      <c r="BL59" s="650">
        <f t="shared" ref="BL59:BL63" si="352">BL$5*AC59</f>
        <v>5.5330016999999995E-2</v>
      </c>
      <c r="BM59" s="650">
        <f t="shared" ref="BM59:BM63" si="353">BM$5*AE59</f>
        <v>0.60901884000000006</v>
      </c>
      <c r="BN59" s="650">
        <f t="shared" ref="BN59:BN63" si="354">BN$5*AG59</f>
        <v>0</v>
      </c>
      <c r="BO59" s="650">
        <f t="shared" ref="BO59:BO63" si="355">BO$5*AI59</f>
        <v>0.17202457600000001</v>
      </c>
      <c r="BP59" s="667">
        <f t="shared" ref="BP59:BP63" si="356">BP$5*AK59</f>
        <v>4.5392938650000003</v>
      </c>
      <c r="BQ59" s="667">
        <f t="shared" ref="BQ59:BQ63" si="357">BQ$5*AM59</f>
        <v>7.854092E-2</v>
      </c>
      <c r="BR59" s="667">
        <f t="shared" ref="BR59:BR63" si="358">BR$5*AO59</f>
        <v>0.22876900499999997</v>
      </c>
      <c r="BS59" s="650">
        <f t="shared" ref="BS59:BS63" si="359">BS$5*AQ59</f>
        <v>0</v>
      </c>
      <c r="BT59" s="650">
        <f t="shared" ref="BT59:BT63" si="360">BT$5*AS59</f>
        <v>0.93521175600000006</v>
      </c>
      <c r="BU59" s="650">
        <f t="shared" ref="BU59:BU63" si="361">BU$5*AU59</f>
        <v>1.3154186729999999</v>
      </c>
      <c r="BV59" s="667">
        <f t="shared" ref="BV59:BV63" si="362">BV$5*AW59</f>
        <v>0</v>
      </c>
      <c r="BW59" s="652">
        <f>SUM(BA59:BV59)</f>
        <v>15.253664905999997</v>
      </c>
      <c r="BX59" s="606">
        <f>BW59/SUM($BW$59:$BW$63)</f>
        <v>6.6902039065804955E-2</v>
      </c>
      <c r="BY59" s="645">
        <f ca="1">IF(CZ59&gt;0,BX59/CZ59*100,"")</f>
        <v>94.945756405327543</v>
      </c>
      <c r="BZ59" s="608"/>
      <c r="CB59" s="616" t="str">
        <f t="shared" si="126"/>
        <v>Number of beds: 1</v>
      </c>
      <c r="CC59" s="665">
        <f t="shared" ref="CC59:CC63" ca="1" si="363">CC$5*G59</f>
        <v>0</v>
      </c>
      <c r="CD59" s="665">
        <f t="shared" ref="CD59:CD63" ca="1" si="364">CD$5*I59</f>
        <v>0.49606740599999999</v>
      </c>
      <c r="CE59" s="665">
        <f t="shared" ref="CE59:CE63" ca="1" si="365">CE$5*K59</f>
        <v>19.372826693999997</v>
      </c>
      <c r="CF59" s="648">
        <f t="shared" ref="CF59:CF63" ca="1" si="366">CF$5*M59</f>
        <v>66.915451327</v>
      </c>
      <c r="CG59" s="648">
        <f t="shared" ref="CG59:CG63" ca="1" si="367">CG$5*O59</f>
        <v>0.64445164999999993</v>
      </c>
      <c r="CH59" s="666">
        <f t="shared" ref="CH59:CH63" ca="1" si="368">CH$5*Q59</f>
        <v>25.279805271000001</v>
      </c>
      <c r="CI59" s="666">
        <f t="shared" ref="CI59:CI63" ca="1" si="369">CI$5*S59</f>
        <v>15.836251272</v>
      </c>
      <c r="CJ59" s="666">
        <f t="shared" ref="CJ59:CJ63" ca="1" si="370">CJ$5*U59</f>
        <v>0</v>
      </c>
      <c r="CK59" s="666">
        <f t="shared" ref="CK59:CK63" ca="1" si="371">CK$5*W59</f>
        <v>19.500504012</v>
      </c>
      <c r="CL59" s="666">
        <f t="shared" ref="CL59:CL63" ca="1" si="372">CL$5*Y59</f>
        <v>14.7690906</v>
      </c>
      <c r="CM59" s="650">
        <f t="shared" ref="CM59:CM63" ca="1" si="373">CM$5*AA59</f>
        <v>40.414143340999999</v>
      </c>
      <c r="CN59" s="650">
        <f t="shared" ref="CN59:CN63" ca="1" si="374">CN$5*AC59</f>
        <v>13.777174233</v>
      </c>
      <c r="CO59" s="650">
        <f t="shared" ref="CO59:CO63" ca="1" si="375">CO$5*AE59</f>
        <v>7.7954411520000004</v>
      </c>
      <c r="CP59" s="650">
        <f t="shared" ref="CP59:CP63" ca="1" si="376">CP$5*AG59</f>
        <v>0</v>
      </c>
      <c r="CQ59" s="650">
        <f t="shared" ref="CQ59:CQ63" ca="1" si="377">CQ$5*AI59</f>
        <v>20.427918400000003</v>
      </c>
      <c r="CR59" s="667">
        <f t="shared" ref="CR59:CR63" ca="1" si="378">CR$5*AK59</f>
        <v>127.10022822000001</v>
      </c>
      <c r="CS59" s="667">
        <f t="shared" ref="CS59:CS63" ca="1" si="379">CS$5*AM59</f>
        <v>41.862310360000002</v>
      </c>
      <c r="CT59" s="667">
        <f t="shared" ref="CT59:CT63" ca="1" si="380">CT$5*AO59</f>
        <v>27.177757793999998</v>
      </c>
      <c r="CU59" s="650">
        <f t="shared" ref="CU59:CU63" ca="1" si="381">CU$5*AQ59</f>
        <v>46.769984037</v>
      </c>
      <c r="CV59" s="650">
        <f t="shared" ref="CV59:CV63" ca="1" si="382">CV$5*AS59</f>
        <v>89.780328576000002</v>
      </c>
      <c r="CW59" s="650">
        <f t="shared" ref="CW59:CW63" ca="1" si="383">CW$5*AU59</f>
        <v>104.79502094899999</v>
      </c>
      <c r="CX59" s="667">
        <f t="shared" ref="CX59:CX63" ca="1" si="384">CX$5*AW59</f>
        <v>13.67534904</v>
      </c>
      <c r="CY59" s="652">
        <f ca="1">SUM(CC59:CX59)</f>
        <v>696.39010433399994</v>
      </c>
      <c r="CZ59" s="606">
        <f ca="1">CY59/SUM($CY$59:$CY$63)</f>
        <v>7.0463432594288111E-2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v>
      </c>
      <c r="BC60" s="665">
        <f t="shared" si="343"/>
        <v>3.8245333949999996</v>
      </c>
      <c r="BD60" s="648">
        <f t="shared" si="344"/>
        <v>5.5899583359999996</v>
      </c>
      <c r="BE60" s="648">
        <f t="shared" si="345"/>
        <v>0</v>
      </c>
      <c r="BF60" s="666">
        <f t="shared" si="346"/>
        <v>4.3873312000000002</v>
      </c>
      <c r="BG60" s="666">
        <f t="shared" si="347"/>
        <v>1.6393267359999999</v>
      </c>
      <c r="BH60" s="666">
        <f t="shared" si="348"/>
        <v>0</v>
      </c>
      <c r="BI60" s="666">
        <f t="shared" si="349"/>
        <v>3.4674916200000001</v>
      </c>
      <c r="BJ60" s="666">
        <f t="shared" si="350"/>
        <v>3.088122716</v>
      </c>
      <c r="BK60" s="650">
        <f t="shared" si="351"/>
        <v>5.7724515859999999</v>
      </c>
      <c r="BL60" s="650">
        <f t="shared" si="352"/>
        <v>0.57714176699999997</v>
      </c>
      <c r="BM60" s="650">
        <f t="shared" si="353"/>
        <v>3.6354749100000001</v>
      </c>
      <c r="BN60" s="650">
        <f t="shared" si="354"/>
        <v>0</v>
      </c>
      <c r="BO60" s="650">
        <f t="shared" si="355"/>
        <v>1.418020064</v>
      </c>
      <c r="BP60" s="667">
        <f t="shared" si="356"/>
        <v>5.7379265099999994</v>
      </c>
      <c r="BQ60" s="667">
        <f t="shared" si="357"/>
        <v>0.27941071699999998</v>
      </c>
      <c r="BR60" s="667">
        <f t="shared" si="358"/>
        <v>1.802705845</v>
      </c>
      <c r="BS60" s="650">
        <f t="shared" si="359"/>
        <v>0</v>
      </c>
      <c r="BT60" s="650">
        <f t="shared" si="360"/>
        <v>1.2377353799999999</v>
      </c>
      <c r="BU60" s="650">
        <f t="shared" si="361"/>
        <v>1.0363647930000002</v>
      </c>
      <c r="BV60" s="667">
        <f t="shared" si="362"/>
        <v>0</v>
      </c>
      <c r="BW60" s="652">
        <f>SUM(BA60:BV60)</f>
        <v>43.493995574999985</v>
      </c>
      <c r="BX60" s="606">
        <f t="shared" ref="BX60:BX63" si="385">BW60/SUM($BW$59:$BW$63)</f>
        <v>0.19076313849939225</v>
      </c>
      <c r="BY60" s="645">
        <f ca="1">IF(CZ60&gt;0,BX60/CZ60*100,"")</f>
        <v>88.72959758547367</v>
      </c>
      <c r="BZ60" s="608"/>
      <c r="CB60" s="616" t="str">
        <f t="shared" si="126"/>
        <v>Number of beds: 2</v>
      </c>
      <c r="CC60" s="665">
        <f t="shared" ca="1" si="363"/>
        <v>0</v>
      </c>
      <c r="CD60" s="665">
        <f t="shared" ca="1" si="364"/>
        <v>0.54817612500000001</v>
      </c>
      <c r="CE60" s="665">
        <f t="shared" ca="1" si="365"/>
        <v>86.547774234999991</v>
      </c>
      <c r="CF60" s="648">
        <f t="shared" ca="1" si="366"/>
        <v>192.082533856</v>
      </c>
      <c r="CG60" s="648">
        <f t="shared" ca="1" si="367"/>
        <v>0.52476199499999998</v>
      </c>
      <c r="CH60" s="666">
        <f t="shared" ca="1" si="368"/>
        <v>185.2276391</v>
      </c>
      <c r="CI60" s="666">
        <f t="shared" ca="1" si="369"/>
        <v>56.556772391999999</v>
      </c>
      <c r="CJ60" s="666">
        <f t="shared" ca="1" si="370"/>
        <v>0</v>
      </c>
      <c r="CK60" s="666">
        <f t="shared" ca="1" si="371"/>
        <v>34.328167037999997</v>
      </c>
      <c r="CL60" s="666">
        <f t="shared" ca="1" si="372"/>
        <v>80.070610422000001</v>
      </c>
      <c r="CM60" s="650">
        <f t="shared" ca="1" si="373"/>
        <v>253.72548562099999</v>
      </c>
      <c r="CN60" s="650">
        <f t="shared" ca="1" si="374"/>
        <v>143.70829998299999</v>
      </c>
      <c r="CO60" s="650">
        <f t="shared" ca="1" si="375"/>
        <v>46.534078848</v>
      </c>
      <c r="CP60" s="650">
        <f t="shared" ca="1" si="376"/>
        <v>0</v>
      </c>
      <c r="CQ60" s="650">
        <f t="shared" ca="1" si="377"/>
        <v>168.38988259999999</v>
      </c>
      <c r="CR60" s="667">
        <f t="shared" ca="1" si="378"/>
        <v>160.66194227999998</v>
      </c>
      <c r="CS60" s="667">
        <f t="shared" ca="1" si="379"/>
        <v>148.92591216099999</v>
      </c>
      <c r="CT60" s="667">
        <f t="shared" ca="1" si="380"/>
        <v>214.161454386</v>
      </c>
      <c r="CU60" s="650">
        <f t="shared" ca="1" si="381"/>
        <v>131.19254400700001</v>
      </c>
      <c r="CV60" s="650">
        <f t="shared" ca="1" si="382"/>
        <v>118.82259647999999</v>
      </c>
      <c r="CW60" s="650">
        <f t="shared" ca="1" si="383"/>
        <v>82.563728509000001</v>
      </c>
      <c r="CX60" s="667">
        <f t="shared" ca="1" si="384"/>
        <v>20.211420239999999</v>
      </c>
      <c r="CY60" s="652">
        <f ca="1">SUM(CC60:CX60)</f>
        <v>2124.7837802779995</v>
      </c>
      <c r="CZ60" s="606">
        <f t="shared" ref="CZ60:CZ63" ca="1" si="386">CY60/SUM($CY$59:$CY$63)</f>
        <v>0.21499380555133157</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v>
      </c>
      <c r="BC61" s="665">
        <f t="shared" si="343"/>
        <v>3.987845514</v>
      </c>
      <c r="BD61" s="648">
        <f t="shared" si="344"/>
        <v>19.385674080000001</v>
      </c>
      <c r="BE61" s="648">
        <f t="shared" si="345"/>
        <v>0</v>
      </c>
      <c r="BF61" s="666">
        <f t="shared" si="346"/>
        <v>13.554819808</v>
      </c>
      <c r="BG61" s="666">
        <f t="shared" si="347"/>
        <v>9.2937784959999998</v>
      </c>
      <c r="BH61" s="666">
        <f t="shared" si="348"/>
        <v>0</v>
      </c>
      <c r="BI61" s="666">
        <f t="shared" si="349"/>
        <v>2.6246472199999999</v>
      </c>
      <c r="BJ61" s="666">
        <f t="shared" si="350"/>
        <v>6.1513405100000007</v>
      </c>
      <c r="BK61" s="650">
        <f t="shared" si="351"/>
        <v>10.243759966000001</v>
      </c>
      <c r="BL61" s="650">
        <f t="shared" si="352"/>
        <v>1.8754330350000001</v>
      </c>
      <c r="BM61" s="650">
        <f t="shared" si="353"/>
        <v>8.2780731900000006</v>
      </c>
      <c r="BN61" s="650">
        <f t="shared" si="354"/>
        <v>0</v>
      </c>
      <c r="BO61" s="650">
        <f t="shared" si="355"/>
        <v>1.9629029680000001</v>
      </c>
      <c r="BP61" s="667">
        <f t="shared" si="356"/>
        <v>3.0561963000000003</v>
      </c>
      <c r="BQ61" s="667">
        <f t="shared" si="357"/>
        <v>0.56214932799999995</v>
      </c>
      <c r="BR61" s="667">
        <f t="shared" si="358"/>
        <v>2.4164316650000002</v>
      </c>
      <c r="BS61" s="650">
        <f t="shared" si="359"/>
        <v>0</v>
      </c>
      <c r="BT61" s="650">
        <f t="shared" si="360"/>
        <v>0.62682723600000001</v>
      </c>
      <c r="BU61" s="650">
        <f t="shared" si="361"/>
        <v>0.46187371500000002</v>
      </c>
      <c r="BV61" s="667">
        <f t="shared" si="362"/>
        <v>0</v>
      </c>
      <c r="BW61" s="652">
        <f>SUM(BA61:BV61)</f>
        <v>84.481753030999997</v>
      </c>
      <c r="BX61" s="606">
        <f t="shared" si="385"/>
        <v>0.37053400454630708</v>
      </c>
      <c r="BY61" s="645">
        <f ca="1">IF(CZ61&gt;0,BX61/CZ61*100,"")</f>
        <v>90.306602129382924</v>
      </c>
      <c r="BZ61" s="608"/>
      <c r="CB61" s="616" t="str">
        <f t="shared" si="126"/>
        <v>Number of beds: 3</v>
      </c>
      <c r="CC61" s="665">
        <f t="shared" ca="1" si="363"/>
        <v>0</v>
      </c>
      <c r="CD61" s="665">
        <f t="shared" ca="1" si="364"/>
        <v>0.43102555500000006</v>
      </c>
      <c r="CE61" s="665">
        <f t="shared" ca="1" si="365"/>
        <v>90.243467002000003</v>
      </c>
      <c r="CF61" s="648">
        <f t="shared" ca="1" si="366"/>
        <v>666.13186968000002</v>
      </c>
      <c r="CG61" s="648">
        <f t="shared" ca="1" si="367"/>
        <v>1.981240815</v>
      </c>
      <c r="CH61" s="666">
        <f t="shared" ca="1" si="368"/>
        <v>572.26754876899997</v>
      </c>
      <c r="CI61" s="666">
        <f t="shared" ca="1" si="369"/>
        <v>320.63535811200001</v>
      </c>
      <c r="CJ61" s="666">
        <f t="shared" ca="1" si="370"/>
        <v>0</v>
      </c>
      <c r="CK61" s="666">
        <f t="shared" ca="1" si="371"/>
        <v>25.984007477999999</v>
      </c>
      <c r="CL61" s="666">
        <f t="shared" ca="1" si="372"/>
        <v>159.49547179500001</v>
      </c>
      <c r="CM61" s="650">
        <f t="shared" ca="1" si="373"/>
        <v>450.25981305100004</v>
      </c>
      <c r="CN61" s="650">
        <f t="shared" ca="1" si="374"/>
        <v>466.98282571500005</v>
      </c>
      <c r="CO61" s="650">
        <f t="shared" ca="1" si="375"/>
        <v>105.95933683199999</v>
      </c>
      <c r="CP61" s="650">
        <f t="shared" ca="1" si="376"/>
        <v>0</v>
      </c>
      <c r="CQ61" s="650">
        <f t="shared" ca="1" si="377"/>
        <v>233.09472745000002</v>
      </c>
      <c r="CR61" s="667">
        <f t="shared" ca="1" si="378"/>
        <v>85.57349640000001</v>
      </c>
      <c r="CS61" s="667">
        <f t="shared" ca="1" si="379"/>
        <v>299.62559182399997</v>
      </c>
      <c r="CT61" s="667">
        <f t="shared" ca="1" si="380"/>
        <v>287.07208180200001</v>
      </c>
      <c r="CU61" s="650">
        <f t="shared" ca="1" si="381"/>
        <v>165.19829901400001</v>
      </c>
      <c r="CV61" s="650">
        <f t="shared" ca="1" si="382"/>
        <v>60.175414656000001</v>
      </c>
      <c r="CW61" s="650">
        <f t="shared" ca="1" si="383"/>
        <v>36.795939295000004</v>
      </c>
      <c r="CX61" s="667">
        <f t="shared" ca="1" si="384"/>
        <v>27.153222960000001</v>
      </c>
      <c r="CY61" s="652">
        <f ca="1">SUM(CC61:CX61)</f>
        <v>4055.0607382050007</v>
      </c>
      <c r="CZ61" s="606">
        <f t="shared" ca="1" si="386"/>
        <v>0.4103066617603886</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v>
      </c>
      <c r="BC62" s="665">
        <f t="shared" si="343"/>
        <v>9.8444644649999997</v>
      </c>
      <c r="BD62" s="648">
        <f t="shared" si="344"/>
        <v>24.638313580000002</v>
      </c>
      <c r="BE62" s="648">
        <f t="shared" si="345"/>
        <v>0</v>
      </c>
      <c r="BF62" s="666">
        <f t="shared" si="346"/>
        <v>11.207024000000001</v>
      </c>
      <c r="BG62" s="666">
        <f t="shared" si="347"/>
        <v>3.7043029440000002</v>
      </c>
      <c r="BH62" s="666">
        <f t="shared" si="348"/>
        <v>0</v>
      </c>
      <c r="BI62" s="666">
        <f t="shared" si="349"/>
        <v>1.4056357099999999</v>
      </c>
      <c r="BJ62" s="666">
        <f t="shared" si="350"/>
        <v>3.4034494200000003</v>
      </c>
      <c r="BK62" s="650">
        <f t="shared" si="351"/>
        <v>4.0845080979999997</v>
      </c>
      <c r="BL62" s="650">
        <f t="shared" si="352"/>
        <v>0.41052750900000001</v>
      </c>
      <c r="BM62" s="650">
        <f t="shared" si="353"/>
        <v>2.06202387</v>
      </c>
      <c r="BN62" s="650">
        <f t="shared" si="354"/>
        <v>0</v>
      </c>
      <c r="BO62" s="650">
        <f t="shared" si="355"/>
        <v>0.383119284</v>
      </c>
      <c r="BP62" s="667">
        <f t="shared" si="356"/>
        <v>1.18034262</v>
      </c>
      <c r="BQ62" s="667">
        <f t="shared" si="357"/>
        <v>5.6185237999999998E-2</v>
      </c>
      <c r="BR62" s="667">
        <f t="shared" si="358"/>
        <v>0.38652277999999995</v>
      </c>
      <c r="BS62" s="650">
        <f t="shared" si="359"/>
        <v>0</v>
      </c>
      <c r="BT62" s="650">
        <f t="shared" si="360"/>
        <v>0.15239144399999999</v>
      </c>
      <c r="BU62" s="650">
        <f t="shared" si="361"/>
        <v>0.115968084</v>
      </c>
      <c r="BV62" s="667">
        <f t="shared" si="362"/>
        <v>0</v>
      </c>
      <c r="BW62" s="652">
        <f>SUM(BA62:BV62)</f>
        <v>63.034779046000004</v>
      </c>
      <c r="BX62" s="606">
        <f t="shared" si="385"/>
        <v>0.27646832916731157</v>
      </c>
      <c r="BY62" s="645">
        <f ca="1">IF(CZ62&gt;0,BX62/CZ62*100,"")</f>
        <v>119.09443845375314</v>
      </c>
      <c r="BZ62" s="608"/>
      <c r="CB62" s="616" t="str">
        <f t="shared" si="126"/>
        <v>Number of beds: 4</v>
      </c>
      <c r="CC62" s="665">
        <f t="shared" ca="1" si="363"/>
        <v>0</v>
      </c>
      <c r="CD62" s="665">
        <f t="shared" ca="1" si="364"/>
        <v>0.84284605200000007</v>
      </c>
      <c r="CE62" s="665">
        <f t="shared" ca="1" si="365"/>
        <v>222.77658474500001</v>
      </c>
      <c r="CF62" s="648">
        <f t="shared" ca="1" si="366"/>
        <v>846.62343042999998</v>
      </c>
      <c r="CG62" s="648">
        <f t="shared" ca="1" si="367"/>
        <v>1.19974406</v>
      </c>
      <c r="CH62" s="666">
        <f t="shared" ca="1" si="368"/>
        <v>473.1465445</v>
      </c>
      <c r="CI62" s="666">
        <f t="shared" ca="1" si="369"/>
        <v>127.798451568</v>
      </c>
      <c r="CJ62" s="666">
        <f t="shared" ca="1" si="370"/>
        <v>0</v>
      </c>
      <c r="CK62" s="666">
        <f t="shared" ca="1" si="371"/>
        <v>13.915793529</v>
      </c>
      <c r="CL62" s="666">
        <f t="shared" ca="1" si="372"/>
        <v>88.246581390000003</v>
      </c>
      <c r="CM62" s="650">
        <f t="shared" ca="1" si="373"/>
        <v>179.532696853</v>
      </c>
      <c r="CN62" s="650">
        <f t="shared" ca="1" si="374"/>
        <v>102.221349741</v>
      </c>
      <c r="CO62" s="650">
        <f t="shared" ca="1" si="375"/>
        <v>26.393905536000002</v>
      </c>
      <c r="CP62" s="650">
        <f t="shared" ca="1" si="376"/>
        <v>0</v>
      </c>
      <c r="CQ62" s="650">
        <f t="shared" ca="1" si="377"/>
        <v>45.495414975000003</v>
      </c>
      <c r="CR62" s="667">
        <f t="shared" ca="1" si="378"/>
        <v>33.049593360000003</v>
      </c>
      <c r="CS62" s="667">
        <f t="shared" ca="1" si="379"/>
        <v>29.946731853999999</v>
      </c>
      <c r="CT62" s="667">
        <f t="shared" ca="1" si="380"/>
        <v>45.918906264</v>
      </c>
      <c r="CU62" s="650">
        <f t="shared" ca="1" si="381"/>
        <v>18.930494632000002</v>
      </c>
      <c r="CV62" s="650">
        <f t="shared" ca="1" si="382"/>
        <v>14.629578624000001</v>
      </c>
      <c r="CW62" s="650">
        <f t="shared" ca="1" si="383"/>
        <v>9.2387906920000002</v>
      </c>
      <c r="CX62" s="667">
        <f t="shared" ca="1" si="384"/>
        <v>14.3529252</v>
      </c>
      <c r="CY62" s="652">
        <f ca="1">SUM(CC62:CX62)</f>
        <v>2294.2603640049997</v>
      </c>
      <c r="CZ62" s="606">
        <f t="shared" ca="1" si="386"/>
        <v>0.23214209895676194</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v>
      </c>
      <c r="BC63" s="665">
        <f t="shared" si="343"/>
        <v>8.4870742680000006</v>
      </c>
      <c r="BD63" s="648">
        <f t="shared" si="344"/>
        <v>6.4386901419999996</v>
      </c>
      <c r="BE63" s="648">
        <f t="shared" si="345"/>
        <v>0</v>
      </c>
      <c r="BF63" s="666">
        <f t="shared" si="346"/>
        <v>2.25204352</v>
      </c>
      <c r="BG63" s="666">
        <f t="shared" si="347"/>
        <v>0.90357006399999995</v>
      </c>
      <c r="BH63" s="666">
        <f t="shared" si="348"/>
        <v>0</v>
      </c>
      <c r="BI63" s="666">
        <f t="shared" si="349"/>
        <v>0.53247756999999996</v>
      </c>
      <c r="BJ63" s="666">
        <f t="shared" si="350"/>
        <v>0.78748055399999994</v>
      </c>
      <c r="BK63" s="650">
        <f t="shared" si="351"/>
        <v>0.97982722200000005</v>
      </c>
      <c r="BL63" s="650">
        <f t="shared" si="352"/>
        <v>8.1567672000000008E-2</v>
      </c>
      <c r="BM63" s="650">
        <f t="shared" si="353"/>
        <v>0.41540918999999998</v>
      </c>
      <c r="BN63" s="650">
        <f t="shared" si="354"/>
        <v>0</v>
      </c>
      <c r="BO63" s="650">
        <f t="shared" si="355"/>
        <v>6.3933108000000002E-2</v>
      </c>
      <c r="BP63" s="667">
        <f t="shared" si="356"/>
        <v>0.48624068999999998</v>
      </c>
      <c r="BQ63" s="667">
        <f t="shared" si="357"/>
        <v>2.3713796999999998E-2</v>
      </c>
      <c r="BR63" s="667">
        <f t="shared" si="358"/>
        <v>0.16557070499999998</v>
      </c>
      <c r="BS63" s="650">
        <f t="shared" si="359"/>
        <v>0</v>
      </c>
      <c r="BT63" s="650">
        <f t="shared" si="360"/>
        <v>4.7834187E-2</v>
      </c>
      <c r="BU63" s="650">
        <f t="shared" si="361"/>
        <v>7.0374737999999992E-2</v>
      </c>
      <c r="BV63" s="667">
        <f t="shared" si="362"/>
        <v>0</v>
      </c>
      <c r="BW63" s="652">
        <f>SUM(BA63:BV63)</f>
        <v>21.735807426999997</v>
      </c>
      <c r="BX63" s="606">
        <f t="shared" si="385"/>
        <v>9.5332488721184147E-2</v>
      </c>
      <c r="BY63" s="645">
        <f ca="1">IF(CZ63&gt;0,BX63/CZ63*100,"")</f>
        <v>132.23359394316361</v>
      </c>
      <c r="BZ63" s="608"/>
      <c r="CB63" s="616" t="str">
        <f t="shared" si="126"/>
        <v>Number of beds: 5+</v>
      </c>
      <c r="CC63" s="665">
        <f t="shared" ca="1" si="363"/>
        <v>0</v>
      </c>
      <c r="CD63" s="665">
        <f t="shared" ca="1" si="364"/>
        <v>0.68188486500000001</v>
      </c>
      <c r="CE63" s="665">
        <f t="shared" ca="1" si="365"/>
        <v>192.05934732400002</v>
      </c>
      <c r="CF63" s="648">
        <f t="shared" ca="1" si="366"/>
        <v>221.246714707</v>
      </c>
      <c r="CG63" s="648">
        <f t="shared" ca="1" si="367"/>
        <v>0.64980148000000004</v>
      </c>
      <c r="CH63" s="666">
        <f t="shared" ca="1" si="368"/>
        <v>95.078462360000003</v>
      </c>
      <c r="CI63" s="666">
        <f t="shared" ca="1" si="369"/>
        <v>31.173167207999999</v>
      </c>
      <c r="CJ63" s="666">
        <f t="shared" ca="1" si="370"/>
        <v>0</v>
      </c>
      <c r="CK63" s="666">
        <f t="shared" ca="1" si="371"/>
        <v>5.2715279429999997</v>
      </c>
      <c r="CL63" s="666">
        <f t="shared" ca="1" si="372"/>
        <v>20.418245793000001</v>
      </c>
      <c r="CM63" s="650">
        <f t="shared" ca="1" si="373"/>
        <v>43.067860167000006</v>
      </c>
      <c r="CN63" s="650">
        <f t="shared" ca="1" si="374"/>
        <v>20.310350328000002</v>
      </c>
      <c r="CO63" s="650">
        <f t="shared" ca="1" si="375"/>
        <v>5.3172376320000003</v>
      </c>
      <c r="CP63" s="650">
        <f t="shared" ca="1" si="376"/>
        <v>0</v>
      </c>
      <c r="CQ63" s="650">
        <f t="shared" ca="1" si="377"/>
        <v>7.592056575</v>
      </c>
      <c r="CR63" s="667">
        <f t="shared" ca="1" si="378"/>
        <v>13.614739319999998</v>
      </c>
      <c r="CS63" s="667">
        <f t="shared" ca="1" si="379"/>
        <v>12.639453800999998</v>
      </c>
      <c r="CT63" s="667">
        <f t="shared" ca="1" si="380"/>
        <v>19.669799754</v>
      </c>
      <c r="CU63" s="650">
        <f t="shared" ca="1" si="381"/>
        <v>8.9086786809999996</v>
      </c>
      <c r="CV63" s="650">
        <f t="shared" ca="1" si="382"/>
        <v>4.592081952</v>
      </c>
      <c r="CW63" s="650">
        <f t="shared" ca="1" si="383"/>
        <v>5.6065207939999997</v>
      </c>
      <c r="CX63" s="667">
        <f t="shared" ca="1" si="384"/>
        <v>4.6070825600000003</v>
      </c>
      <c r="CY63" s="652">
        <f ca="1">SUM(CC63:CX63)</f>
        <v>712.505013244</v>
      </c>
      <c r="CZ63" s="606">
        <f t="shared" ca="1" si="386"/>
        <v>7.209400113722976E-2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7</v>
      </c>
      <c r="AZ65" s="681" t="str">
        <f t="shared" ref="AZ65:AZ71" si="388">RIGHT(E65,LEN(E65)-12)</f>
        <v>up to 100k</v>
      </c>
      <c r="BA65" s="638">
        <f t="shared" ref="BA65:BA71" si="389">BA$5*G65</f>
        <v>0</v>
      </c>
      <c r="BB65" s="638">
        <f t="shared" ref="BB65:BB71" si="390">BB$5*I65</f>
        <v>0</v>
      </c>
      <c r="BC65" s="638">
        <f t="shared" ref="BC65:BC71" si="391">BC$5*K65</f>
        <v>1.8647118000000001E-2</v>
      </c>
      <c r="BD65" s="639">
        <f t="shared" ref="BD65:BD71" si="392">BD$5*M65</f>
        <v>0.10236379400000001</v>
      </c>
      <c r="BE65" s="639">
        <f t="shared" ref="BE65:BE71" si="393">BE$5*O65</f>
        <v>0</v>
      </c>
      <c r="BF65" s="640">
        <f t="shared" ref="BF65:BF71" si="394">BF$5*Q65</f>
        <v>0.15539081599999999</v>
      </c>
      <c r="BG65" s="640">
        <f t="shared" ref="BG65:BG71" si="395">BG$5*S65</f>
        <v>6.9904095999999999E-2</v>
      </c>
      <c r="BH65" s="640">
        <f t="shared" ref="BH65:BH71" si="396">BH$5*U65</f>
        <v>0</v>
      </c>
      <c r="BI65" s="640">
        <f t="shared" ref="BI65:BI71" si="397">BI$5*W65</f>
        <v>4.4806400000000003E-2</v>
      </c>
      <c r="BJ65" s="640">
        <f t="shared" ref="BJ65:BJ71" si="398">BJ$5*Y65</f>
        <v>8.566090400000001E-2</v>
      </c>
      <c r="BK65" s="641">
        <f t="shared" ref="BK65:BK71" si="399">BK$5*AA65</f>
        <v>0.45839173599999999</v>
      </c>
      <c r="BL65" s="641">
        <f t="shared" ref="BL65:BL71" si="400">BL$5*AC65</f>
        <v>5.8300916999999994E-2</v>
      </c>
      <c r="BM65" s="641">
        <f t="shared" ref="BM65:BM71" si="401">BM$5*AE65</f>
        <v>0.19855165499999999</v>
      </c>
      <c r="BN65" s="641">
        <f t="shared" ref="BN65:BN71" si="402">BN$5*AG65</f>
        <v>0</v>
      </c>
      <c r="BO65" s="641">
        <f t="shared" ref="BO65:BO71" si="403">BO$5*AI65</f>
        <v>0.231169812</v>
      </c>
      <c r="BP65" s="642">
        <f t="shared" ref="BP65:BP71" si="404">BP$5*AK65</f>
        <v>1.0265098500000001</v>
      </c>
      <c r="BQ65" s="642">
        <f t="shared" ref="BQ65:BQ71" si="405">BQ$5*AM65</f>
        <v>7.8505352E-2</v>
      </c>
      <c r="BR65" s="642">
        <f t="shared" ref="BR65:BR71" si="406">BR$5*AO65</f>
        <v>0.95956841999999998</v>
      </c>
      <c r="BS65" s="641">
        <f t="shared" ref="BS65:BS71" si="407">BS$5*AQ65</f>
        <v>0</v>
      </c>
      <c r="BT65" s="641">
        <f t="shared" ref="BT65:BT71" si="408">BT$5*AS65</f>
        <v>0.89381077500000006</v>
      </c>
      <c r="BU65" s="641">
        <f t="shared" ref="BU65:BU71" si="409">BU$5*AU65</f>
        <v>1.038504621</v>
      </c>
      <c r="BV65" s="642">
        <f t="shared" ref="BV65:BV71" si="410">BV$5*AW65</f>
        <v>0</v>
      </c>
      <c r="BW65" s="643">
        <f t="shared" ref="BW65:BW71" si="411">SUM(BA65:BV65)</f>
        <v>5.4200862660000002</v>
      </c>
      <c r="BX65" s="644">
        <f>BW65/SUM($BW$65:$BW$71)</f>
        <v>2.3772308169926294E-2</v>
      </c>
      <c r="BY65" s="645">
        <f t="shared" ref="BY65:BY71" ca="1" si="412">IF(CZ65&gt;0,BX65/CZ65*100,"")</f>
        <v>42.032755573863405</v>
      </c>
      <c r="BZ65" s="608" t="str">
        <f>VLOOKUP(1,$AY$65:$AZ$71,2,FALSE)</f>
        <v>250k - 500k</v>
      </c>
      <c r="CB65" s="646" t="str">
        <f t="shared" ref="CB65:CB71" si="413">RIGHT(E65,LEN(E65)-12)</f>
        <v>up to 100k</v>
      </c>
      <c r="CC65" s="638">
        <f t="shared" ref="CC65:CC71" ca="1" si="414">CC$5*G65</f>
        <v>0</v>
      </c>
      <c r="CD65" s="638">
        <f t="shared" ref="CD65:CD71" ca="1" si="415">CD$5*I65</f>
        <v>2.102853E-3</v>
      </c>
      <c r="CE65" s="638">
        <f t="shared" ref="CE65:CE71" ca="1" si="416">CE$5*K65</f>
        <v>0.42197737399999996</v>
      </c>
      <c r="CF65" s="639">
        <f t="shared" ref="CF65:CF71" ca="1" si="417">CF$5*M65</f>
        <v>3.517431749</v>
      </c>
      <c r="CG65" s="639">
        <f t="shared" ref="CG65:CG71" ca="1" si="418">CG$5*O65</f>
        <v>2.60108E-3</v>
      </c>
      <c r="CH65" s="640">
        <f t="shared" ref="CH65:CH71" ca="1" si="419">CH$5*Q65</f>
        <v>6.5604060129999997</v>
      </c>
      <c r="CI65" s="640">
        <f t="shared" ref="CI65:CI71" ca="1" si="420">CI$5*S65</f>
        <v>2.4116913119999999</v>
      </c>
      <c r="CJ65" s="640">
        <f t="shared" ref="CJ65:CJ71" ca="1" si="421">CJ$5*U65</f>
        <v>0</v>
      </c>
      <c r="CK65" s="640">
        <f t="shared" ref="CK65:CK71" ca="1" si="422">CK$5*W65</f>
        <v>0.44358336000000004</v>
      </c>
      <c r="CL65" s="640">
        <f t="shared" ref="CL65:CL71" ca="1" si="423">CL$5*Y65</f>
        <v>2.221064868</v>
      </c>
      <c r="CM65" s="641">
        <f t="shared" ref="CM65:CM71" ca="1" si="424">CM$5*AA65</f>
        <v>20.148400396</v>
      </c>
      <c r="CN65" s="641">
        <f t="shared" ref="CN65:CN71" ca="1" si="425">CN$5*AC65</f>
        <v>14.516928332999999</v>
      </c>
      <c r="CO65" s="641">
        <f t="shared" ref="CO65:CO71" ca="1" si="426">CO$5*AE65</f>
        <v>2.5414611840000001</v>
      </c>
      <c r="CP65" s="641">
        <f t="shared" ref="CP65:CP71" ca="1" si="427">CP$5*AG65</f>
        <v>0</v>
      </c>
      <c r="CQ65" s="641">
        <f t="shared" ref="CQ65:CQ71" ca="1" si="428">CQ$5*AI65</f>
        <v>27.451415175000001</v>
      </c>
      <c r="CR65" s="642">
        <f t="shared" ref="CR65:CR71" ca="1" si="429">CR$5*AK65</f>
        <v>28.742275800000002</v>
      </c>
      <c r="CS65" s="642">
        <f t="shared" ref="CS65:CS71" ca="1" si="430">CS$5*AM65</f>
        <v>41.843352615999997</v>
      </c>
      <c r="CT65" s="642">
        <f t="shared" ref="CT65:CT71" ca="1" si="431">CT$5*AO65</f>
        <v>113.996728296</v>
      </c>
      <c r="CU65" s="641">
        <f t="shared" ref="CU65:CU71" ca="1" si="432">CU$5*AQ65</f>
        <v>119.45150366800002</v>
      </c>
      <c r="CV65" s="641">
        <f t="shared" ref="CV65:CV71" ca="1" si="433">CV$5*AS65</f>
        <v>85.805834400000009</v>
      </c>
      <c r="CW65" s="641">
        <f t="shared" ref="CW65:CW71" ca="1" si="434">CW$5*AU65</f>
        <v>82.734201472999999</v>
      </c>
      <c r="CX65" s="642">
        <f t="shared" ref="CX65:CX71" ca="1" si="435">CX$5*AW65</f>
        <v>6.1361703999999992</v>
      </c>
      <c r="CY65" s="643">
        <f t="shared" ref="CY65:CY71" ca="1" si="436">SUM(CC65:CX65)</f>
        <v>558.9491303499999</v>
      </c>
      <c r="CZ65" s="644">
        <f ca="1">CY65/SUM($CY$65:$CY$71)</f>
        <v>5.6556625530181204E-2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6</v>
      </c>
      <c r="AZ66" s="618" t="str">
        <f t="shared" si="388"/>
        <v>100k - 150k</v>
      </c>
      <c r="BA66" s="647">
        <f t="shared" si="389"/>
        <v>0</v>
      </c>
      <c r="BB66" s="647">
        <f t="shared" si="390"/>
        <v>0</v>
      </c>
      <c r="BC66" s="647">
        <f t="shared" si="391"/>
        <v>2.7902204999999999E-2</v>
      </c>
      <c r="BD66" s="648">
        <f t="shared" si="392"/>
        <v>0.35617086600000003</v>
      </c>
      <c r="BE66" s="648">
        <f t="shared" si="393"/>
        <v>0</v>
      </c>
      <c r="BF66" s="649">
        <f t="shared" si="394"/>
        <v>0.65143443199999995</v>
      </c>
      <c r="BG66" s="649">
        <f t="shared" si="395"/>
        <v>0.38147435200000002</v>
      </c>
      <c r="BH66" s="649">
        <f t="shared" si="396"/>
        <v>0</v>
      </c>
      <c r="BI66" s="649">
        <f t="shared" si="397"/>
        <v>0.15676031000000001</v>
      </c>
      <c r="BJ66" s="649">
        <f t="shared" si="398"/>
        <v>0.38507033600000001</v>
      </c>
      <c r="BK66" s="650">
        <f t="shared" si="399"/>
        <v>1.5738002719999999</v>
      </c>
      <c r="BL66" s="650">
        <f t="shared" si="400"/>
        <v>0.30612755999999997</v>
      </c>
      <c r="BM66" s="650">
        <f t="shared" si="401"/>
        <v>0.94760133000000013</v>
      </c>
      <c r="BN66" s="650">
        <f t="shared" si="402"/>
        <v>0</v>
      </c>
      <c r="BO66" s="650">
        <f t="shared" si="403"/>
        <v>0.64623158800000002</v>
      </c>
      <c r="BP66" s="651">
        <f t="shared" si="404"/>
        <v>2.0489384249999998</v>
      </c>
      <c r="BQ66" s="651">
        <f t="shared" si="405"/>
        <v>0.235197343</v>
      </c>
      <c r="BR66" s="651">
        <f t="shared" si="406"/>
        <v>1.5909908549999998</v>
      </c>
      <c r="BS66" s="650">
        <f t="shared" si="407"/>
        <v>0</v>
      </c>
      <c r="BT66" s="650">
        <f t="shared" si="408"/>
        <v>0.80899466700000011</v>
      </c>
      <c r="BU66" s="650">
        <f t="shared" si="409"/>
        <v>0.74952087599999995</v>
      </c>
      <c r="BV66" s="651">
        <f t="shared" si="410"/>
        <v>0</v>
      </c>
      <c r="BW66" s="652">
        <f t="shared" si="411"/>
        <v>10.866215417000001</v>
      </c>
      <c r="BX66" s="653">
        <f t="shared" ref="BX66:BX71" si="437">BW66/SUM($BW$65:$BW$71)</f>
        <v>4.7658839519608524E-2</v>
      </c>
      <c r="BY66" s="645">
        <f t="shared" ca="1" si="412"/>
        <v>50.88425128880484</v>
      </c>
      <c r="BZ66" s="608"/>
      <c r="CB66" s="654" t="str">
        <f t="shared" si="413"/>
        <v>100k - 150k</v>
      </c>
      <c r="CC66" s="647">
        <f t="shared" ca="1" si="414"/>
        <v>0</v>
      </c>
      <c r="CD66" s="647">
        <f t="shared" ca="1" si="415"/>
        <v>4.7643060000000003E-3</v>
      </c>
      <c r="CE66" s="647">
        <f t="shared" ca="1" si="416"/>
        <v>0.63141656499999999</v>
      </c>
      <c r="CF66" s="648">
        <f t="shared" ca="1" si="417"/>
        <v>12.238767861000001</v>
      </c>
      <c r="CG66" s="648">
        <f t="shared" ca="1" si="418"/>
        <v>9.0028550000000006E-3</v>
      </c>
      <c r="CH66" s="649">
        <f t="shared" ca="1" si="419"/>
        <v>27.502747425999999</v>
      </c>
      <c r="CI66" s="649">
        <f t="shared" ca="1" si="420"/>
        <v>13.160865144000001</v>
      </c>
      <c r="CJ66" s="649">
        <f t="shared" ca="1" si="421"/>
        <v>0</v>
      </c>
      <c r="CK66" s="649">
        <f t="shared" ca="1" si="422"/>
        <v>1.551927069</v>
      </c>
      <c r="CL66" s="649">
        <f t="shared" ca="1" si="423"/>
        <v>9.9843237120000001</v>
      </c>
      <c r="CM66" s="650">
        <f t="shared" ca="1" si="424"/>
        <v>69.175675592000005</v>
      </c>
      <c r="CN66" s="650">
        <f t="shared" ca="1" si="425"/>
        <v>76.225762439999997</v>
      </c>
      <c r="CO66" s="650">
        <f t="shared" ca="1" si="426"/>
        <v>12.129297024000001</v>
      </c>
      <c r="CP66" s="650">
        <f t="shared" ca="1" si="427"/>
        <v>0</v>
      </c>
      <c r="CQ66" s="650">
        <f t="shared" ca="1" si="428"/>
        <v>76.740001075000009</v>
      </c>
      <c r="CR66" s="651">
        <f t="shared" ca="1" si="429"/>
        <v>57.370275899999996</v>
      </c>
      <c r="CS66" s="651">
        <f t="shared" ca="1" si="430"/>
        <v>125.360183819</v>
      </c>
      <c r="CT66" s="651">
        <f t="shared" ca="1" si="431"/>
        <v>189.00971357399999</v>
      </c>
      <c r="CU66" s="650">
        <f t="shared" ca="1" si="432"/>
        <v>106.29566558800001</v>
      </c>
      <c r="CV66" s="650">
        <f t="shared" ca="1" si="433"/>
        <v>77.663488032000004</v>
      </c>
      <c r="CW66" s="650">
        <f t="shared" ca="1" si="434"/>
        <v>59.711829787999996</v>
      </c>
      <c r="CX66" s="651">
        <f t="shared" ca="1" si="435"/>
        <v>10.888692639999999</v>
      </c>
      <c r="CY66" s="652">
        <f t="shared" ca="1" si="436"/>
        <v>925.65440041000011</v>
      </c>
      <c r="CZ66" s="653">
        <f t="shared" ref="CZ66:CZ71" ca="1" si="438">CY66/SUM($CY$65:$CY$71)</f>
        <v>9.3661276942270846E-2</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3</v>
      </c>
      <c r="AZ67" s="618" t="str">
        <f t="shared" si="388"/>
        <v>150k - 250k</v>
      </c>
      <c r="BA67" s="647">
        <f t="shared" si="389"/>
        <v>0</v>
      </c>
      <c r="BB67" s="647">
        <f t="shared" si="390"/>
        <v>0</v>
      </c>
      <c r="BC67" s="647">
        <f t="shared" si="391"/>
        <v>0.20308298399999999</v>
      </c>
      <c r="BD67" s="648">
        <f t="shared" si="392"/>
        <v>3.2224754179999997</v>
      </c>
      <c r="BE67" s="648">
        <f t="shared" si="393"/>
        <v>0</v>
      </c>
      <c r="BF67" s="649">
        <f t="shared" si="394"/>
        <v>5.0129189439999999</v>
      </c>
      <c r="BG67" s="649">
        <f t="shared" si="395"/>
        <v>3.363252208</v>
      </c>
      <c r="BH67" s="649">
        <f t="shared" si="396"/>
        <v>0</v>
      </c>
      <c r="BI67" s="649">
        <f t="shared" si="397"/>
        <v>1.07802358</v>
      </c>
      <c r="BJ67" s="649">
        <f t="shared" si="398"/>
        <v>2.4366394360000001</v>
      </c>
      <c r="BK67" s="650">
        <f t="shared" si="399"/>
        <v>6.4797045280000001</v>
      </c>
      <c r="BL67" s="650">
        <f t="shared" si="400"/>
        <v>1.4162799659999998</v>
      </c>
      <c r="BM67" s="650">
        <f t="shared" si="401"/>
        <v>4.8819574649999993</v>
      </c>
      <c r="BN67" s="650">
        <f t="shared" si="402"/>
        <v>0</v>
      </c>
      <c r="BO67" s="650">
        <f t="shared" si="403"/>
        <v>1.721235608</v>
      </c>
      <c r="BP67" s="651">
        <f t="shared" si="404"/>
        <v>4.6663832249999997</v>
      </c>
      <c r="BQ67" s="651">
        <f t="shared" si="405"/>
        <v>0.44002349899999998</v>
      </c>
      <c r="BR67" s="651">
        <f t="shared" si="406"/>
        <v>1.82745946</v>
      </c>
      <c r="BS67" s="650">
        <f t="shared" si="407"/>
        <v>0</v>
      </c>
      <c r="BT67" s="650">
        <f t="shared" si="408"/>
        <v>0.85798982700000004</v>
      </c>
      <c r="BU67" s="650">
        <f t="shared" si="409"/>
        <v>0.75078721799999992</v>
      </c>
      <c r="BV67" s="651">
        <f t="shared" si="410"/>
        <v>0</v>
      </c>
      <c r="BW67" s="652">
        <f t="shared" si="411"/>
        <v>38.358213365999994</v>
      </c>
      <c r="BX67" s="653">
        <f t="shared" si="437"/>
        <v>0.16823777781996241</v>
      </c>
      <c r="BY67" s="645">
        <f t="shared" ca="1" si="412"/>
        <v>74.234255715390688</v>
      </c>
      <c r="BZ67" s="608"/>
      <c r="CB67" s="654" t="str">
        <f t="shared" si="413"/>
        <v>150k - 250k</v>
      </c>
      <c r="CC67" s="647">
        <f t="shared" ca="1" si="414"/>
        <v>0</v>
      </c>
      <c r="CD67" s="647">
        <f t="shared" ca="1" si="415"/>
        <v>2.2576578E-2</v>
      </c>
      <c r="CE67" s="647">
        <f t="shared" ca="1" si="416"/>
        <v>4.595692712</v>
      </c>
      <c r="CF67" s="648">
        <f t="shared" ca="1" si="417"/>
        <v>110.730922553</v>
      </c>
      <c r="CG67" s="648">
        <f t="shared" ca="1" si="418"/>
        <v>6.8357189999999998E-2</v>
      </c>
      <c r="CH67" s="649">
        <f t="shared" ca="1" si="419"/>
        <v>211.639171667</v>
      </c>
      <c r="CI67" s="649">
        <f t="shared" ca="1" si="420"/>
        <v>116.032201176</v>
      </c>
      <c r="CJ67" s="649">
        <f t="shared" ca="1" si="421"/>
        <v>0</v>
      </c>
      <c r="CK67" s="649">
        <f t="shared" ca="1" si="422"/>
        <v>10.672433442000001</v>
      </c>
      <c r="CL67" s="649">
        <f t="shared" ca="1" si="423"/>
        <v>63.178579662000004</v>
      </c>
      <c r="CM67" s="650">
        <f t="shared" ca="1" si="424"/>
        <v>284.81246720799999</v>
      </c>
      <c r="CN67" s="650">
        <f t="shared" ca="1" si="425"/>
        <v>352.65371153399997</v>
      </c>
      <c r="CO67" s="650">
        <f t="shared" ca="1" si="426"/>
        <v>62.489055551999996</v>
      </c>
      <c r="CP67" s="650">
        <f t="shared" ca="1" si="427"/>
        <v>0</v>
      </c>
      <c r="CQ67" s="650">
        <f t="shared" ca="1" si="428"/>
        <v>204.39672844999998</v>
      </c>
      <c r="CR67" s="651">
        <f t="shared" ca="1" si="429"/>
        <v>130.6587303</v>
      </c>
      <c r="CS67" s="651">
        <f t="shared" ca="1" si="430"/>
        <v>234.532524967</v>
      </c>
      <c r="CT67" s="651">
        <f t="shared" ca="1" si="431"/>
        <v>217.10218384799998</v>
      </c>
      <c r="CU67" s="650">
        <f t="shared" ca="1" si="432"/>
        <v>72.808321495000001</v>
      </c>
      <c r="CV67" s="650">
        <f t="shared" ca="1" si="433"/>
        <v>82.367023392000007</v>
      </c>
      <c r="CW67" s="650">
        <f t="shared" ca="1" si="434"/>
        <v>59.812715034</v>
      </c>
      <c r="CX67" s="651">
        <f t="shared" ca="1" si="435"/>
        <v>21.220001679999999</v>
      </c>
      <c r="CY67" s="652">
        <f t="shared" ca="1" si="436"/>
        <v>2239.7933984400011</v>
      </c>
      <c r="CZ67" s="653">
        <f t="shared" ca="1" si="438"/>
        <v>0.22663092153166475</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1</v>
      </c>
      <c r="AZ68" s="618" t="str">
        <f t="shared" si="388"/>
        <v>250k - 500k</v>
      </c>
      <c r="BA68" s="647">
        <f t="shared" si="389"/>
        <v>0</v>
      </c>
      <c r="BB68" s="647">
        <f t="shared" si="390"/>
        <v>0</v>
      </c>
      <c r="BC68" s="647">
        <f t="shared" si="391"/>
        <v>2.5637525460000004</v>
      </c>
      <c r="BD68" s="648">
        <f t="shared" si="392"/>
        <v>24.528770139999999</v>
      </c>
      <c r="BE68" s="648">
        <f t="shared" si="393"/>
        <v>0</v>
      </c>
      <c r="BF68" s="649">
        <f t="shared" si="394"/>
        <v>17.707886272</v>
      </c>
      <c r="BG68" s="649">
        <f t="shared" si="395"/>
        <v>9.5513776000000004</v>
      </c>
      <c r="BH68" s="649">
        <f t="shared" si="396"/>
        <v>0</v>
      </c>
      <c r="BI68" s="649">
        <f t="shared" si="397"/>
        <v>4.7173334900000006</v>
      </c>
      <c r="BJ68" s="649">
        <f t="shared" si="398"/>
        <v>8.460239928</v>
      </c>
      <c r="BK68" s="650">
        <f t="shared" si="399"/>
        <v>10.96638422</v>
      </c>
      <c r="BL68" s="650">
        <f t="shared" si="400"/>
        <v>1.145850432</v>
      </c>
      <c r="BM68" s="650">
        <f t="shared" si="401"/>
        <v>8.0451726449999992</v>
      </c>
      <c r="BN68" s="650">
        <f t="shared" si="402"/>
        <v>0</v>
      </c>
      <c r="BO68" s="650">
        <f t="shared" si="403"/>
        <v>1.2714063280000001</v>
      </c>
      <c r="BP68" s="651">
        <f t="shared" si="404"/>
        <v>5.5622079900000001</v>
      </c>
      <c r="BQ68" s="651">
        <f t="shared" si="405"/>
        <v>0.224698551</v>
      </c>
      <c r="BR68" s="651">
        <f t="shared" si="406"/>
        <v>0.59240880500000004</v>
      </c>
      <c r="BS68" s="650">
        <f t="shared" si="407"/>
        <v>0</v>
      </c>
      <c r="BT68" s="650">
        <f t="shared" si="408"/>
        <v>0.39510906899999998</v>
      </c>
      <c r="BU68" s="650">
        <f t="shared" si="409"/>
        <v>0.41112669900000004</v>
      </c>
      <c r="BV68" s="651">
        <f t="shared" si="410"/>
        <v>0</v>
      </c>
      <c r="BW68" s="652">
        <f t="shared" si="411"/>
        <v>96.143724714999991</v>
      </c>
      <c r="BX68" s="653">
        <f t="shared" si="437"/>
        <v>0.42168300288258526</v>
      </c>
      <c r="BY68" s="645">
        <f t="shared" ca="1" si="412"/>
        <v>110.56286185476407</v>
      </c>
      <c r="BZ68" s="608"/>
      <c r="CB68" s="654" t="str">
        <f t="shared" si="413"/>
        <v>250k - 500k</v>
      </c>
      <c r="CC68" s="647">
        <f t="shared" ca="1" si="414"/>
        <v>0</v>
      </c>
      <c r="CD68" s="647">
        <f t="shared" ca="1" si="415"/>
        <v>0.17069243100000001</v>
      </c>
      <c r="CE68" s="647">
        <f t="shared" ca="1" si="416"/>
        <v>58.016770578000006</v>
      </c>
      <c r="CF68" s="648">
        <f t="shared" ca="1" si="417"/>
        <v>842.85929119000002</v>
      </c>
      <c r="CG68" s="648">
        <f t="shared" ca="1" si="418"/>
        <v>1.0684519450000001</v>
      </c>
      <c r="CH68" s="649">
        <f t="shared" ca="1" si="419"/>
        <v>747.60482354600003</v>
      </c>
      <c r="CI68" s="649">
        <f t="shared" ca="1" si="420"/>
        <v>329.52252720000001</v>
      </c>
      <c r="CJ68" s="649">
        <f t="shared" ca="1" si="421"/>
        <v>0</v>
      </c>
      <c r="CK68" s="649">
        <f t="shared" ca="1" si="422"/>
        <v>46.701601551000003</v>
      </c>
      <c r="CL68" s="649">
        <f t="shared" ca="1" si="423"/>
        <v>219.361935276</v>
      </c>
      <c r="CM68" s="650">
        <f t="shared" ca="1" si="424"/>
        <v>482.02243367</v>
      </c>
      <c r="CN68" s="650">
        <f t="shared" ca="1" si="425"/>
        <v>285.31675756800001</v>
      </c>
      <c r="CO68" s="650">
        <f t="shared" ca="1" si="426"/>
        <v>102.97820985599999</v>
      </c>
      <c r="CP68" s="650">
        <f t="shared" ca="1" si="427"/>
        <v>0</v>
      </c>
      <c r="CQ68" s="650">
        <f t="shared" ca="1" si="428"/>
        <v>150.97950145000001</v>
      </c>
      <c r="CR68" s="651">
        <f t="shared" ca="1" si="429"/>
        <v>155.74182371999999</v>
      </c>
      <c r="CS68" s="651">
        <f t="shared" ca="1" si="430"/>
        <v>119.764327683</v>
      </c>
      <c r="CT68" s="651">
        <f t="shared" ca="1" si="431"/>
        <v>70.378166034000003</v>
      </c>
      <c r="CU68" s="650">
        <f t="shared" ca="1" si="432"/>
        <v>59.147705266999999</v>
      </c>
      <c r="CV68" s="650">
        <f t="shared" ca="1" si="433"/>
        <v>37.930470624000002</v>
      </c>
      <c r="CW68" s="650">
        <f t="shared" ca="1" si="434"/>
        <v>32.753093687000003</v>
      </c>
      <c r="CX68" s="651">
        <f t="shared" ca="1" si="435"/>
        <v>27.02407784</v>
      </c>
      <c r="CY68" s="652">
        <f t="shared" ca="1" si="436"/>
        <v>3769.3426611159998</v>
      </c>
      <c r="CZ68" s="653">
        <f t="shared" ca="1" si="438"/>
        <v>0.38139660624605592</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2</v>
      </c>
      <c r="AZ69" s="618" t="str">
        <f t="shared" si="388"/>
        <v>500k - 750k</v>
      </c>
      <c r="BA69" s="647">
        <f t="shared" si="389"/>
        <v>0</v>
      </c>
      <c r="BB69" s="647">
        <f t="shared" si="390"/>
        <v>0</v>
      </c>
      <c r="BC69" s="647">
        <f t="shared" si="391"/>
        <v>5.7418307730000002</v>
      </c>
      <c r="BD69" s="648">
        <f t="shared" si="392"/>
        <v>17.621638474000001</v>
      </c>
      <c r="BE69" s="648">
        <f t="shared" si="393"/>
        <v>0</v>
      </c>
      <c r="BF69" s="649">
        <f t="shared" si="394"/>
        <v>6.0855906559999999</v>
      </c>
      <c r="BG69" s="649">
        <f t="shared" si="395"/>
        <v>2.2661753920000001</v>
      </c>
      <c r="BH69" s="649">
        <f t="shared" si="396"/>
        <v>0</v>
      </c>
      <c r="BI69" s="649">
        <f t="shared" si="397"/>
        <v>2.4989270000000001</v>
      </c>
      <c r="BJ69" s="649">
        <f t="shared" si="398"/>
        <v>2.0527081119999999</v>
      </c>
      <c r="BK69" s="650">
        <f t="shared" si="399"/>
        <v>1.9489743239999999</v>
      </c>
      <c r="BL69" s="650">
        <f t="shared" si="400"/>
        <v>6.4703097000000001E-2</v>
      </c>
      <c r="BM69" s="650">
        <f t="shared" si="401"/>
        <v>0.78032104499999999</v>
      </c>
      <c r="BN69" s="650">
        <f t="shared" si="402"/>
        <v>0</v>
      </c>
      <c r="BO69" s="650">
        <f t="shared" si="403"/>
        <v>0.104717304</v>
      </c>
      <c r="BP69" s="651">
        <f t="shared" si="404"/>
        <v>1.216542045</v>
      </c>
      <c r="BQ69" s="651">
        <f t="shared" si="405"/>
        <v>1.7316449000000001E-2</v>
      </c>
      <c r="BR69" s="651">
        <f t="shared" si="406"/>
        <v>2.5840040000000002E-2</v>
      </c>
      <c r="BS69" s="650">
        <f t="shared" si="407"/>
        <v>0</v>
      </c>
      <c r="BT69" s="650">
        <f t="shared" si="408"/>
        <v>3.4509605999999998E-2</v>
      </c>
      <c r="BU69" s="650">
        <f t="shared" si="409"/>
        <v>4.0008372E-2</v>
      </c>
      <c r="BV69" s="651">
        <f t="shared" si="410"/>
        <v>0</v>
      </c>
      <c r="BW69" s="652">
        <f t="shared" si="411"/>
        <v>40.499802688999992</v>
      </c>
      <c r="BX69" s="653">
        <f t="shared" si="437"/>
        <v>0.17763071344151138</v>
      </c>
      <c r="BY69" s="645">
        <f t="shared" ca="1" si="412"/>
        <v>130.35902602025499</v>
      </c>
      <c r="BZ69" s="608"/>
      <c r="CB69" s="654" t="str">
        <f t="shared" si="413"/>
        <v>500k - 750k</v>
      </c>
      <c r="CC69" s="647">
        <f t="shared" ca="1" si="414"/>
        <v>0</v>
      </c>
      <c r="CD69" s="647">
        <f t="shared" ca="1" si="415"/>
        <v>0.36968396100000001</v>
      </c>
      <c r="CE69" s="647">
        <f t="shared" ca="1" si="416"/>
        <v>129.93550378899999</v>
      </c>
      <c r="CF69" s="648">
        <f t="shared" ca="1" si="417"/>
        <v>605.51595652900005</v>
      </c>
      <c r="CG69" s="648">
        <f t="shared" ca="1" si="418"/>
        <v>1.9837089350000001</v>
      </c>
      <c r="CH69" s="649">
        <f t="shared" ca="1" si="419"/>
        <v>256.926030508</v>
      </c>
      <c r="CI69" s="649">
        <f t="shared" ca="1" si="420"/>
        <v>78.183051024000008</v>
      </c>
      <c r="CJ69" s="649">
        <f t="shared" ca="1" si="421"/>
        <v>0</v>
      </c>
      <c r="CK69" s="649">
        <f t="shared" ca="1" si="422"/>
        <v>24.739377300000001</v>
      </c>
      <c r="CL69" s="649">
        <f t="shared" ca="1" si="423"/>
        <v>53.223788904000003</v>
      </c>
      <c r="CM69" s="650">
        <f t="shared" ca="1" si="424"/>
        <v>85.666280513999993</v>
      </c>
      <c r="CN69" s="650">
        <f t="shared" ca="1" si="425"/>
        <v>16.111071153000001</v>
      </c>
      <c r="CO69" s="650">
        <f t="shared" ca="1" si="426"/>
        <v>9.9881093760000006</v>
      </c>
      <c r="CP69" s="650">
        <f t="shared" ca="1" si="427"/>
        <v>0</v>
      </c>
      <c r="CQ69" s="650">
        <f t="shared" ca="1" si="428"/>
        <v>12.435179849999999</v>
      </c>
      <c r="CR69" s="651">
        <f t="shared" ca="1" si="429"/>
        <v>34.063177260000003</v>
      </c>
      <c r="CS69" s="651">
        <f t="shared" ca="1" si="430"/>
        <v>9.2296673170000005</v>
      </c>
      <c r="CT69" s="651">
        <f t="shared" ca="1" si="431"/>
        <v>3.0697967519999998</v>
      </c>
      <c r="CU69" s="650">
        <f t="shared" ca="1" si="432"/>
        <v>10.455191068</v>
      </c>
      <c r="CV69" s="650">
        <f t="shared" ca="1" si="433"/>
        <v>3.3129221760000003</v>
      </c>
      <c r="CW69" s="650">
        <f t="shared" ca="1" si="434"/>
        <v>3.187333636</v>
      </c>
      <c r="CX69" s="651">
        <f t="shared" ca="1" si="435"/>
        <v>8.2883200800000001</v>
      </c>
      <c r="CY69" s="652">
        <f t="shared" ca="1" si="436"/>
        <v>1346.6841501319996</v>
      </c>
      <c r="CZ69" s="653">
        <f t="shared" ca="1" si="438"/>
        <v>0.13626268841093625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5</v>
      </c>
      <c r="AZ70" s="618" t="str">
        <f t="shared" si="388"/>
        <v>750k - 1m</v>
      </c>
      <c r="BA70" s="647">
        <f t="shared" si="389"/>
        <v>0</v>
      </c>
      <c r="BB70" s="647">
        <f t="shared" si="390"/>
        <v>0</v>
      </c>
      <c r="BC70" s="647">
        <f t="shared" si="391"/>
        <v>5.856286527</v>
      </c>
      <c r="BD70" s="648">
        <f t="shared" si="392"/>
        <v>7.1817849819999999</v>
      </c>
      <c r="BE70" s="648">
        <f t="shared" si="393"/>
        <v>0</v>
      </c>
      <c r="BF70" s="649">
        <f t="shared" si="394"/>
        <v>1.5515557120000001</v>
      </c>
      <c r="BG70" s="649">
        <f t="shared" si="395"/>
        <v>0.28146510400000002</v>
      </c>
      <c r="BH70" s="649">
        <f t="shared" si="396"/>
        <v>0</v>
      </c>
      <c r="BI70" s="649">
        <f t="shared" si="397"/>
        <v>0.83582749999999995</v>
      </c>
      <c r="BJ70" s="649">
        <f t="shared" si="398"/>
        <v>0.39136911799999996</v>
      </c>
      <c r="BK70" s="650">
        <f t="shared" si="399"/>
        <v>0.384239944</v>
      </c>
      <c r="BL70" s="650">
        <f t="shared" si="400"/>
        <v>6.647877E-3</v>
      </c>
      <c r="BM70" s="650">
        <f t="shared" si="401"/>
        <v>0.10540203000000001</v>
      </c>
      <c r="BN70" s="650">
        <f t="shared" si="402"/>
        <v>0</v>
      </c>
      <c r="BO70" s="650">
        <f t="shared" si="403"/>
        <v>1.8610511999999999E-2</v>
      </c>
      <c r="BP70" s="651">
        <f t="shared" si="404"/>
        <v>0.30066705000000005</v>
      </c>
      <c r="BQ70" s="651">
        <f t="shared" si="405"/>
        <v>2.8060590000000001E-3</v>
      </c>
      <c r="BR70" s="651">
        <f t="shared" si="406"/>
        <v>2.7723299999999999E-3</v>
      </c>
      <c r="BS70" s="650">
        <f t="shared" si="407"/>
        <v>0</v>
      </c>
      <c r="BT70" s="650">
        <f t="shared" si="408"/>
        <v>6.0528120000000003E-3</v>
      </c>
      <c r="BU70" s="650">
        <f t="shared" si="409"/>
        <v>6.7785750000000002E-3</v>
      </c>
      <c r="BV70" s="651">
        <f t="shared" si="410"/>
        <v>0</v>
      </c>
      <c r="BW70" s="652">
        <f t="shared" si="411"/>
        <v>16.932266131999999</v>
      </c>
      <c r="BX70" s="653">
        <f t="shared" si="437"/>
        <v>7.4264325095727154E-2</v>
      </c>
      <c r="BY70" s="645">
        <f t="shared" ca="1" si="412"/>
        <v>143.08993597752223</v>
      </c>
      <c r="BZ70" s="608"/>
      <c r="CB70" s="654" t="str">
        <f t="shared" si="413"/>
        <v>750k - 1m</v>
      </c>
      <c r="CC70" s="647">
        <f t="shared" ca="1" si="414"/>
        <v>0</v>
      </c>
      <c r="CD70" s="647">
        <f t="shared" ca="1" si="415"/>
        <v>0.49939655100000002</v>
      </c>
      <c r="CE70" s="647">
        <f t="shared" ca="1" si="416"/>
        <v>132.525595111</v>
      </c>
      <c r="CF70" s="648">
        <f t="shared" ca="1" si="417"/>
        <v>246.780990847</v>
      </c>
      <c r="CG70" s="648">
        <f t="shared" ca="1" si="418"/>
        <v>1.1008563250000001</v>
      </c>
      <c r="CH70" s="649">
        <f t="shared" ca="1" si="419"/>
        <v>65.50474271600001</v>
      </c>
      <c r="CI70" s="649">
        <f t="shared" ca="1" si="420"/>
        <v>9.710546088000001</v>
      </c>
      <c r="CJ70" s="649">
        <f t="shared" ca="1" si="421"/>
        <v>0</v>
      </c>
      <c r="CK70" s="649">
        <f t="shared" ca="1" si="422"/>
        <v>8.2746922499999993</v>
      </c>
      <c r="CL70" s="649">
        <f t="shared" ca="1" si="423"/>
        <v>10.147642131</v>
      </c>
      <c r="CM70" s="650">
        <f t="shared" ca="1" si="424"/>
        <v>16.889092083999998</v>
      </c>
      <c r="CN70" s="650">
        <f t="shared" ca="1" si="425"/>
        <v>1.655321373</v>
      </c>
      <c r="CO70" s="650">
        <f t="shared" ca="1" si="426"/>
        <v>1.3491459840000002</v>
      </c>
      <c r="CP70" s="650">
        <f t="shared" ca="1" si="427"/>
        <v>0</v>
      </c>
      <c r="CQ70" s="650">
        <f t="shared" ca="1" si="428"/>
        <v>2.2099983000000001</v>
      </c>
      <c r="CR70" s="651">
        <f t="shared" ca="1" si="429"/>
        <v>8.4186774</v>
      </c>
      <c r="CS70" s="651">
        <f t="shared" ca="1" si="430"/>
        <v>1.495629447</v>
      </c>
      <c r="CT70" s="651">
        <f t="shared" ca="1" si="431"/>
        <v>0.329352804</v>
      </c>
      <c r="CU70" s="650">
        <f t="shared" ca="1" si="432"/>
        <v>1.897649047</v>
      </c>
      <c r="CV70" s="650">
        <f t="shared" ca="1" si="433"/>
        <v>0.581069952</v>
      </c>
      <c r="CW70" s="650">
        <f t="shared" ca="1" si="434"/>
        <v>0.54002647500000001</v>
      </c>
      <c r="CX70" s="651">
        <f t="shared" ca="1" si="435"/>
        <v>3.0217532</v>
      </c>
      <c r="CY70" s="652">
        <f t="shared" ca="1" si="436"/>
        <v>512.93217808500003</v>
      </c>
      <c r="CZ70" s="653">
        <f t="shared" ca="1" si="438"/>
        <v>5.1900453088044723E-2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4</v>
      </c>
      <c r="AZ71" s="685" t="str">
        <f t="shared" si="388"/>
        <v>1m+</v>
      </c>
      <c r="BA71" s="657">
        <f t="shared" si="389"/>
        <v>0</v>
      </c>
      <c r="BB71" s="657">
        <f t="shared" si="390"/>
        <v>0</v>
      </c>
      <c r="BC71" s="657">
        <f t="shared" si="391"/>
        <v>12.588497846999999</v>
      </c>
      <c r="BD71" s="658">
        <f t="shared" si="392"/>
        <v>4.9867964419999993</v>
      </c>
      <c r="BE71" s="658">
        <f t="shared" si="393"/>
        <v>0</v>
      </c>
      <c r="BF71" s="659">
        <f t="shared" si="394"/>
        <v>0.83522316799999996</v>
      </c>
      <c r="BG71" s="659">
        <f t="shared" si="395"/>
        <v>8.6351248000000005E-2</v>
      </c>
      <c r="BH71" s="659">
        <f t="shared" si="396"/>
        <v>0</v>
      </c>
      <c r="BI71" s="659">
        <f t="shared" si="397"/>
        <v>0.66832172000000001</v>
      </c>
      <c r="BJ71" s="659">
        <f t="shared" si="398"/>
        <v>0.18831215199999998</v>
      </c>
      <c r="BK71" s="660">
        <f t="shared" si="399"/>
        <v>0.18850499800000001</v>
      </c>
      <c r="BL71" s="660">
        <f t="shared" si="400"/>
        <v>2.0901510000000002E-3</v>
      </c>
      <c r="BM71" s="660">
        <f t="shared" si="401"/>
        <v>4.099386E-2</v>
      </c>
      <c r="BN71" s="660">
        <f t="shared" si="402"/>
        <v>0</v>
      </c>
      <c r="BO71" s="660">
        <f t="shared" si="403"/>
        <v>6.6288440000000001E-3</v>
      </c>
      <c r="BP71" s="661">
        <f t="shared" si="404"/>
        <v>0.1787514</v>
      </c>
      <c r="BQ71" s="661">
        <f t="shared" si="405"/>
        <v>1.452746E-3</v>
      </c>
      <c r="BR71" s="661">
        <f t="shared" si="406"/>
        <v>9.6008999999999992E-4</v>
      </c>
      <c r="BS71" s="660">
        <f t="shared" si="407"/>
        <v>0</v>
      </c>
      <c r="BT71" s="660">
        <f t="shared" si="408"/>
        <v>3.5332439999999996E-3</v>
      </c>
      <c r="BU71" s="660">
        <f t="shared" si="409"/>
        <v>3.2736420000000002E-3</v>
      </c>
      <c r="BV71" s="661">
        <f t="shared" si="410"/>
        <v>0</v>
      </c>
      <c r="BW71" s="662">
        <f t="shared" si="411"/>
        <v>19.779691551999999</v>
      </c>
      <c r="BX71" s="663">
        <f t="shared" si="437"/>
        <v>8.6753033070679123E-2</v>
      </c>
      <c r="BY71" s="645">
        <f t="shared" ca="1" si="412"/>
        <v>161.87856137107013</v>
      </c>
      <c r="BZ71" s="608"/>
      <c r="CB71" s="664" t="str">
        <f t="shared" si="413"/>
        <v>1m+</v>
      </c>
      <c r="CC71" s="657">
        <f t="shared" ca="1" si="414"/>
        <v>0</v>
      </c>
      <c r="CD71" s="657">
        <f t="shared" ca="1" si="415"/>
        <v>1.930783323</v>
      </c>
      <c r="CE71" s="657">
        <f t="shared" ca="1" si="416"/>
        <v>284.87304387099999</v>
      </c>
      <c r="CF71" s="658">
        <f t="shared" ca="1" si="417"/>
        <v>171.35664325699997</v>
      </c>
      <c r="CG71" s="658">
        <f t="shared" ca="1" si="418"/>
        <v>0.76702166999999999</v>
      </c>
      <c r="CH71" s="659">
        <f t="shared" ca="1" si="419"/>
        <v>35.262078123999999</v>
      </c>
      <c r="CI71" s="659">
        <f t="shared" ca="1" si="420"/>
        <v>2.9791180560000003</v>
      </c>
      <c r="CJ71" s="659">
        <f t="shared" ca="1" si="421"/>
        <v>0</v>
      </c>
      <c r="CK71" s="659">
        <f t="shared" ca="1" si="422"/>
        <v>6.6163850279999998</v>
      </c>
      <c r="CL71" s="659">
        <f t="shared" ca="1" si="423"/>
        <v>4.8826650840000001</v>
      </c>
      <c r="CM71" s="660">
        <f t="shared" ca="1" si="424"/>
        <v>8.2856515030000004</v>
      </c>
      <c r="CN71" s="660">
        <f t="shared" ca="1" si="425"/>
        <v>0.52044759900000004</v>
      </c>
      <c r="CO71" s="660">
        <f t="shared" ca="1" si="426"/>
        <v>0.524721408</v>
      </c>
      <c r="CP71" s="660">
        <f t="shared" ca="1" si="427"/>
        <v>0</v>
      </c>
      <c r="CQ71" s="660">
        <f t="shared" ca="1" si="428"/>
        <v>0.78717522500000003</v>
      </c>
      <c r="CR71" s="661">
        <f t="shared" ca="1" si="429"/>
        <v>5.0050391999999997</v>
      </c>
      <c r="CS71" s="661">
        <f t="shared" ca="1" si="430"/>
        <v>0.77431361799999998</v>
      </c>
      <c r="CT71" s="661">
        <f t="shared" ca="1" si="431"/>
        <v>0.11405869199999999</v>
      </c>
      <c r="CU71" s="660">
        <f t="shared" ca="1" si="432"/>
        <v>0.94396423799999996</v>
      </c>
      <c r="CV71" s="660">
        <f t="shared" ca="1" si="433"/>
        <v>0.33919142399999996</v>
      </c>
      <c r="CW71" s="660">
        <f t="shared" ca="1" si="434"/>
        <v>0.26080014600000001</v>
      </c>
      <c r="CX71" s="661">
        <f t="shared" ca="1" si="435"/>
        <v>3.4209841600000002</v>
      </c>
      <c r="CY71" s="662">
        <f t="shared" ca="1" si="436"/>
        <v>529.64408562600011</v>
      </c>
      <c r="CZ71" s="663">
        <f t="shared" ca="1" si="438"/>
        <v>5.3591428250846229E-2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v>
      </c>
      <c r="BC73" s="665">
        <f>BC$5*K73</f>
        <v>5.2164312660000007</v>
      </c>
      <c r="BD73" s="648">
        <f>BD$5*M73</f>
        <v>11.568926326000001</v>
      </c>
      <c r="BE73" s="648">
        <f>BE$5*O73</f>
        <v>0</v>
      </c>
      <c r="BF73" s="666">
        <f>BF$5*Q73</f>
        <v>5.9611229120000004</v>
      </c>
      <c r="BG73" s="666">
        <f>BG$5*S73</f>
        <v>2.740801152</v>
      </c>
      <c r="BH73" s="666">
        <f>BH$5*U73</f>
        <v>0</v>
      </c>
      <c r="BI73" s="666">
        <f>BI$5*W73</f>
        <v>3.63489285</v>
      </c>
      <c r="BJ73" s="666">
        <f>BJ$5*Y73</f>
        <v>3.3909334339999999</v>
      </c>
      <c r="BK73" s="650">
        <f>BK$5*AA73</f>
        <v>4.3581674399999999</v>
      </c>
      <c r="BL73" s="650">
        <f>BL$5*AC73</f>
        <v>0.49866058199999996</v>
      </c>
      <c r="BM73" s="650">
        <f>BM$5*AE73</f>
        <v>3.3477922200000001</v>
      </c>
      <c r="BN73" s="650">
        <f>BN$5*AG73</f>
        <v>0</v>
      </c>
      <c r="BO73" s="650">
        <f>BO$5*AI73</f>
        <v>0.76661941199999994</v>
      </c>
      <c r="BP73" s="667">
        <f>BP$5*AK73</f>
        <v>5.8708140449999995</v>
      </c>
      <c r="BQ73" s="667">
        <f>BQ$5*AM73</f>
        <v>0.17283843800000001</v>
      </c>
      <c r="BR73" s="667">
        <f>BR$5*AO73</f>
        <v>1.0073106299999999</v>
      </c>
      <c r="BS73" s="650">
        <f>BS$5*AQ73</f>
        <v>0</v>
      </c>
      <c r="BT73" s="650">
        <f>BT$5*AS73</f>
        <v>0.62165969700000001</v>
      </c>
      <c r="BU73" s="650">
        <f>BU$5*AU73</f>
        <v>0.69317488500000002</v>
      </c>
      <c r="BV73" s="667">
        <f>BV$5*AW73</f>
        <v>0</v>
      </c>
      <c r="BW73" s="652">
        <f>SUM(BA73:BV73)</f>
        <v>49.850145288999997</v>
      </c>
      <c r="BX73" s="606">
        <f>BW73/SUM($BW$73)</f>
        <v>1</v>
      </c>
      <c r="BY73" s="645">
        <f ca="1">IF(CZ73&gt;0,BX73/CZ73*100,"")</f>
        <v>100</v>
      </c>
      <c r="BZ73" s="608"/>
      <c r="CB73" s="616" t="str">
        <f t="shared" si="440"/>
        <v>Individual likely to move</v>
      </c>
      <c r="CC73" s="665">
        <f t="shared" ref="CC73" ca="1" si="442">CC$5*G73</f>
        <v>0</v>
      </c>
      <c r="CD73" s="665">
        <f t="shared" ref="CD73" ca="1" si="443">CD$5*I73</f>
        <v>0.76615849800000002</v>
      </c>
      <c r="CE73" s="665">
        <f t="shared" ref="CE73" ca="1" si="444">CE$5*K73</f>
        <v>118.04590753800001</v>
      </c>
      <c r="CF73" s="648">
        <f t="shared" ref="CF73" ca="1" si="445">CF$5*M73</f>
        <v>397.53224427100002</v>
      </c>
      <c r="CG73" s="648">
        <f t="shared" ref="CG73" ca="1" si="446">CG$5*O73</f>
        <v>1.1417634000000001</v>
      </c>
      <c r="CH73" s="666">
        <f t="shared" ref="CH73" ca="1" si="447">CH$5*Q73</f>
        <v>251.67115794100002</v>
      </c>
      <c r="CI73" s="666">
        <f t="shared" ref="CI73" ca="1" si="448">CI$5*S73</f>
        <v>94.557639743999999</v>
      </c>
      <c r="CJ73" s="666">
        <f t="shared" ref="CJ73" ca="1" si="449">CJ$5*U73</f>
        <v>0</v>
      </c>
      <c r="CK73" s="666">
        <f t="shared" ref="CK73" ca="1" si="450">CK$5*W73</f>
        <v>35.985439215</v>
      </c>
      <c r="CL73" s="666">
        <f t="shared" ref="CL73" ca="1" si="451">CL$5*Y73</f>
        <v>87.922059752999999</v>
      </c>
      <c r="CM73" s="650">
        <f t="shared" ref="CM73" ca="1" si="452">CM$5*AA73</f>
        <v>191.56126884</v>
      </c>
      <c r="CN73" s="650">
        <f t="shared" ref="CN73" ca="1" si="453">CN$5*AC73</f>
        <v>124.16648491799999</v>
      </c>
      <c r="CO73" s="650">
        <f t="shared" ref="CO73" ca="1" si="454">CO$5*AE73</f>
        <v>42.851740415999998</v>
      </c>
      <c r="CP73" s="650">
        <f t="shared" ref="CP73" ca="1" si="455">CP$5*AG73</f>
        <v>0</v>
      </c>
      <c r="CQ73" s="650">
        <f t="shared" ref="CQ73" ca="1" si="456">CQ$5*AI73</f>
        <v>91.036055174999987</v>
      </c>
      <c r="CR73" s="667">
        <f t="shared" ref="CR73" ca="1" si="457">CR$5*AK73</f>
        <v>164.38279326</v>
      </c>
      <c r="CS73" s="667">
        <f t="shared" ref="CS73" ca="1" si="458">CS$5*AM73</f>
        <v>92.122887454000008</v>
      </c>
      <c r="CT73" s="667">
        <f t="shared" ref="CT73" ca="1" si="459">CT$5*AO73</f>
        <v>119.66850284399999</v>
      </c>
      <c r="CU73" s="650">
        <f t="shared" ref="CU73" ca="1" si="460">CU$5*AQ73</f>
        <v>71.06089183200001</v>
      </c>
      <c r="CV73" s="650">
        <f t="shared" ref="CV73" ca="1" si="461">CV$5*AS73</f>
        <v>59.679330912000005</v>
      </c>
      <c r="CW73" s="650">
        <f t="shared" ref="CW73" ca="1" si="462">CW$5*AU73</f>
        <v>55.222932504999996</v>
      </c>
      <c r="CX73" s="667">
        <f t="shared" ref="CX73" ca="1" si="463">CX$5*AW73</f>
        <v>10.52019928</v>
      </c>
      <c r="CY73" s="652">
        <f ca="1">SUM(CC73:CX73)</f>
        <v>2009.8954577959998</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v>
      </c>
      <c r="BC75" s="665">
        <f t="shared" ref="BC75:BC77" si="466">BC$5*K75</f>
        <v>1.0046397330000001</v>
      </c>
      <c r="BD75" s="648">
        <f t="shared" ref="BD75:BD77" si="467">BD$5*M75</f>
        <v>2.6760199500000001</v>
      </c>
      <c r="BE75" s="648">
        <f t="shared" ref="BE75:BE77" si="468">BE$5*O75</f>
        <v>0</v>
      </c>
      <c r="BF75" s="666">
        <f t="shared" ref="BF75:BF77" si="469">BF$5*Q75</f>
        <v>1.4908758719999999</v>
      </c>
      <c r="BG75" s="666">
        <f t="shared" ref="BG75:BG77" si="470">BG$5*S75</f>
        <v>0.75109305599999998</v>
      </c>
      <c r="BH75" s="666">
        <f t="shared" ref="BH75:BH77" si="471">BH$5*U75</f>
        <v>0</v>
      </c>
      <c r="BI75" s="666">
        <f t="shared" ref="BI75:BI77" si="472">BI$5*W75</f>
        <v>1.3553585300000002</v>
      </c>
      <c r="BJ75" s="666">
        <f t="shared" ref="BJ75:BJ77" si="473">BJ$5*Y75</f>
        <v>0.91600759599999992</v>
      </c>
      <c r="BK75" s="650">
        <f t="shared" ref="BK75:BK77" si="474">BK$5*AA75</f>
        <v>1.2817368519999999</v>
      </c>
      <c r="BL75" s="650">
        <f t="shared" ref="BL75:BL77" si="475">BL$5*AC75</f>
        <v>0.14475827699999999</v>
      </c>
      <c r="BM75" s="650">
        <f t="shared" ref="BM75:BM77" si="476">BM$5*AE75</f>
        <v>0.99383131499999988</v>
      </c>
      <c r="BN75" s="650">
        <f t="shared" ref="BN75:BN77" si="477">BN$5*AG75</f>
        <v>0</v>
      </c>
      <c r="BO75" s="650">
        <f t="shared" ref="BO75:BO77" si="478">BO$5*AI75</f>
        <v>0.239230896</v>
      </c>
      <c r="BP75" s="667">
        <f t="shared" ref="BP75:BP77" si="479">BP$5*AK75</f>
        <v>2.4041523150000002</v>
      </c>
      <c r="BQ75" s="667">
        <f t="shared" ref="BQ75:BQ77" si="480">BQ$5*AM75</f>
        <v>5.3854414000000003E-2</v>
      </c>
      <c r="BR75" s="667">
        <f t="shared" ref="BR75:BR77" si="481">BR$5*AO75</f>
        <v>0.316720795</v>
      </c>
      <c r="BS75" s="650">
        <f t="shared" ref="BS75:BS77" si="482">BS$5*AQ75</f>
        <v>0</v>
      </c>
      <c r="BT75" s="650">
        <f t="shared" ref="BT75:BT77" si="483">BT$5*AS75</f>
        <v>0.25554410999999999</v>
      </c>
      <c r="BU75" s="650">
        <f t="shared" ref="BU75:BU77" si="484">BU$5*AU75</f>
        <v>0.30932210400000004</v>
      </c>
      <c r="BV75" s="667">
        <f t="shared" ref="BV75:BV77" si="485">BV$5*AW75</f>
        <v>0</v>
      </c>
      <c r="BW75" s="652">
        <f>SUM(BA75:BV75)</f>
        <v>14.193145815000001</v>
      </c>
      <c r="BX75" s="606">
        <f>BW75/SUM($BW$75:$BW$77)</f>
        <v>0.28471623734763529</v>
      </c>
      <c r="BY75" s="645">
        <f ca="1">IF(CZ75&gt;0,BX75/CZ75*100,"")</f>
        <v>97.599315621247158</v>
      </c>
      <c r="BZ75" s="608"/>
      <c r="CB75" s="616" t="str">
        <f t="shared" si="440"/>
        <v>Individual moves to a property on their own</v>
      </c>
      <c r="CC75" s="665">
        <f t="shared" ref="CC75:CC77" ca="1" si="486">CC$5*G75</f>
        <v>0</v>
      </c>
      <c r="CD75" s="665">
        <f t="shared" ref="CD75:CD77" ca="1" si="487">CD$5*I75</f>
        <v>0.24260715299999999</v>
      </c>
      <c r="CE75" s="665">
        <f t="shared" ref="CE75:CE77" ca="1" si="488">CE$5*K75</f>
        <v>22.734625069</v>
      </c>
      <c r="CF75" s="648">
        <f t="shared" ref="CF75:CF77" ca="1" si="489">CF$5*M75</f>
        <v>91.953582075</v>
      </c>
      <c r="CG75" s="648">
        <f t="shared" ref="CG75:CG77" ca="1" si="490">CG$5*O75</f>
        <v>0.35357697500000002</v>
      </c>
      <c r="CH75" s="666">
        <f t="shared" ref="CH75:CH77" ca="1" si="491">CH$5*Q75</f>
        <v>62.942915720999999</v>
      </c>
      <c r="CI75" s="666">
        <f t="shared" ref="CI75:CI77" ca="1" si="492">CI$5*S75</f>
        <v>25.912710432000001</v>
      </c>
      <c r="CJ75" s="666">
        <f t="shared" ref="CJ75:CJ77" ca="1" si="493">CJ$5*U75</f>
        <v>0</v>
      </c>
      <c r="CK75" s="666">
        <f t="shared" ref="CK75:CK77" ca="1" si="494">CK$5*W75</f>
        <v>13.418049447000001</v>
      </c>
      <c r="CL75" s="666">
        <f t="shared" ref="CL75:CL77" ca="1" si="495">CL$5*Y75</f>
        <v>23.750768382</v>
      </c>
      <c r="CM75" s="650">
        <f t="shared" ref="CM75:CM77" ca="1" si="496">CM$5*AA75</f>
        <v>56.338160721999998</v>
      </c>
      <c r="CN75" s="650">
        <f t="shared" ref="CN75:CN77" ca="1" si="497">CN$5*AC75</f>
        <v>36.044810972999997</v>
      </c>
      <c r="CO75" s="650">
        <f t="shared" ref="CO75:CO77" ca="1" si="498">CO$5*AE75</f>
        <v>12.721040832</v>
      </c>
      <c r="CP75" s="650">
        <f t="shared" ref="CP75:CP77" ca="1" si="499">CP$5*AG75</f>
        <v>0</v>
      </c>
      <c r="CQ75" s="650">
        <f t="shared" ref="CQ75:CQ77" ca="1" si="500">CQ$5*AI75</f>
        <v>28.408668899999999</v>
      </c>
      <c r="CR75" s="667">
        <f t="shared" ref="CR75:CR77" ca="1" si="501">CR$5*AK75</f>
        <v>67.316264820000001</v>
      </c>
      <c r="CS75" s="667">
        <f t="shared" ref="CS75:CS77" ca="1" si="502">CS$5*AM75</f>
        <v>28.704402662000003</v>
      </c>
      <c r="CT75" s="667">
        <f t="shared" ref="CT75:CT77" ca="1" si="503">CT$5*AO75</f>
        <v>37.626430446000001</v>
      </c>
      <c r="CU75" s="650">
        <f t="shared" ref="CU75:CU77" ca="1" si="504">CU$5*AQ75</f>
        <v>24.578026179000002</v>
      </c>
      <c r="CV75" s="650">
        <f t="shared" ref="CV75:CV77" ca="1" si="505">CV$5*AS75</f>
        <v>24.532234560000003</v>
      </c>
      <c r="CW75" s="650">
        <f t="shared" ref="CW75:CW77" ca="1" si="506">CW$5*AU75</f>
        <v>24.642660952</v>
      </c>
      <c r="CX75" s="667">
        <f t="shared" ref="CX75:CX77" ca="1" si="507">CX$5*AW75</f>
        <v>4.1041658399999994</v>
      </c>
      <c r="CY75" s="652">
        <f ca="1">SUM(CC75:CX75)</f>
        <v>586.32570213999998</v>
      </c>
      <c r="CZ75" s="606">
        <f ca="1">CY75/SUM($CY$75:$CY$77)</f>
        <v>0.29171950185852857</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v>
      </c>
      <c r="BC76" s="665">
        <f t="shared" si="466"/>
        <v>3.1535024759999999</v>
      </c>
      <c r="BD76" s="648">
        <f t="shared" si="467"/>
        <v>6.8078476139999999</v>
      </c>
      <c r="BE76" s="648">
        <f t="shared" si="468"/>
        <v>0</v>
      </c>
      <c r="BF76" s="666">
        <f t="shared" si="469"/>
        <v>3.4508661759999999</v>
      </c>
      <c r="BG76" s="666">
        <f t="shared" si="470"/>
        <v>1.5781708320000001</v>
      </c>
      <c r="BH76" s="666">
        <f t="shared" si="471"/>
        <v>0</v>
      </c>
      <c r="BI76" s="666">
        <f t="shared" si="472"/>
        <v>1.9357523300000001</v>
      </c>
      <c r="BJ76" s="666">
        <f t="shared" si="473"/>
        <v>1.9963925100000002</v>
      </c>
      <c r="BK76" s="650">
        <f t="shared" si="474"/>
        <v>2.4687524619999999</v>
      </c>
      <c r="BL76" s="650">
        <f t="shared" si="475"/>
        <v>0.28409629200000003</v>
      </c>
      <c r="BM76" s="650">
        <f t="shared" si="476"/>
        <v>1.904343675</v>
      </c>
      <c r="BN76" s="650">
        <f t="shared" si="477"/>
        <v>0</v>
      </c>
      <c r="BO76" s="650">
        <f t="shared" si="478"/>
        <v>0.43445433999999999</v>
      </c>
      <c r="BP76" s="667">
        <f t="shared" si="479"/>
        <v>2.91909471</v>
      </c>
      <c r="BQ76" s="667">
        <f t="shared" si="480"/>
        <v>9.5899882000000006E-2</v>
      </c>
      <c r="BR76" s="667">
        <f t="shared" si="481"/>
        <v>0.56427641500000003</v>
      </c>
      <c r="BS76" s="650">
        <f t="shared" si="482"/>
        <v>0</v>
      </c>
      <c r="BT76" s="650">
        <f t="shared" si="483"/>
        <v>0.31760392199999998</v>
      </c>
      <c r="BU76" s="650">
        <f t="shared" si="484"/>
        <v>0.32803628699999998</v>
      </c>
      <c r="BV76" s="667">
        <f t="shared" si="485"/>
        <v>0</v>
      </c>
      <c r="BW76" s="652">
        <f>SUM(BA76:BV76)</f>
        <v>28.239089922999998</v>
      </c>
      <c r="BX76" s="606">
        <f t="shared" ref="BX76:BX77" si="508">BW76/SUM($BW$75:$BW$77)</f>
        <v>0.56647959048661989</v>
      </c>
      <c r="BY76" s="645">
        <f ca="1">IF(CZ76&gt;0,BX76/CZ76*100,"")</f>
        <v>100.66522452133742</v>
      </c>
      <c r="BZ76" s="608"/>
      <c r="CB76" s="616" t="str">
        <f t="shared" si="440"/>
        <v>Individual moves to a property with one other person in the household</v>
      </c>
      <c r="CC76" s="665">
        <f t="shared" ca="1" si="486"/>
        <v>0</v>
      </c>
      <c r="CD76" s="665">
        <f t="shared" ca="1" si="487"/>
        <v>0.426732318</v>
      </c>
      <c r="CE76" s="665">
        <f t="shared" ca="1" si="488"/>
        <v>71.362593067999995</v>
      </c>
      <c r="CF76" s="648">
        <f t="shared" ca="1" si="489"/>
        <v>233.931729219</v>
      </c>
      <c r="CG76" s="648">
        <f t="shared" ca="1" si="490"/>
        <v>0.62436540500000004</v>
      </c>
      <c r="CH76" s="666">
        <f t="shared" ca="1" si="491"/>
        <v>145.69125636799998</v>
      </c>
      <c r="CI76" s="666">
        <f t="shared" ca="1" si="492"/>
        <v>54.446893704000004</v>
      </c>
      <c r="CJ76" s="666">
        <f t="shared" ca="1" si="493"/>
        <v>0</v>
      </c>
      <c r="CK76" s="666">
        <f t="shared" ca="1" si="494"/>
        <v>19.163948067</v>
      </c>
      <c r="CL76" s="666">
        <f t="shared" ca="1" si="495"/>
        <v>51.763605795000004</v>
      </c>
      <c r="CM76" s="650">
        <f t="shared" ca="1" si="496"/>
        <v>108.512892307</v>
      </c>
      <c r="CN76" s="650">
        <f t="shared" ca="1" si="497"/>
        <v>70.739976708</v>
      </c>
      <c r="CO76" s="650">
        <f t="shared" ca="1" si="498"/>
        <v>24.375599039999997</v>
      </c>
      <c r="CP76" s="650">
        <f t="shared" ca="1" si="499"/>
        <v>0</v>
      </c>
      <c r="CQ76" s="650">
        <f t="shared" ca="1" si="500"/>
        <v>51.591452875000002</v>
      </c>
      <c r="CR76" s="667">
        <f t="shared" ca="1" si="501"/>
        <v>81.734651880000001</v>
      </c>
      <c r="CS76" s="667">
        <f t="shared" ca="1" si="502"/>
        <v>51.114637106000004</v>
      </c>
      <c r="CT76" s="667">
        <f t="shared" ca="1" si="503"/>
        <v>67.036038102000006</v>
      </c>
      <c r="CU76" s="650">
        <f t="shared" ca="1" si="504"/>
        <v>36.813021112000001</v>
      </c>
      <c r="CV76" s="650">
        <f t="shared" ca="1" si="505"/>
        <v>30.489976512000002</v>
      </c>
      <c r="CW76" s="650">
        <f t="shared" ca="1" si="506"/>
        <v>26.133557530999997</v>
      </c>
      <c r="CX76" s="667">
        <f t="shared" ca="1" si="507"/>
        <v>5.0878688000000007</v>
      </c>
      <c r="CY76" s="652">
        <f ca="1">SUM(CC76:CX76)</f>
        <v>1131.0407959170002</v>
      </c>
      <c r="CZ76" s="606">
        <f t="shared" ref="CZ76:CZ77" ca="1" si="509">CY76/SUM($CY$75:$CY$77)</f>
        <v>0.5627361317478079</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0</v>
      </c>
      <c r="BC77" s="665">
        <f t="shared" si="466"/>
        <v>1.0582890569999999</v>
      </c>
      <c r="BD77" s="648">
        <f t="shared" si="467"/>
        <v>2.08505882</v>
      </c>
      <c r="BE77" s="648">
        <f t="shared" si="468"/>
        <v>0</v>
      </c>
      <c r="BF77" s="666">
        <f t="shared" si="469"/>
        <v>1.019380832</v>
      </c>
      <c r="BG77" s="666">
        <f t="shared" si="470"/>
        <v>0.41153726400000001</v>
      </c>
      <c r="BH77" s="666">
        <f t="shared" si="471"/>
        <v>0</v>
      </c>
      <c r="BI77" s="666">
        <f t="shared" si="472"/>
        <v>0.34378198999999998</v>
      </c>
      <c r="BJ77" s="666">
        <f t="shared" si="473"/>
        <v>0.47853331399999999</v>
      </c>
      <c r="BK77" s="650">
        <f t="shared" si="474"/>
        <v>0.60767814799999997</v>
      </c>
      <c r="BL77" s="650">
        <f t="shared" si="475"/>
        <v>6.9806013E-2</v>
      </c>
      <c r="BM77" s="650">
        <f t="shared" si="476"/>
        <v>0.449617245</v>
      </c>
      <c r="BN77" s="650">
        <f t="shared" si="477"/>
        <v>0</v>
      </c>
      <c r="BO77" s="650">
        <f t="shared" si="478"/>
        <v>9.2934171999999995E-2</v>
      </c>
      <c r="BP77" s="667">
        <f t="shared" si="479"/>
        <v>0.54756703499999992</v>
      </c>
      <c r="BQ77" s="667">
        <f t="shared" si="480"/>
        <v>2.3084141999999998E-2</v>
      </c>
      <c r="BR77" s="667">
        <f t="shared" si="481"/>
        <v>0.12631342000000001</v>
      </c>
      <c r="BS77" s="650">
        <f t="shared" si="482"/>
        <v>0</v>
      </c>
      <c r="BT77" s="650">
        <f t="shared" si="483"/>
        <v>4.8511664999999995E-2</v>
      </c>
      <c r="BU77" s="650">
        <f t="shared" si="484"/>
        <v>5.5816494000000008E-2</v>
      </c>
      <c r="BV77" s="667">
        <f t="shared" si="485"/>
        <v>0</v>
      </c>
      <c r="BW77" s="652">
        <f>SUM(BA77:BV77)</f>
        <v>7.4179096109999989</v>
      </c>
      <c r="BX77" s="606">
        <f t="shared" si="508"/>
        <v>0.14880417216574479</v>
      </c>
      <c r="BY77" s="645">
        <f ca="1">IF(CZ77&gt;0,BX77/CZ77*100,"")</f>
        <v>102.23973339047991</v>
      </c>
      <c r="BZ77" s="608"/>
      <c r="CB77" s="616" t="str">
        <f t="shared" si="440"/>
        <v>Individual moves to a property with two or more other people in the household</v>
      </c>
      <c r="CC77" s="665">
        <f t="shared" ca="1" si="486"/>
        <v>0</v>
      </c>
      <c r="CD77" s="665">
        <f t="shared" ca="1" si="487"/>
        <v>9.6819024000000004E-2</v>
      </c>
      <c r="CE77" s="665">
        <f t="shared" ca="1" si="488"/>
        <v>23.948689400999999</v>
      </c>
      <c r="CF77" s="648">
        <f t="shared" ca="1" si="489"/>
        <v>71.646934970000004</v>
      </c>
      <c r="CG77" s="648">
        <f t="shared" ca="1" si="490"/>
        <v>0.16382102499999998</v>
      </c>
      <c r="CH77" s="666">
        <f t="shared" ca="1" si="491"/>
        <v>43.036984500999999</v>
      </c>
      <c r="CI77" s="666">
        <f t="shared" ca="1" si="492"/>
        <v>14.198035608</v>
      </c>
      <c r="CJ77" s="666">
        <f t="shared" ca="1" si="493"/>
        <v>0</v>
      </c>
      <c r="CK77" s="666">
        <f t="shared" ca="1" si="494"/>
        <v>3.4034417009999998</v>
      </c>
      <c r="CL77" s="666">
        <f t="shared" ca="1" si="495"/>
        <v>12.407685213000001</v>
      </c>
      <c r="CM77" s="650">
        <f t="shared" ca="1" si="496"/>
        <v>26.710216777999999</v>
      </c>
      <c r="CN77" s="650">
        <f t="shared" ca="1" si="497"/>
        <v>17.381697237000001</v>
      </c>
      <c r="CO77" s="650">
        <f t="shared" ca="1" si="498"/>
        <v>5.7551007360000002</v>
      </c>
      <c r="CP77" s="650">
        <f t="shared" ca="1" si="499"/>
        <v>0</v>
      </c>
      <c r="CQ77" s="650">
        <f t="shared" ca="1" si="500"/>
        <v>11.035932924999999</v>
      </c>
      <c r="CR77" s="667">
        <f t="shared" ca="1" si="501"/>
        <v>15.331876979999999</v>
      </c>
      <c r="CS77" s="667">
        <f t="shared" ca="1" si="502"/>
        <v>12.303847685999999</v>
      </c>
      <c r="CT77" s="667">
        <f t="shared" ca="1" si="503"/>
        <v>15.006034296000001</v>
      </c>
      <c r="CU77" s="650">
        <f t="shared" ca="1" si="504"/>
        <v>9.6698445409999998</v>
      </c>
      <c r="CV77" s="650">
        <f t="shared" ca="1" si="505"/>
        <v>4.65711984</v>
      </c>
      <c r="CW77" s="650">
        <f t="shared" ca="1" si="506"/>
        <v>4.4467140220000001</v>
      </c>
      <c r="CX77" s="667">
        <f t="shared" ca="1" si="507"/>
        <v>1.32816464</v>
      </c>
      <c r="CY77" s="652">
        <f ca="1">SUM(CC77:CX77)</f>
        <v>292.52896112399998</v>
      </c>
      <c r="CZ77" s="606">
        <f t="shared" ca="1" si="509"/>
        <v>0.14554436639366347</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v>
      </c>
      <c r="BC79" s="665">
        <f t="shared" ref="BC79:BC81" si="512">BC$5*K79</f>
        <v>4.1869977839999999</v>
      </c>
      <c r="BD79" s="648">
        <f t="shared" ref="BD79:BD81" si="513">BD$5*M79</f>
        <v>8.7290127019999986</v>
      </c>
      <c r="BE79" s="648">
        <f t="shared" ref="BE79:BE81" si="514">BE$5*O79</f>
        <v>0</v>
      </c>
      <c r="BF79" s="666">
        <f t="shared" ref="BF79:BF81" si="515">BF$5*Q79</f>
        <v>4.2681815680000001</v>
      </c>
      <c r="BG79" s="666">
        <f t="shared" ref="BG79:BG81" si="516">BG$5*S79</f>
        <v>1.850926496</v>
      </c>
      <c r="BH79" s="666">
        <f t="shared" ref="BH79:BH81" si="517">BH$5*U79</f>
        <v>0</v>
      </c>
      <c r="BI79" s="666">
        <f t="shared" ref="BI79:BI81" si="518">BI$5*W79</f>
        <v>2.1251650299999998</v>
      </c>
      <c r="BJ79" s="666">
        <f t="shared" ref="BJ79:BJ81" si="519">BJ$5*Y79</f>
        <v>2.2063905220000004</v>
      </c>
      <c r="BK79" s="650">
        <f t="shared" ref="BK79:BK81" si="520">BK$5*AA79</f>
        <v>2.8127581459999997</v>
      </c>
      <c r="BL79" s="650">
        <f t="shared" ref="BL79:BL81" si="521">BL$5*AC79</f>
        <v>0.30708309300000003</v>
      </c>
      <c r="BM79" s="650">
        <f t="shared" ref="BM79:BM81" si="522">BM$5*AE79</f>
        <v>1.7702835299999999</v>
      </c>
      <c r="BN79" s="650">
        <f t="shared" ref="BN79:BN81" si="523">BN$5*AG79</f>
        <v>0</v>
      </c>
      <c r="BO79" s="650">
        <f t="shared" ref="BO79:BO81" si="524">BO$5*AI79</f>
        <v>0.43858190000000002</v>
      </c>
      <c r="BP79" s="667">
        <f t="shared" ref="BP79:BP81" si="525">BP$5*AK79</f>
        <v>2.7427359300000003</v>
      </c>
      <c r="BQ79" s="667">
        <f t="shared" ref="BQ79:BQ81" si="526">BQ$5*AM79</f>
        <v>6.9442411999999995E-2</v>
      </c>
      <c r="BR79" s="667">
        <f t="shared" ref="BR79:BR81" si="527">BR$5*AO79</f>
        <v>0.44663758499999995</v>
      </c>
      <c r="BS79" s="650">
        <f t="shared" ref="BS79:BS81" si="528">BS$5*AQ79</f>
        <v>0</v>
      </c>
      <c r="BT79" s="650">
        <f t="shared" ref="BT79:BT81" si="529">BT$5*AS79</f>
        <v>0.212159814</v>
      </c>
      <c r="BU79" s="650">
        <f t="shared" ref="BU79:BU81" si="530">BU$5*AU79</f>
        <v>0.14882007</v>
      </c>
      <c r="BV79" s="667">
        <f t="shared" ref="BV79:BV81" si="531">BV$5*AW79</f>
        <v>0</v>
      </c>
      <c r="BW79" s="652">
        <f>SUM(BA79:BV79)</f>
        <v>32.315176581999999</v>
      </c>
      <c r="BX79" s="606">
        <f>BW79/SUM($BW$79:$BW$81)</f>
        <v>0.64824638728307615</v>
      </c>
      <c r="BY79" s="645">
        <f ca="1">IF(CZ79&gt;0,BX79/CZ79*100,"")</f>
        <v>106.85551106936917</v>
      </c>
      <c r="BZ79" s="608"/>
      <c r="CB79" s="616" t="str">
        <f t="shared" si="440"/>
        <v>Individual moves to owner occupied housing</v>
      </c>
      <c r="CC79" s="665">
        <f t="shared" ref="CC79:CC81" ca="1" si="532">CC$5*G79</f>
        <v>0</v>
      </c>
      <c r="CD79" s="665">
        <f t="shared" ref="CD79:CD81" ca="1" si="533">CD$5*I79</f>
        <v>0.53451130799999991</v>
      </c>
      <c r="CE79" s="665">
        <f t="shared" ref="CE79:CE81" ca="1" si="534">CE$5*K79</f>
        <v>94.750209111999993</v>
      </c>
      <c r="CF79" s="648">
        <f t="shared" ref="CF79:CF81" ca="1" si="535">CF$5*M79</f>
        <v>299.946936467</v>
      </c>
      <c r="CG79" s="648">
        <f t="shared" ref="CG79:CG81" ca="1" si="536">CG$5*O79</f>
        <v>0.758563765</v>
      </c>
      <c r="CH79" s="666">
        <f t="shared" ref="CH79:CH81" ca="1" si="537">CH$5*Q79</f>
        <v>180.19729057399999</v>
      </c>
      <c r="CI79" s="666">
        <f t="shared" ref="CI79:CI81" ca="1" si="538">CI$5*S79</f>
        <v>63.856964112</v>
      </c>
      <c r="CJ79" s="666">
        <f t="shared" ref="CJ79:CJ81" ca="1" si="539">CJ$5*U79</f>
        <v>0</v>
      </c>
      <c r="CK79" s="666">
        <f t="shared" ref="CK79:CK81" ca="1" si="540">CK$5*W79</f>
        <v>21.039133796999998</v>
      </c>
      <c r="CL79" s="666">
        <f t="shared" ref="CL79:CL81" ca="1" si="541">CL$5*Y79</f>
        <v>57.208554249000002</v>
      </c>
      <c r="CM79" s="650">
        <f t="shared" ref="CM79:CM81" ca="1" si="542">CM$5*AA79</f>
        <v>123.63350578099998</v>
      </c>
      <c r="CN79" s="650">
        <f t="shared" ref="CN79:CN81" ca="1" si="543">CN$5*AC79</f>
        <v>76.463690157000002</v>
      </c>
      <c r="CO79" s="650">
        <f t="shared" ref="CO79:CO81" ca="1" si="544">CO$5*AE79</f>
        <v>22.659629184</v>
      </c>
      <c r="CP79" s="650">
        <f t="shared" ref="CP79:CP81" ca="1" si="545">CP$5*AG79</f>
        <v>0</v>
      </c>
      <c r="CQ79" s="650">
        <f t="shared" ref="CQ79:CQ81" ca="1" si="546">CQ$5*AI79</f>
        <v>52.081600625</v>
      </c>
      <c r="CR79" s="667">
        <f t="shared" ref="CR79:CR81" ca="1" si="547">CR$5*AK79</f>
        <v>76.79660604</v>
      </c>
      <c r="CS79" s="667">
        <f t="shared" ref="CS79:CS81" ca="1" si="548">CS$5*AM79</f>
        <v>37.012805596</v>
      </c>
      <c r="CT79" s="667">
        <f t="shared" ref="CT79:CT81" ca="1" si="549">CT$5*AO79</f>
        <v>53.060545097999999</v>
      </c>
      <c r="CU79" s="650">
        <f t="shared" ref="CU79:CU81" ca="1" si="550">CU$5*AQ79</f>
        <v>22.205770558999998</v>
      </c>
      <c r="CV79" s="650">
        <f t="shared" ref="CV79:CV81" ca="1" si="551">CV$5*AS79</f>
        <v>20.367342143999998</v>
      </c>
      <c r="CW79" s="650">
        <f t="shared" ref="CW79:CW81" ca="1" si="552">CW$5*AU79</f>
        <v>11.85599891</v>
      </c>
      <c r="CX79" s="667">
        <f t="shared" ref="CX79:CX81" ca="1" si="553">CX$5*AW79</f>
        <v>4.8873962400000002</v>
      </c>
      <c r="CY79" s="652">
        <f ca="1">SUM(CC79:CX79)</f>
        <v>1219.3170537179997</v>
      </c>
      <c r="CZ79" s="606">
        <f ca="1">CY79/SUM($CY$79:$CY$81)</f>
        <v>0.60665695273521569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v>
      </c>
      <c r="BC80" s="665">
        <f t="shared" si="512"/>
        <v>0.89545059900000012</v>
      </c>
      <c r="BD80" s="648">
        <f t="shared" si="513"/>
        <v>2.380690736</v>
      </c>
      <c r="BE80" s="648">
        <f t="shared" si="514"/>
        <v>0</v>
      </c>
      <c r="BF80" s="666">
        <f t="shared" si="515"/>
        <v>1.3318640960000001</v>
      </c>
      <c r="BG80" s="666">
        <f t="shared" si="516"/>
        <v>0.66339431999999998</v>
      </c>
      <c r="BH80" s="666">
        <f t="shared" si="517"/>
        <v>0</v>
      </c>
      <c r="BI80" s="666">
        <f t="shared" si="518"/>
        <v>1.2500682799999998</v>
      </c>
      <c r="BJ80" s="666">
        <f t="shared" si="519"/>
        <v>0.93868635</v>
      </c>
      <c r="BK80" s="650">
        <f t="shared" si="520"/>
        <v>1.1642505599999999</v>
      </c>
      <c r="BL80" s="650">
        <f t="shared" si="521"/>
        <v>0.13490744700000001</v>
      </c>
      <c r="BM80" s="650">
        <f t="shared" si="522"/>
        <v>0.96027360000000006</v>
      </c>
      <c r="BN80" s="650">
        <f t="shared" si="523"/>
        <v>0</v>
      </c>
      <c r="BO80" s="650">
        <f t="shared" si="524"/>
        <v>0.22268842</v>
      </c>
      <c r="BP80" s="667">
        <f t="shared" si="525"/>
        <v>2.1912875249999999</v>
      </c>
      <c r="BQ80" s="667">
        <f t="shared" si="526"/>
        <v>4.4076129999999998E-2</v>
      </c>
      <c r="BR80" s="667">
        <f t="shared" si="527"/>
        <v>0.30276015000000001</v>
      </c>
      <c r="BS80" s="650">
        <f t="shared" si="528"/>
        <v>0</v>
      </c>
      <c r="BT80" s="650">
        <f t="shared" si="529"/>
        <v>0.17201777699999998</v>
      </c>
      <c r="BU80" s="650">
        <f t="shared" si="530"/>
        <v>0.15451709400000002</v>
      </c>
      <c r="BV80" s="667">
        <f t="shared" si="531"/>
        <v>0</v>
      </c>
      <c r="BW80" s="652">
        <f>SUM(BA80:BV80)</f>
        <v>12.806933084000001</v>
      </c>
      <c r="BX80" s="606">
        <f t="shared" ref="BX80:BX81" si="554">BW80/SUM($BW$79:$BW$81)</f>
        <v>0.25690864113994849</v>
      </c>
      <c r="BY80" s="645">
        <f ca="1">IF(CZ80&gt;0,BX80/CZ80*100,"")</f>
        <v>100.31592045248037</v>
      </c>
      <c r="BZ80" s="608"/>
      <c r="CB80" s="616" t="str">
        <f t="shared" si="440"/>
        <v>Individual moves to private renting</v>
      </c>
      <c r="CC80" s="665">
        <f t="shared" ca="1" si="532"/>
        <v>0</v>
      </c>
      <c r="CD80" s="665">
        <f t="shared" ca="1" si="533"/>
        <v>0.20595809700000001</v>
      </c>
      <c r="CE80" s="665">
        <f t="shared" ca="1" si="534"/>
        <v>20.263715407000003</v>
      </c>
      <c r="CF80" s="648">
        <f t="shared" ca="1" si="535"/>
        <v>81.805459256000006</v>
      </c>
      <c r="CG80" s="648">
        <f t="shared" ca="1" si="536"/>
        <v>0.32223553000000005</v>
      </c>
      <c r="CH80" s="666">
        <f t="shared" ca="1" si="537"/>
        <v>56.229637303000004</v>
      </c>
      <c r="CI80" s="666">
        <f t="shared" ca="1" si="538"/>
        <v>22.887104040000001</v>
      </c>
      <c r="CJ80" s="666">
        <f t="shared" ca="1" si="539"/>
        <v>0</v>
      </c>
      <c r="CK80" s="666">
        <f t="shared" ca="1" si="540"/>
        <v>12.375675971999998</v>
      </c>
      <c r="CL80" s="666">
        <f t="shared" ca="1" si="541"/>
        <v>24.338796074999998</v>
      </c>
      <c r="CM80" s="650">
        <f t="shared" ca="1" si="542"/>
        <v>51.174104159999999</v>
      </c>
      <c r="CN80" s="650">
        <f t="shared" ca="1" si="543"/>
        <v>33.591954303000001</v>
      </c>
      <c r="CO80" s="650">
        <f t="shared" ca="1" si="544"/>
        <v>12.291502080000001</v>
      </c>
      <c r="CP80" s="650">
        <f t="shared" ca="1" si="545"/>
        <v>0</v>
      </c>
      <c r="CQ80" s="650">
        <f t="shared" ca="1" si="546"/>
        <v>26.444249875000001</v>
      </c>
      <c r="CR80" s="667">
        <f t="shared" ca="1" si="547"/>
        <v>61.356050699999997</v>
      </c>
      <c r="CS80" s="667">
        <f t="shared" ca="1" si="548"/>
        <v>23.49257729</v>
      </c>
      <c r="CT80" s="667">
        <f t="shared" ca="1" si="549"/>
        <v>35.967905819999999</v>
      </c>
      <c r="CU80" s="650">
        <f t="shared" ca="1" si="550"/>
        <v>19.998789874</v>
      </c>
      <c r="CV80" s="650">
        <f t="shared" ca="1" si="551"/>
        <v>16.513706591999998</v>
      </c>
      <c r="CW80" s="650">
        <f t="shared" ca="1" si="552"/>
        <v>12.309861822</v>
      </c>
      <c r="CX80" s="667">
        <f t="shared" ca="1" si="553"/>
        <v>3.16407872</v>
      </c>
      <c r="CY80" s="652">
        <f ca="1">SUM(CC80:CX80)</f>
        <v>514.73336291600003</v>
      </c>
      <c r="CZ80" s="606">
        <f t="shared" ref="CZ80:CZ81" ca="1" si="555">CY80/SUM($CY$79:$CY$81)</f>
        <v>0.25609957021891261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0</v>
      </c>
      <c r="BC81" s="665">
        <f t="shared" si="512"/>
        <v>0.133982883</v>
      </c>
      <c r="BD81" s="648">
        <f t="shared" si="513"/>
        <v>0.45922288800000005</v>
      </c>
      <c r="BE81" s="648">
        <f t="shared" si="514"/>
        <v>0</v>
      </c>
      <c r="BF81" s="666">
        <f t="shared" si="515"/>
        <v>0.36107724800000002</v>
      </c>
      <c r="BG81" s="666">
        <f t="shared" si="516"/>
        <v>0.22648032000000001</v>
      </c>
      <c r="BH81" s="666">
        <f t="shared" si="517"/>
        <v>0</v>
      </c>
      <c r="BI81" s="666">
        <f t="shared" si="518"/>
        <v>0.25965954000000002</v>
      </c>
      <c r="BJ81" s="666">
        <f t="shared" si="519"/>
        <v>0.245856562</v>
      </c>
      <c r="BK81" s="650">
        <f t="shared" si="520"/>
        <v>0.381158734</v>
      </c>
      <c r="BL81" s="650">
        <f t="shared" si="521"/>
        <v>5.6670042000000004E-2</v>
      </c>
      <c r="BM81" s="650">
        <f t="shared" si="522"/>
        <v>0.61723508999999999</v>
      </c>
      <c r="BN81" s="650">
        <f t="shared" si="523"/>
        <v>0</v>
      </c>
      <c r="BO81" s="650">
        <f t="shared" si="524"/>
        <v>0.10534909200000001</v>
      </c>
      <c r="BP81" s="667">
        <f t="shared" si="525"/>
        <v>0.93679058999999998</v>
      </c>
      <c r="BQ81" s="667">
        <f t="shared" si="526"/>
        <v>5.9319895999999997E-2</v>
      </c>
      <c r="BR81" s="667">
        <f t="shared" si="527"/>
        <v>0.2579129</v>
      </c>
      <c r="BS81" s="650">
        <f t="shared" si="528"/>
        <v>0</v>
      </c>
      <c r="BT81" s="650">
        <f t="shared" si="529"/>
        <v>0.237482106</v>
      </c>
      <c r="BU81" s="650">
        <f t="shared" si="530"/>
        <v>0.38983772100000003</v>
      </c>
      <c r="BV81" s="667">
        <f t="shared" si="531"/>
        <v>0</v>
      </c>
      <c r="BW81" s="652">
        <f>SUM(BA81:BV81)</f>
        <v>4.7280356120000002</v>
      </c>
      <c r="BX81" s="606">
        <f t="shared" si="554"/>
        <v>9.4844971576975315E-2</v>
      </c>
      <c r="BY81" s="645">
        <f ca="1">IF(CZ81&gt;0,BX81/CZ81*100,"")</f>
        <v>69.107088816523316</v>
      </c>
      <c r="BZ81" s="608"/>
      <c r="CB81" s="616" t="str">
        <f t="shared" si="440"/>
        <v>Individual moves to social renting</v>
      </c>
      <c r="CC81" s="665">
        <f t="shared" ca="1" si="532"/>
        <v>0</v>
      </c>
      <c r="CD81" s="665">
        <f t="shared" ca="1" si="533"/>
        <v>2.5689089999999998E-2</v>
      </c>
      <c r="CE81" s="665">
        <f t="shared" ca="1" si="534"/>
        <v>3.0319830189999997</v>
      </c>
      <c r="CF81" s="648">
        <f t="shared" ca="1" si="535"/>
        <v>15.779848548</v>
      </c>
      <c r="CG81" s="648">
        <f t="shared" ca="1" si="536"/>
        <v>6.0964104999999998E-2</v>
      </c>
      <c r="CH81" s="666">
        <f t="shared" ca="1" si="537"/>
        <v>15.244230064</v>
      </c>
      <c r="CI81" s="666">
        <f t="shared" ca="1" si="538"/>
        <v>7.8135710400000002</v>
      </c>
      <c r="CJ81" s="666">
        <f t="shared" ca="1" si="539"/>
        <v>0</v>
      </c>
      <c r="CK81" s="666">
        <f t="shared" ca="1" si="540"/>
        <v>2.5706294459999999</v>
      </c>
      <c r="CL81" s="666">
        <f t="shared" ca="1" si="541"/>
        <v>6.3747094290000001</v>
      </c>
      <c r="CM81" s="650">
        <f t="shared" ca="1" si="542"/>
        <v>16.753658898999998</v>
      </c>
      <c r="CN81" s="650">
        <f t="shared" ca="1" si="543"/>
        <v>14.110840458</v>
      </c>
      <c r="CO81" s="650">
        <f t="shared" ca="1" si="544"/>
        <v>7.9006091520000004</v>
      </c>
      <c r="CP81" s="650">
        <f t="shared" ca="1" si="545"/>
        <v>0</v>
      </c>
      <c r="CQ81" s="650">
        <f t="shared" ca="1" si="546"/>
        <v>12.510204675000001</v>
      </c>
      <c r="CR81" s="667">
        <f t="shared" ca="1" si="547"/>
        <v>26.230136519999999</v>
      </c>
      <c r="CS81" s="667">
        <f t="shared" ca="1" si="548"/>
        <v>31.617504567999998</v>
      </c>
      <c r="CT81" s="667">
        <f t="shared" ca="1" si="549"/>
        <v>30.640052520000001</v>
      </c>
      <c r="CU81" s="650">
        <f t="shared" ca="1" si="550"/>
        <v>28.856331399000002</v>
      </c>
      <c r="CV81" s="650">
        <f t="shared" ca="1" si="551"/>
        <v>22.798282176000001</v>
      </c>
      <c r="CW81" s="650">
        <f t="shared" ca="1" si="552"/>
        <v>31.057071773000001</v>
      </c>
      <c r="CX81" s="667">
        <f t="shared" ca="1" si="553"/>
        <v>2.4687242400000002</v>
      </c>
      <c r="CY81" s="652">
        <f ca="1">SUM(CC81:CX81)</f>
        <v>275.84504112100001</v>
      </c>
      <c r="CZ81" s="606">
        <f t="shared" ca="1" si="555"/>
        <v>0.13724347704587164</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v>
      </c>
      <c r="BC83" s="665">
        <f t="shared" ref="BC83:BC86" si="558">BC$5*K83</f>
        <v>0.55648236600000001</v>
      </c>
      <c r="BD83" s="648">
        <f t="shared" ref="BD83:BD86" si="559">BD$5*M83</f>
        <v>1.2979208099999999</v>
      </c>
      <c r="BE83" s="648">
        <f t="shared" ref="BE83:BE86" si="560">BE$5*O83</f>
        <v>0</v>
      </c>
      <c r="BF83" s="666">
        <f t="shared" ref="BF83:BF86" si="561">BF$5*Q83</f>
        <v>0.63043350399999998</v>
      </c>
      <c r="BG83" s="666">
        <f t="shared" ref="BG83:BG86" si="562">BG$5*S83</f>
        <v>0.37464091199999999</v>
      </c>
      <c r="BH83" s="666">
        <f t="shared" ref="BH83:BH86" si="563">BH$5*U83</f>
        <v>0</v>
      </c>
      <c r="BI83" s="666">
        <f t="shared" ref="BI83:BI86" si="564">BI$5*W83</f>
        <v>1.5845214799999998</v>
      </c>
      <c r="BJ83" s="666">
        <f t="shared" ref="BJ83:BJ86" si="565">BJ$5*Y83</f>
        <v>0.42795046000000003</v>
      </c>
      <c r="BK83" s="650">
        <f t="shared" ref="BK83:BK86" si="566">BK$5*AA83</f>
        <v>0.55282337000000004</v>
      </c>
      <c r="BL83" s="650">
        <f t="shared" ref="BL83:BL86" si="567">BL$5*AC83</f>
        <v>5.7148236000000005E-2</v>
      </c>
      <c r="BM83" s="650">
        <f t="shared" ref="BM83:BM86" si="568">BM$5*AE83</f>
        <v>0.46103716499999997</v>
      </c>
      <c r="BN83" s="650">
        <f t="shared" ref="BN83:BN86" si="569">BN$5*AG83</f>
        <v>0</v>
      </c>
      <c r="BO83" s="650">
        <f t="shared" ref="BO83:BO86" si="570">BO$5*AI83</f>
        <v>0.105527416</v>
      </c>
      <c r="BP83" s="667">
        <f t="shared" ref="BP83:BP86" si="571">BP$5*AK83</f>
        <v>2.3121728699999999</v>
      </c>
      <c r="BQ83" s="667">
        <f t="shared" ref="BQ83:BQ86" si="572">BQ$5*AM83</f>
        <v>3.3889382000000003E-2</v>
      </c>
      <c r="BR83" s="667">
        <f t="shared" ref="BR83:BR86" si="573">BR$5*AO83</f>
        <v>0.148581675</v>
      </c>
      <c r="BS83" s="650">
        <f t="shared" ref="BS83:BS86" si="574">BS$5*AQ83</f>
        <v>0</v>
      </c>
      <c r="BT83" s="650">
        <f t="shared" ref="BT83:BT86" si="575">BT$5*AS83</f>
        <v>0.20387628900000002</v>
      </c>
      <c r="BU83" s="650">
        <f t="shared" ref="BU83:BU86" si="576">BU$5*AU83</f>
        <v>0.33225104699999997</v>
      </c>
      <c r="BV83" s="667">
        <f t="shared" ref="BV83:BV86" si="577">BV$5*AW83</f>
        <v>0</v>
      </c>
      <c r="BW83" s="652">
        <f>SUM(BA83:BV83)</f>
        <v>9.0792569819999986</v>
      </c>
      <c r="BX83" s="606">
        <f>BW83/SUM($BW$83:$BW$86)</f>
        <v>0.18213100327879009</v>
      </c>
      <c r="BY83" s="645">
        <f ca="1">IF(CZ83&gt;0,BX83/CZ83*100,"")</f>
        <v>104.46853905383794</v>
      </c>
      <c r="BZ83" s="608"/>
      <c r="CB83" s="616" t="str">
        <f t="shared" si="440"/>
        <v>Individual moves to flat</v>
      </c>
      <c r="CC83" s="665">
        <f t="shared" ref="CC83:CC86" ca="1" si="578">CC$5*G83</f>
        <v>0</v>
      </c>
      <c r="CD83" s="665">
        <f t="shared" ref="CD83:CD86" ca="1" si="579">CD$5*I83</f>
        <v>0.35810238299999997</v>
      </c>
      <c r="CE83" s="665">
        <f t="shared" ref="CE83:CE86" ca="1" si="580">CE$5*K83</f>
        <v>12.592989838000001</v>
      </c>
      <c r="CF83" s="648">
        <f t="shared" ref="CF83:CF86" ca="1" si="581">CF$5*M83</f>
        <v>44.599244384999999</v>
      </c>
      <c r="CG83" s="648">
        <f t="shared" ref="CG83:CG86" ca="1" si="582">CG$5*O83</f>
        <v>0.40801278500000004</v>
      </c>
      <c r="CH83" s="666">
        <f t="shared" ref="CH83:CH86" ca="1" si="583">CH$5*Q83</f>
        <v>26.616114496999998</v>
      </c>
      <c r="CI83" s="666">
        <f t="shared" ref="CI83:CI86" ca="1" si="584">CI$5*S83</f>
        <v>12.925111464</v>
      </c>
      <c r="CJ83" s="666">
        <f t="shared" ref="CJ83:CJ86" ca="1" si="585">CJ$5*U83</f>
        <v>0</v>
      </c>
      <c r="CK83" s="666">
        <f t="shared" ref="CK83:CK86" ca="1" si="586">CK$5*W83</f>
        <v>15.686762651999999</v>
      </c>
      <c r="CL83" s="666">
        <f t="shared" ref="CL83:CL86" ca="1" si="587">CL$5*Y83</f>
        <v>11.096144069999999</v>
      </c>
      <c r="CM83" s="650">
        <f t="shared" ref="CM83:CM86" ca="1" si="588">CM$5*AA83</f>
        <v>24.299099945000002</v>
      </c>
      <c r="CN83" s="650">
        <f t="shared" ref="CN83:CN86" ca="1" si="589">CN$5*AC83</f>
        <v>14.229910764000001</v>
      </c>
      <c r="CO83" s="650">
        <f t="shared" ref="CO83:CO86" ca="1" si="590">CO$5*AE83</f>
        <v>5.9012757119999995</v>
      </c>
      <c r="CP83" s="650">
        <f t="shared" ref="CP83:CP86" ca="1" si="591">CP$5*AG83</f>
        <v>0</v>
      </c>
      <c r="CQ83" s="650">
        <f t="shared" ref="CQ83:CQ86" ca="1" si="592">CQ$5*AI83</f>
        <v>12.531380649999999</v>
      </c>
      <c r="CR83" s="667">
        <f t="shared" ref="CR83:CR86" ca="1" si="593">CR$5*AK83</f>
        <v>64.740840359999993</v>
      </c>
      <c r="CS83" s="667">
        <f t="shared" ref="CS83:CS86" ca="1" si="594">CS$5*AM83</f>
        <v>18.063040606000001</v>
      </c>
      <c r="CT83" s="667">
        <f t="shared" ref="CT83:CT86" ca="1" si="595">CT$5*AO83</f>
        <v>17.651502990000001</v>
      </c>
      <c r="CU83" s="650">
        <f t="shared" ref="CU83:CU86" ca="1" si="596">CU$5*AQ83</f>
        <v>19.514581450000001</v>
      </c>
      <c r="CV83" s="650">
        <f t="shared" ref="CV83:CV86" ca="1" si="597">CV$5*AS83</f>
        <v>19.572123744000002</v>
      </c>
      <c r="CW83" s="650">
        <f t="shared" ref="CW83:CW86" ca="1" si="598">CW$5*AU83</f>
        <v>26.469333411000001</v>
      </c>
      <c r="CX83" s="667">
        <f t="shared" ref="CX83:CX86" ca="1" si="599">CX$5*AW83</f>
        <v>3.1506653600000001</v>
      </c>
      <c r="CY83" s="652">
        <f ca="1">SUM(CC83:CX83)</f>
        <v>350.40623706599996</v>
      </c>
      <c r="CZ83" s="606">
        <f ca="1">CY83/SUM($CY$83:$CY$86)</f>
        <v>0.17434052866856761</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v>
      </c>
      <c r="BC84" s="665">
        <f t="shared" si="558"/>
        <v>0.66441413699999996</v>
      </c>
      <c r="BD84" s="648">
        <f t="shared" si="559"/>
        <v>1.77090327</v>
      </c>
      <c r="BE84" s="648">
        <f t="shared" si="560"/>
        <v>0</v>
      </c>
      <c r="BF84" s="666">
        <f t="shared" si="561"/>
        <v>0.85884342400000002</v>
      </c>
      <c r="BG84" s="666">
        <f t="shared" si="562"/>
        <v>0.59858555199999997</v>
      </c>
      <c r="BH84" s="666">
        <f t="shared" si="563"/>
        <v>0</v>
      </c>
      <c r="BI84" s="666">
        <f t="shared" si="564"/>
        <v>0.93296833999999995</v>
      </c>
      <c r="BJ84" s="666">
        <f t="shared" si="565"/>
        <v>1.016607788</v>
      </c>
      <c r="BK84" s="650">
        <f t="shared" si="566"/>
        <v>0.96350355200000004</v>
      </c>
      <c r="BL84" s="650">
        <f t="shared" si="567"/>
        <v>0.121985067</v>
      </c>
      <c r="BM84" s="650">
        <f t="shared" si="568"/>
        <v>1.4341728</v>
      </c>
      <c r="BN84" s="650">
        <f t="shared" si="569"/>
        <v>0</v>
      </c>
      <c r="BO84" s="650">
        <f t="shared" si="570"/>
        <v>0.26351319600000001</v>
      </c>
      <c r="BP84" s="667">
        <f t="shared" si="571"/>
        <v>1.5962592</v>
      </c>
      <c r="BQ84" s="667">
        <f t="shared" si="572"/>
        <v>5.3676245999999997E-2</v>
      </c>
      <c r="BR84" s="667">
        <f t="shared" si="573"/>
        <v>0.46713198499999997</v>
      </c>
      <c r="BS84" s="650">
        <f t="shared" si="574"/>
        <v>0</v>
      </c>
      <c r="BT84" s="650">
        <f t="shared" si="575"/>
        <v>0.19685588999999998</v>
      </c>
      <c r="BU84" s="650">
        <f t="shared" si="576"/>
        <v>0.18156385799999999</v>
      </c>
      <c r="BV84" s="667">
        <f t="shared" si="577"/>
        <v>0</v>
      </c>
      <c r="BW84" s="652">
        <f>SUM(BA84:BV84)</f>
        <v>11.120984305</v>
      </c>
      <c r="BX84" s="606">
        <f t="shared" ref="BX84:BX86" si="600">BW84/SUM($BW$83:$BW$86)</f>
        <v>0.22308830259270312</v>
      </c>
      <c r="BY84" s="645">
        <f ca="1">IF(CZ84&gt;0,BX84/CZ84*100,"")</f>
        <v>92.73404759656276</v>
      </c>
      <c r="BZ84" s="608"/>
      <c r="CB84" s="616" t="str">
        <f t="shared" si="440"/>
        <v>Individual moves to terraced house</v>
      </c>
      <c r="CC84" s="665">
        <f t="shared" ca="1" si="578"/>
        <v>0</v>
      </c>
      <c r="CD84" s="665">
        <f t="shared" ca="1" si="579"/>
        <v>0.23555778900000002</v>
      </c>
      <c r="CE84" s="665">
        <f t="shared" ca="1" si="580"/>
        <v>15.035445841</v>
      </c>
      <c r="CF84" s="648">
        <f t="shared" ca="1" si="581"/>
        <v>60.851900295</v>
      </c>
      <c r="CG84" s="648">
        <f t="shared" ca="1" si="582"/>
        <v>0.30508988999999997</v>
      </c>
      <c r="CH84" s="666">
        <f t="shared" ca="1" si="583"/>
        <v>36.259295807000001</v>
      </c>
      <c r="CI84" s="666">
        <f t="shared" ca="1" si="584"/>
        <v>20.651201543999999</v>
      </c>
      <c r="CJ84" s="666">
        <f t="shared" ca="1" si="585"/>
        <v>0</v>
      </c>
      <c r="CK84" s="666">
        <f t="shared" ca="1" si="586"/>
        <v>9.2363865660000002</v>
      </c>
      <c r="CL84" s="666">
        <f t="shared" ca="1" si="587"/>
        <v>26.359187645999999</v>
      </c>
      <c r="CM84" s="650">
        <f t="shared" ca="1" si="588"/>
        <v>42.350360672000001</v>
      </c>
      <c r="CN84" s="650">
        <f t="shared" ca="1" si="589"/>
        <v>30.374281683</v>
      </c>
      <c r="CO84" s="650">
        <f t="shared" ca="1" si="590"/>
        <v>18.357411840000001</v>
      </c>
      <c r="CP84" s="650">
        <f t="shared" ca="1" si="591"/>
        <v>0</v>
      </c>
      <c r="CQ84" s="650">
        <f t="shared" ca="1" si="592"/>
        <v>31.292192025000002</v>
      </c>
      <c r="CR84" s="667">
        <f t="shared" ca="1" si="593"/>
        <v>44.695257599999998</v>
      </c>
      <c r="CS84" s="667">
        <f t="shared" ca="1" si="594"/>
        <v>28.609439117999997</v>
      </c>
      <c r="CT84" s="667">
        <f t="shared" ca="1" si="595"/>
        <v>55.495279818</v>
      </c>
      <c r="CU84" s="650">
        <f t="shared" ca="1" si="596"/>
        <v>27.364908431</v>
      </c>
      <c r="CV84" s="650">
        <f t="shared" ca="1" si="597"/>
        <v>18.89816544</v>
      </c>
      <c r="CW84" s="650">
        <f t="shared" ca="1" si="598"/>
        <v>14.464587354000001</v>
      </c>
      <c r="CX84" s="667">
        <f t="shared" ca="1" si="599"/>
        <v>2.6802759999999997</v>
      </c>
      <c r="CY84" s="652">
        <f ca="1">SUM(CC84:CX84)</f>
        <v>483.51622535900009</v>
      </c>
      <c r="CZ84" s="606">
        <f t="shared" ref="CZ84:CZ86" ca="1" si="601">CY84/SUM($CY$83:$CY$86)</f>
        <v>0.24056784792058619</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0</v>
      </c>
      <c r="BC85" s="665">
        <f t="shared" si="558"/>
        <v>1.093659948</v>
      </c>
      <c r="BD85" s="648">
        <f t="shared" si="559"/>
        <v>2.7056559199999999</v>
      </c>
      <c r="BE85" s="648">
        <f t="shared" si="560"/>
        <v>0</v>
      </c>
      <c r="BF85" s="666">
        <f t="shared" si="561"/>
        <v>1.554551072</v>
      </c>
      <c r="BG85" s="666">
        <f t="shared" si="562"/>
        <v>1.0036728640000001</v>
      </c>
      <c r="BH85" s="666">
        <f t="shared" si="563"/>
        <v>0</v>
      </c>
      <c r="BI85" s="666">
        <f t="shared" si="564"/>
        <v>0.58764824000000004</v>
      </c>
      <c r="BJ85" s="666">
        <f t="shared" si="565"/>
        <v>0.88964559600000004</v>
      </c>
      <c r="BK85" s="650">
        <f t="shared" si="566"/>
        <v>1.21944966</v>
      </c>
      <c r="BL85" s="650">
        <f t="shared" si="567"/>
        <v>0.19892284199999999</v>
      </c>
      <c r="BM85" s="650">
        <f t="shared" si="568"/>
        <v>0.92527723500000003</v>
      </c>
      <c r="BN85" s="650">
        <f t="shared" si="569"/>
        <v>0</v>
      </c>
      <c r="BO85" s="650">
        <f t="shared" si="570"/>
        <v>0.21894538399999999</v>
      </c>
      <c r="BP85" s="667">
        <f t="shared" si="571"/>
        <v>1.1822179499999999</v>
      </c>
      <c r="BQ85" s="667">
        <f t="shared" si="572"/>
        <v>6.4439061000000006E-2</v>
      </c>
      <c r="BR85" s="667">
        <f t="shared" si="573"/>
        <v>0.28271857</v>
      </c>
      <c r="BS85" s="650">
        <f t="shared" si="574"/>
        <v>0</v>
      </c>
      <c r="BT85" s="650">
        <f t="shared" si="575"/>
        <v>0.16025837700000001</v>
      </c>
      <c r="BU85" s="650">
        <f t="shared" si="576"/>
        <v>0.150608511</v>
      </c>
      <c r="BV85" s="667">
        <f t="shared" si="577"/>
        <v>0</v>
      </c>
      <c r="BW85" s="673">
        <f>SUM(BA85:BV85)</f>
        <v>12.237671229999998</v>
      </c>
      <c r="BX85" s="674">
        <f t="shared" si="600"/>
        <v>0.24548917861171796</v>
      </c>
      <c r="BY85" s="645">
        <f ca="1">IF(CZ85&gt;0,BX85/CZ85*100,"")</f>
        <v>91.498660872759601</v>
      </c>
      <c r="BZ85" s="608"/>
      <c r="CB85" s="616" t="str">
        <f t="shared" si="440"/>
        <v>Individual moves to semi-detached</v>
      </c>
      <c r="CC85" s="665">
        <f t="shared" ca="1" si="578"/>
        <v>0</v>
      </c>
      <c r="CD85" s="665">
        <f t="shared" ca="1" si="579"/>
        <v>8.7753015000000004E-2</v>
      </c>
      <c r="CE85" s="665">
        <f t="shared" ca="1" si="580"/>
        <v>24.749119564000001</v>
      </c>
      <c r="CF85" s="648">
        <f t="shared" ca="1" si="581"/>
        <v>92.97193532</v>
      </c>
      <c r="CG85" s="648">
        <f t="shared" ca="1" si="582"/>
        <v>0.23443217</v>
      </c>
      <c r="CH85" s="666">
        <f t="shared" ca="1" si="583"/>
        <v>65.631203071000002</v>
      </c>
      <c r="CI85" s="666">
        <f t="shared" ca="1" si="584"/>
        <v>34.626713808000005</v>
      </c>
      <c r="CJ85" s="666">
        <f t="shared" ca="1" si="585"/>
        <v>0</v>
      </c>
      <c r="CK85" s="666">
        <f t="shared" ca="1" si="586"/>
        <v>5.8177175759999997</v>
      </c>
      <c r="CL85" s="666">
        <f t="shared" ca="1" si="587"/>
        <v>23.067239382</v>
      </c>
      <c r="CM85" s="650">
        <f t="shared" ca="1" si="588"/>
        <v>53.60035551</v>
      </c>
      <c r="CN85" s="650">
        <f t="shared" ca="1" si="589"/>
        <v>49.531787657999999</v>
      </c>
      <c r="CO85" s="650">
        <f t="shared" ca="1" si="590"/>
        <v>11.843548608000001</v>
      </c>
      <c r="CP85" s="650">
        <f t="shared" ca="1" si="591"/>
        <v>0</v>
      </c>
      <c r="CQ85" s="650">
        <f t="shared" ca="1" si="592"/>
        <v>25.99976435</v>
      </c>
      <c r="CR85" s="667">
        <f t="shared" ca="1" si="593"/>
        <v>33.102102599999995</v>
      </c>
      <c r="CS85" s="667">
        <f t="shared" ca="1" si="594"/>
        <v>34.346019513000002</v>
      </c>
      <c r="CT85" s="667">
        <f t="shared" ca="1" si="595"/>
        <v>33.586966115999999</v>
      </c>
      <c r="CU85" s="650">
        <f t="shared" ca="1" si="596"/>
        <v>19.771042991000002</v>
      </c>
      <c r="CV85" s="650">
        <f t="shared" ca="1" si="597"/>
        <v>15.384804192000001</v>
      </c>
      <c r="CW85" s="650">
        <f t="shared" ca="1" si="598"/>
        <v>11.998478043</v>
      </c>
      <c r="CX85" s="667">
        <f t="shared" ca="1" si="599"/>
        <v>2.9001715199999998</v>
      </c>
      <c r="CY85" s="673">
        <f ca="1">SUM(CC85:CX85)</f>
        <v>539.25115500699985</v>
      </c>
      <c r="CZ85" s="674">
        <f t="shared" ca="1" si="601"/>
        <v>0.26829811089049876</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0</v>
      </c>
      <c r="BC86" s="665">
        <f t="shared" si="558"/>
        <v>2.9018748420000002</v>
      </c>
      <c r="BD86" s="648">
        <f t="shared" si="559"/>
        <v>5.7944463260000001</v>
      </c>
      <c r="BE86" s="648">
        <f t="shared" si="560"/>
        <v>0</v>
      </c>
      <c r="BF86" s="666">
        <f t="shared" si="561"/>
        <v>2.917294912</v>
      </c>
      <c r="BG86" s="666">
        <f t="shared" si="562"/>
        <v>0.76390180799999996</v>
      </c>
      <c r="BH86" s="666">
        <f t="shared" si="563"/>
        <v>0</v>
      </c>
      <c r="BI86" s="666">
        <f t="shared" si="564"/>
        <v>0.52975479000000003</v>
      </c>
      <c r="BJ86" s="666">
        <f t="shared" si="565"/>
        <v>1.05672959</v>
      </c>
      <c r="BK86" s="650">
        <f t="shared" si="566"/>
        <v>1.6223908579999999</v>
      </c>
      <c r="BL86" s="650">
        <f t="shared" si="567"/>
        <v>0.12060443999999999</v>
      </c>
      <c r="BM86" s="650">
        <f t="shared" si="568"/>
        <v>0.52730502000000001</v>
      </c>
      <c r="BN86" s="650">
        <f t="shared" si="569"/>
        <v>0</v>
      </c>
      <c r="BO86" s="650">
        <f t="shared" si="570"/>
        <v>0.17863341999999999</v>
      </c>
      <c r="BP86" s="667">
        <f t="shared" si="571"/>
        <v>0.78016404000000006</v>
      </c>
      <c r="BQ86" s="667">
        <f t="shared" si="572"/>
        <v>2.0833748999999999E-2</v>
      </c>
      <c r="BR86" s="667">
        <f t="shared" si="573"/>
        <v>0.10887840500000001</v>
      </c>
      <c r="BS86" s="650">
        <f t="shared" si="574"/>
        <v>0</v>
      </c>
      <c r="BT86" s="650">
        <f t="shared" si="575"/>
        <v>6.0669141000000003E-2</v>
      </c>
      <c r="BU86" s="650">
        <f t="shared" si="576"/>
        <v>2.8751469000000002E-2</v>
      </c>
      <c r="BV86" s="667">
        <f t="shared" si="577"/>
        <v>0</v>
      </c>
      <c r="BW86" s="652">
        <f>SUM(BA86:BV86)</f>
        <v>17.412232809999999</v>
      </c>
      <c r="BX86" s="606">
        <f t="shared" si="600"/>
        <v>0.34929151551678889</v>
      </c>
      <c r="BY86" s="645">
        <f ca="1">IF(CZ86&gt;0,BX86/CZ86*100,"")</f>
        <v>110.25841809003403</v>
      </c>
      <c r="BZ86" s="608"/>
      <c r="CB86" s="616" t="str">
        <f t="shared" si="440"/>
        <v>Individual moves to detached house</v>
      </c>
      <c r="CC86" s="665">
        <f t="shared" ca="1" si="578"/>
        <v>0</v>
      </c>
      <c r="CD86" s="665">
        <f t="shared" ca="1" si="579"/>
        <v>8.4745311000000004E-2</v>
      </c>
      <c r="CE86" s="665">
        <f t="shared" ca="1" si="580"/>
        <v>65.668352905999996</v>
      </c>
      <c r="CF86" s="648">
        <f t="shared" ca="1" si="581"/>
        <v>199.109164271</v>
      </c>
      <c r="CG86" s="648">
        <f t="shared" ca="1" si="582"/>
        <v>0.19422855</v>
      </c>
      <c r="CH86" s="666">
        <f t="shared" ca="1" si="583"/>
        <v>123.164544566</v>
      </c>
      <c r="CI86" s="666">
        <f t="shared" ca="1" si="584"/>
        <v>26.354612375999999</v>
      </c>
      <c r="CJ86" s="666">
        <f t="shared" ca="1" si="585"/>
        <v>0</v>
      </c>
      <c r="CK86" s="666">
        <f t="shared" ca="1" si="586"/>
        <v>5.244572421</v>
      </c>
      <c r="CL86" s="666">
        <f t="shared" ca="1" si="587"/>
        <v>27.399488655000003</v>
      </c>
      <c r="CM86" s="650">
        <f t="shared" ca="1" si="588"/>
        <v>71.311452712999994</v>
      </c>
      <c r="CN86" s="650">
        <f t="shared" ca="1" si="589"/>
        <v>30.030505559999998</v>
      </c>
      <c r="CO86" s="650">
        <f t="shared" ca="1" si="590"/>
        <v>6.7495042559999998</v>
      </c>
      <c r="CP86" s="650">
        <f t="shared" ca="1" si="591"/>
        <v>0</v>
      </c>
      <c r="CQ86" s="650">
        <f t="shared" ca="1" si="592"/>
        <v>21.212718624999997</v>
      </c>
      <c r="CR86" s="667">
        <f t="shared" ca="1" si="593"/>
        <v>21.844593119999999</v>
      </c>
      <c r="CS86" s="667">
        <f t="shared" ca="1" si="594"/>
        <v>11.104388216999999</v>
      </c>
      <c r="CT86" s="667">
        <f t="shared" ca="1" si="595"/>
        <v>12.934754514000002</v>
      </c>
      <c r="CU86" s="650">
        <f t="shared" ca="1" si="596"/>
        <v>4.4103589599999999</v>
      </c>
      <c r="CV86" s="650">
        <f t="shared" ca="1" si="597"/>
        <v>5.824237536</v>
      </c>
      <c r="CW86" s="650">
        <f t="shared" ca="1" si="598"/>
        <v>2.2905336969999999</v>
      </c>
      <c r="CX86" s="667">
        <f t="shared" ca="1" si="599"/>
        <v>1.78908632</v>
      </c>
      <c r="CY86" s="652">
        <f ca="1">SUM(CC86:CX86)</f>
        <v>636.72184257400011</v>
      </c>
      <c r="CZ86" s="606">
        <f t="shared" ca="1" si="601"/>
        <v>0.31679351252034738</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v>
      </c>
      <c r="BC89" s="665">
        <f t="shared" ref="BC89:BC93" si="604">BC$5*K89</f>
        <v>2.6854375500000001</v>
      </c>
      <c r="BD89" s="648">
        <f t="shared" ref="BD89:BD93" si="605">BD$5*M89</f>
        <v>5.0276716520000004</v>
      </c>
      <c r="BE89" s="648">
        <f t="shared" ref="BE89:BE93" si="606">BE$5*O89</f>
        <v>0</v>
      </c>
      <c r="BF89" s="666">
        <f t="shared" ref="BF89:BF93" si="607">BF$5*Q89</f>
        <v>3.7125702719999998</v>
      </c>
      <c r="BG89" s="666">
        <f t="shared" ref="BG89:BG93" si="608">BG$5*S89</f>
        <v>2.1766467039999999</v>
      </c>
      <c r="BH89" s="666">
        <f t="shared" ref="BH89:BH93" si="609">BH$5*U89</f>
        <v>0</v>
      </c>
      <c r="BI89" s="666">
        <f t="shared" ref="BI89:BI93" si="610">BI$5*W89</f>
        <v>2.6258194899999996</v>
      </c>
      <c r="BJ89" s="666">
        <f t="shared" ref="BJ89:BJ93" si="611">BJ$5*Y89</f>
        <v>2.0452504519999999</v>
      </c>
      <c r="BK89" s="650">
        <f t="shared" ref="BK89:BK93" si="612">BK$5*AA89</f>
        <v>4.1248513459999998</v>
      </c>
      <c r="BL89" s="650">
        <f t="shared" ref="BL89:BL93" si="613">BL$5*AC89</f>
        <v>0.47733863100000007</v>
      </c>
      <c r="BM89" s="650">
        <f t="shared" ref="BM89:BM93" si="614">BM$5*AE89</f>
        <v>2.5031671049999997</v>
      </c>
      <c r="BN89" s="650">
        <f t="shared" ref="BN89:BN93" si="615">BN$5*AG89</f>
        <v>0</v>
      </c>
      <c r="BO89" s="650">
        <f t="shared" ref="BO89:BO93" si="616">BO$5*AI89</f>
        <v>0.85001020000000005</v>
      </c>
      <c r="BP89" s="667">
        <f t="shared" ref="BP89:BP93" si="617">BP$5*AK89</f>
        <v>5.815135755</v>
      </c>
      <c r="BQ89" s="667">
        <f t="shared" ref="BQ89:BQ93" si="618">BQ$5*AM89</f>
        <v>0.181952699</v>
      </c>
      <c r="BR89" s="667">
        <f t="shared" ref="BR89:BR93" si="619">BR$5*AO89</f>
        <v>0.94524029499999995</v>
      </c>
      <c r="BS89" s="650">
        <f t="shared" ref="BS89:BS93" si="620">BS$5*AQ89</f>
        <v>0</v>
      </c>
      <c r="BT89" s="650">
        <f t="shared" ref="BT89:BT93" si="621">BT$5*AS89</f>
        <v>1.324936911</v>
      </c>
      <c r="BU89" s="650">
        <f t="shared" ref="BU89:BU93" si="622">BU$5*AU89</f>
        <v>1.5874161089999999</v>
      </c>
      <c r="BV89" s="667">
        <f t="shared" ref="BV89:BV93" si="623">BV$5*AW89</f>
        <v>0</v>
      </c>
      <c r="BW89" s="652">
        <f>SUM(BA89:BV89)</f>
        <v>36.083445171000001</v>
      </c>
      <c r="BX89" s="606">
        <f>BW89/SUM($BW$89:$BW$93)</f>
        <v>0.15826072438631583</v>
      </c>
      <c r="BY89" s="645">
        <f ca="1">IF(CZ89&gt;0,BX89/CZ89*100,"")</f>
        <v>91.492914052677932</v>
      </c>
      <c r="BZ89" s="608"/>
      <c r="CB89" s="616" t="str">
        <f t="shared" si="440"/>
        <v>Single person, no children</v>
      </c>
      <c r="CC89" s="665">
        <f t="shared" ref="CC89:CC93" ca="1" si="624">CC$5*G89</f>
        <v>0</v>
      </c>
      <c r="CD89" s="665">
        <f t="shared" ref="CD89:CD93" ca="1" si="625">CD$5*I89</f>
        <v>0.38422829400000003</v>
      </c>
      <c r="CE89" s="665">
        <f t="shared" ref="CE89:CE93" ca="1" si="626">CE$5*K89</f>
        <v>60.770457149999999</v>
      </c>
      <c r="CF89" s="648">
        <f t="shared" ref="CF89:CF93" ca="1" si="627">CF$5*M89</f>
        <v>172.76120004200001</v>
      </c>
      <c r="CG89" s="648">
        <f t="shared" ref="CG89:CG93" ca="1" si="628">CG$5*O89</f>
        <v>0.64672828500000001</v>
      </c>
      <c r="CH89" s="666">
        <f t="shared" ref="CH89:CH93" ca="1" si="629">CH$5*Q89</f>
        <v>156.740076171</v>
      </c>
      <c r="CI89" s="666">
        <f t="shared" ref="CI89:CI93" ca="1" si="630">CI$5*S89</f>
        <v>75.094311288</v>
      </c>
      <c r="CJ89" s="666">
        <f t="shared" ref="CJ89:CJ93" ca="1" si="631">CJ$5*U89</f>
        <v>0</v>
      </c>
      <c r="CK89" s="666">
        <f t="shared" ref="CK89:CK93" ca="1" si="632">CK$5*W89</f>
        <v>25.995612950999998</v>
      </c>
      <c r="CL89" s="666">
        <f t="shared" ref="CL89:CL93" ca="1" si="633">CL$5*Y89</f>
        <v>53.030422434000002</v>
      </c>
      <c r="CM89" s="650">
        <f t="shared" ref="CM89:CM93" ca="1" si="634">CM$5*AA89</f>
        <v>181.30596598100001</v>
      </c>
      <c r="CN89" s="650">
        <f t="shared" ref="CN89:CN93" ca="1" si="635">CN$5*AC89</f>
        <v>118.85731911900001</v>
      </c>
      <c r="CO89" s="650">
        <f t="shared" ref="CO89:CO93" ca="1" si="636">CO$5*AE89</f>
        <v>32.040538943999998</v>
      </c>
      <c r="CP89" s="650">
        <f t="shared" ref="CP89:CP93" ca="1" si="637">CP$5*AG89</f>
        <v>0</v>
      </c>
      <c r="CQ89" s="650">
        <f t="shared" ref="CQ89:CQ93" ca="1" si="638">CQ$5*AI89</f>
        <v>100.93871125000001</v>
      </c>
      <c r="CR89" s="667">
        <f t="shared" ref="CR89:CR93" ca="1" si="639">CR$5*AK89</f>
        <v>162.82380114</v>
      </c>
      <c r="CS89" s="667">
        <f t="shared" ref="CS89:CS93" ca="1" si="640">CS$5*AM89</f>
        <v>96.980788566999991</v>
      </c>
      <c r="CT89" s="667">
        <f t="shared" ref="CT89:CT93" ca="1" si="641">CT$5*AO89</f>
        <v>112.29454704599999</v>
      </c>
      <c r="CU89" s="650">
        <f t="shared" ref="CU89:CU93" ca="1" si="642">CU$5*AQ89</f>
        <v>85.619788470999993</v>
      </c>
      <c r="CV89" s="650">
        <f t="shared" ref="CV89:CV93" ca="1" si="643">CV$5*AS89</f>
        <v>127.193943456</v>
      </c>
      <c r="CW89" s="650">
        <f t="shared" ref="CW89:CW93" ca="1" si="644">CW$5*AU89</f>
        <v>126.46415001699999</v>
      </c>
      <c r="CX89" s="667">
        <f t="shared" ref="CX89:CX93" ca="1" si="645">CX$5*AW89</f>
        <v>19.578584640000003</v>
      </c>
      <c r="CY89" s="652">
        <f ca="1">SUM(CC89:CX89)</f>
        <v>1709.5211752459998</v>
      </c>
      <c r="CZ89" s="606">
        <f ca="1">CY89/SUM($CY$89:$CY$93)</f>
        <v>0.1729759359235139</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0</v>
      </c>
      <c r="BC90" s="665">
        <f t="shared" si="604"/>
        <v>0.14475855599999998</v>
      </c>
      <c r="BD90" s="648">
        <f t="shared" si="605"/>
        <v>0.84616832199999992</v>
      </c>
      <c r="BE90" s="648">
        <f t="shared" si="606"/>
        <v>0</v>
      </c>
      <c r="BF90" s="666">
        <f t="shared" si="607"/>
        <v>0.48104111999999999</v>
      </c>
      <c r="BG90" s="666">
        <f t="shared" si="608"/>
        <v>0.25149737599999999</v>
      </c>
      <c r="BH90" s="666">
        <f t="shared" si="609"/>
        <v>0</v>
      </c>
      <c r="BI90" s="666">
        <f t="shared" si="610"/>
        <v>0.22100226000000001</v>
      </c>
      <c r="BJ90" s="666">
        <f t="shared" si="611"/>
        <v>0.38624035800000001</v>
      </c>
      <c r="BK90" s="650">
        <f t="shared" si="612"/>
        <v>0.52744997800000004</v>
      </c>
      <c r="BL90" s="650">
        <f t="shared" si="613"/>
        <v>8.5737674999999999E-2</v>
      </c>
      <c r="BM90" s="650">
        <f t="shared" si="614"/>
        <v>0.43533345000000001</v>
      </c>
      <c r="BN90" s="650">
        <f t="shared" si="615"/>
        <v>0</v>
      </c>
      <c r="BO90" s="650">
        <f t="shared" si="616"/>
        <v>0.111404392</v>
      </c>
      <c r="BP90" s="667">
        <f t="shared" si="617"/>
        <v>0.43182289499999998</v>
      </c>
      <c r="BQ90" s="667">
        <f t="shared" si="618"/>
        <v>4.0187206000000003E-2</v>
      </c>
      <c r="BR90" s="667">
        <f t="shared" si="619"/>
        <v>0.20433054499999997</v>
      </c>
      <c r="BS90" s="650">
        <f t="shared" si="620"/>
        <v>0</v>
      </c>
      <c r="BT90" s="650">
        <f t="shared" si="621"/>
        <v>0.12106076100000002</v>
      </c>
      <c r="BU90" s="650">
        <f t="shared" si="622"/>
        <v>0.161718786</v>
      </c>
      <c r="BV90" s="667">
        <f t="shared" si="623"/>
        <v>0</v>
      </c>
      <c r="BW90" s="652">
        <f>SUM(BA90:BV90)</f>
        <v>4.4497536799999988</v>
      </c>
      <c r="BX90" s="606">
        <f t="shared" ref="BX90:BX93" si="646">BW90/SUM($BW$89:$BW$93)</f>
        <v>1.9516463502865625E-2</v>
      </c>
      <c r="BY90" s="645">
        <f ca="1">IF(CZ90&gt;0,BX90/CZ90*100,"")</f>
        <v>79.608287053819694</v>
      </c>
      <c r="BZ90" s="608"/>
      <c r="CB90" s="616" t="str">
        <f t="shared" si="440"/>
        <v>Single parent</v>
      </c>
      <c r="CC90" s="665">
        <f t="shared" ca="1" si="624"/>
        <v>0</v>
      </c>
      <c r="CD90" s="665">
        <f t="shared" ca="1" si="625"/>
        <v>6.6350471999999994E-2</v>
      </c>
      <c r="CE90" s="665">
        <f t="shared" ca="1" si="626"/>
        <v>3.2758325079999997</v>
      </c>
      <c r="CF90" s="648">
        <f t="shared" ca="1" si="627"/>
        <v>29.076094237</v>
      </c>
      <c r="CG90" s="648">
        <f t="shared" ca="1" si="628"/>
        <v>5.5443104999999999E-2</v>
      </c>
      <c r="CH90" s="666">
        <f t="shared" ca="1" si="629"/>
        <v>20.308954785000001</v>
      </c>
      <c r="CI90" s="666">
        <f t="shared" ca="1" si="630"/>
        <v>8.676659471999999</v>
      </c>
      <c r="CJ90" s="666">
        <f t="shared" ca="1" si="631"/>
        <v>0</v>
      </c>
      <c r="CK90" s="666">
        <f t="shared" ca="1" si="632"/>
        <v>2.1879223740000002</v>
      </c>
      <c r="CL90" s="666">
        <f t="shared" ca="1" si="633"/>
        <v>10.014660710999999</v>
      </c>
      <c r="CM90" s="650">
        <f t="shared" ca="1" si="634"/>
        <v>23.183824033</v>
      </c>
      <c r="CN90" s="650">
        <f t="shared" ca="1" si="635"/>
        <v>21.348681074999998</v>
      </c>
      <c r="CO90" s="650">
        <f t="shared" ca="1" si="636"/>
        <v>5.5722681600000001</v>
      </c>
      <c r="CP90" s="650">
        <f t="shared" ca="1" si="637"/>
        <v>0</v>
      </c>
      <c r="CQ90" s="650">
        <f t="shared" ca="1" si="638"/>
        <v>13.22927155</v>
      </c>
      <c r="CR90" s="667">
        <f t="shared" ca="1" si="639"/>
        <v>12.09104106</v>
      </c>
      <c r="CS90" s="667">
        <f t="shared" ca="1" si="640"/>
        <v>21.419780798000001</v>
      </c>
      <c r="CT90" s="667">
        <f t="shared" ca="1" si="641"/>
        <v>24.274468746</v>
      </c>
      <c r="CU90" s="650">
        <f t="shared" ca="1" si="642"/>
        <v>22.124056696</v>
      </c>
      <c r="CV90" s="650">
        <f t="shared" ca="1" si="643"/>
        <v>11.621833056000002</v>
      </c>
      <c r="CW90" s="650">
        <f t="shared" ca="1" si="644"/>
        <v>12.883596618</v>
      </c>
      <c r="CX90" s="667">
        <f t="shared" ca="1" si="645"/>
        <v>0.87711272000000007</v>
      </c>
      <c r="CY90" s="652">
        <f ca="1">SUM(CC90:CX90)</f>
        <v>242.28785217600003</v>
      </c>
      <c r="CZ90" s="606">
        <f t="shared" ref="CZ90:CZ93" ca="1" si="647">CY90/SUM($CY$89:$CY$93)</f>
        <v>2.4515617940216946E-2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v>
      </c>
      <c r="BC91" s="665">
        <f t="shared" si="604"/>
        <v>9.8207357850000001</v>
      </c>
      <c r="BD91" s="648">
        <f t="shared" si="605"/>
        <v>20.640811886000002</v>
      </c>
      <c r="BE91" s="648">
        <f t="shared" si="606"/>
        <v>0</v>
      </c>
      <c r="BF91" s="666">
        <f t="shared" si="607"/>
        <v>12.605535487999999</v>
      </c>
      <c r="BG91" s="666">
        <f t="shared" si="608"/>
        <v>5.4137884319999996</v>
      </c>
      <c r="BH91" s="666">
        <f t="shared" si="609"/>
        <v>0</v>
      </c>
      <c r="BI91" s="666">
        <f t="shared" si="610"/>
        <v>3.0532514100000001</v>
      </c>
      <c r="BJ91" s="666">
        <f t="shared" si="611"/>
        <v>4.7893983339999995</v>
      </c>
      <c r="BK91" s="650">
        <f t="shared" si="612"/>
        <v>7.8955920999999991</v>
      </c>
      <c r="BL91" s="650">
        <f t="shared" si="613"/>
        <v>0.92794364400000007</v>
      </c>
      <c r="BM91" s="650">
        <f t="shared" si="614"/>
        <v>3.1509474000000002</v>
      </c>
      <c r="BN91" s="650">
        <f t="shared" si="615"/>
        <v>0</v>
      </c>
      <c r="BO91" s="650">
        <f t="shared" si="616"/>
        <v>1.3153828240000001</v>
      </c>
      <c r="BP91" s="667">
        <f t="shared" si="617"/>
        <v>3.2211118349999999</v>
      </c>
      <c r="BQ91" s="667">
        <f t="shared" si="618"/>
        <v>0.231300376</v>
      </c>
      <c r="BR91" s="667">
        <f t="shared" si="619"/>
        <v>1.13378059</v>
      </c>
      <c r="BS91" s="650">
        <f t="shared" si="620"/>
        <v>0</v>
      </c>
      <c r="BT91" s="650">
        <f t="shared" si="621"/>
        <v>0.85921334100000002</v>
      </c>
      <c r="BU91" s="650">
        <f t="shared" si="622"/>
        <v>0.48728319599999997</v>
      </c>
      <c r="BV91" s="667">
        <f t="shared" si="623"/>
        <v>0</v>
      </c>
      <c r="BW91" s="673">
        <f>SUM(BA91:BV91)</f>
        <v>75.546076640999999</v>
      </c>
      <c r="BX91" s="674">
        <f t="shared" si="646"/>
        <v>0.33134244130762003</v>
      </c>
      <c r="BY91" s="645">
        <f ca="1">IF(CZ91&gt;0,BX91/CZ91*100,"")</f>
        <v>104.70590919253991</v>
      </c>
      <c r="BZ91" s="608"/>
      <c r="CB91" s="616" t="str">
        <f t="shared" si="440"/>
        <v>Couple, no children</v>
      </c>
      <c r="CC91" s="665">
        <f t="shared" ca="1" si="624"/>
        <v>0</v>
      </c>
      <c r="CD91" s="665">
        <f t="shared" ca="1" si="625"/>
        <v>0.96058594499999994</v>
      </c>
      <c r="CE91" s="665">
        <f t="shared" ca="1" si="626"/>
        <v>222.23961350500002</v>
      </c>
      <c r="CF91" s="648">
        <f t="shared" ca="1" si="627"/>
        <v>709.26100153100003</v>
      </c>
      <c r="CG91" s="648">
        <f t="shared" ca="1" si="628"/>
        <v>1.4521295049999998</v>
      </c>
      <c r="CH91" s="666">
        <f t="shared" ca="1" si="629"/>
        <v>532.18995138399998</v>
      </c>
      <c r="CI91" s="666">
        <f t="shared" ca="1" si="630"/>
        <v>186.77570090399999</v>
      </c>
      <c r="CJ91" s="666">
        <f t="shared" ca="1" si="631"/>
        <v>0</v>
      </c>
      <c r="CK91" s="666">
        <f t="shared" ca="1" si="632"/>
        <v>30.227188959000003</v>
      </c>
      <c r="CL91" s="666">
        <f t="shared" ca="1" si="633"/>
        <v>124.182256803</v>
      </c>
      <c r="CM91" s="650">
        <f t="shared" ca="1" si="634"/>
        <v>347.04716184999995</v>
      </c>
      <c r="CN91" s="650">
        <f t="shared" ca="1" si="635"/>
        <v>231.05796735600001</v>
      </c>
      <c r="CO91" s="650">
        <f t="shared" ca="1" si="636"/>
        <v>40.332126719999998</v>
      </c>
      <c r="CP91" s="650">
        <f t="shared" ca="1" si="637"/>
        <v>0</v>
      </c>
      <c r="CQ91" s="650">
        <f t="shared" ca="1" si="638"/>
        <v>156.20171035000001</v>
      </c>
      <c r="CR91" s="667">
        <f t="shared" ca="1" si="639"/>
        <v>90.191131380000002</v>
      </c>
      <c r="CS91" s="667">
        <f t="shared" ca="1" si="640"/>
        <v>123.283100408</v>
      </c>
      <c r="CT91" s="667">
        <f t="shared" ca="1" si="641"/>
        <v>134.69313409200001</v>
      </c>
      <c r="CU91" s="650">
        <f t="shared" ca="1" si="642"/>
        <v>50.177326688999997</v>
      </c>
      <c r="CV91" s="650">
        <f t="shared" ca="1" si="643"/>
        <v>82.484480735999995</v>
      </c>
      <c r="CW91" s="650">
        <f t="shared" ca="1" si="644"/>
        <v>38.820227947999996</v>
      </c>
      <c r="CX91" s="667">
        <f t="shared" ca="1" si="645"/>
        <v>25.904139520000001</v>
      </c>
      <c r="CY91" s="673">
        <f ca="1">SUM(CC91:CX91)</f>
        <v>3127.4809355850002</v>
      </c>
      <c r="CZ91" s="674">
        <f t="shared" ca="1" si="647"/>
        <v>0.31645056507587016</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v>
      </c>
      <c r="BC92" s="665">
        <f t="shared" si="604"/>
        <v>5.2873448759999997</v>
      </c>
      <c r="BD92" s="648">
        <f t="shared" si="605"/>
        <v>12.17395524</v>
      </c>
      <c r="BE92" s="648">
        <f t="shared" si="606"/>
        <v>0</v>
      </c>
      <c r="BF92" s="666">
        <f t="shared" si="607"/>
        <v>5.6991276800000001</v>
      </c>
      <c r="BG92" s="666">
        <f t="shared" si="608"/>
        <v>3.110904208</v>
      </c>
      <c r="BH92" s="666">
        <f t="shared" si="609"/>
        <v>0</v>
      </c>
      <c r="BI92" s="666">
        <f t="shared" si="610"/>
        <v>1.2740822500000002</v>
      </c>
      <c r="BJ92" s="666">
        <f t="shared" si="611"/>
        <v>2.8861732619999998</v>
      </c>
      <c r="BK92" s="650">
        <f t="shared" si="612"/>
        <v>3.5661852379999996</v>
      </c>
      <c r="BL92" s="650">
        <f t="shared" si="613"/>
        <v>0.48595940999999998</v>
      </c>
      <c r="BM92" s="650">
        <f t="shared" si="614"/>
        <v>2.9406702899999999</v>
      </c>
      <c r="BN92" s="650">
        <f t="shared" si="615"/>
        <v>0</v>
      </c>
      <c r="BO92" s="650">
        <f t="shared" si="616"/>
        <v>0.55368490000000004</v>
      </c>
      <c r="BP92" s="667">
        <f t="shared" si="617"/>
        <v>1.667431785</v>
      </c>
      <c r="BQ92" s="667">
        <f t="shared" si="618"/>
        <v>0.16204422299999999</v>
      </c>
      <c r="BR92" s="667">
        <f t="shared" si="619"/>
        <v>0.72331752500000002</v>
      </c>
      <c r="BS92" s="650">
        <f t="shared" si="620"/>
        <v>0</v>
      </c>
      <c r="BT92" s="650">
        <f t="shared" si="621"/>
        <v>0.152463342</v>
      </c>
      <c r="BU92" s="650">
        <f t="shared" si="622"/>
        <v>0.25311245100000002</v>
      </c>
      <c r="BV92" s="667">
        <f t="shared" si="623"/>
        <v>0</v>
      </c>
      <c r="BW92" s="652">
        <f>SUM(BA92:BV92)</f>
        <v>40.936456679999999</v>
      </c>
      <c r="BX92" s="606">
        <f t="shared" si="646"/>
        <v>0.1795458625772427</v>
      </c>
      <c r="BY92" s="645">
        <f ca="1">IF(CZ92&gt;0,BX92/CZ92*100,"")</f>
        <v>105.87399814523305</v>
      </c>
      <c r="BZ92" s="608"/>
      <c r="CB92" s="616" t="str">
        <f t="shared" si="440"/>
        <v>Couple with children</v>
      </c>
      <c r="CC92" s="665">
        <f t="shared" ca="1" si="624"/>
        <v>0</v>
      </c>
      <c r="CD92" s="665">
        <f t="shared" ca="1" si="625"/>
        <v>0.58545405299999997</v>
      </c>
      <c r="CE92" s="665">
        <f t="shared" ca="1" si="626"/>
        <v>119.65065626799999</v>
      </c>
      <c r="CF92" s="648">
        <f t="shared" ca="1" si="627"/>
        <v>418.32228953999999</v>
      </c>
      <c r="CG92" s="648">
        <f t="shared" ca="1" si="628"/>
        <v>1.2586242599999999</v>
      </c>
      <c r="CH92" s="666">
        <f t="shared" ca="1" si="629"/>
        <v>240.61004674</v>
      </c>
      <c r="CI92" s="666">
        <f t="shared" ca="1" si="630"/>
        <v>107.326195176</v>
      </c>
      <c r="CJ92" s="666">
        <f t="shared" ca="1" si="631"/>
        <v>0</v>
      </c>
      <c r="CK92" s="666">
        <f t="shared" ca="1" si="632"/>
        <v>12.613414275000002</v>
      </c>
      <c r="CL92" s="666">
        <f t="shared" ca="1" si="633"/>
        <v>74.834349578999991</v>
      </c>
      <c r="CM92" s="650">
        <f t="shared" ca="1" si="634"/>
        <v>156.75005114299998</v>
      </c>
      <c r="CN92" s="650">
        <f t="shared" ca="1" si="635"/>
        <v>121.00389308999999</v>
      </c>
      <c r="CO92" s="650">
        <f t="shared" ca="1" si="636"/>
        <v>37.640579711999997</v>
      </c>
      <c r="CP92" s="650">
        <f t="shared" ca="1" si="637"/>
        <v>0</v>
      </c>
      <c r="CQ92" s="650">
        <f t="shared" ca="1" si="638"/>
        <v>65.750081875000006</v>
      </c>
      <c r="CR92" s="667">
        <f t="shared" ca="1" si="639"/>
        <v>46.688089980000001</v>
      </c>
      <c r="CS92" s="667">
        <f t="shared" ca="1" si="640"/>
        <v>86.369570858999992</v>
      </c>
      <c r="CT92" s="667">
        <f t="shared" ca="1" si="641"/>
        <v>85.930121970000002</v>
      </c>
      <c r="CU92" s="650">
        <f t="shared" ca="1" si="642"/>
        <v>53.617504696000005</v>
      </c>
      <c r="CV92" s="650">
        <f t="shared" ca="1" si="643"/>
        <v>14.636480832</v>
      </c>
      <c r="CW92" s="650">
        <f t="shared" ca="1" si="644"/>
        <v>20.164625263000001</v>
      </c>
      <c r="CX92" s="667">
        <f t="shared" ca="1" si="645"/>
        <v>12.251325120000001</v>
      </c>
      <c r="CY92" s="652">
        <f ca="1">SUM(CC92:CX92)</f>
        <v>1676.0033544310004</v>
      </c>
      <c r="CZ92" s="606">
        <f t="shared" ca="1" si="647"/>
        <v>0.16958447373542088</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0</v>
      </c>
      <c r="BC93" s="665">
        <f t="shared" si="604"/>
        <v>9.0617232600000008</v>
      </c>
      <c r="BD93" s="648">
        <f t="shared" si="605"/>
        <v>19.311392899999998</v>
      </c>
      <c r="BE93" s="648">
        <f t="shared" si="606"/>
        <v>0</v>
      </c>
      <c r="BF93" s="666">
        <f t="shared" si="607"/>
        <v>9.5017254720000004</v>
      </c>
      <c r="BG93" s="666">
        <f t="shared" si="608"/>
        <v>5.0471632800000004</v>
      </c>
      <c r="BH93" s="666">
        <f t="shared" si="609"/>
        <v>0</v>
      </c>
      <c r="BI93" s="666">
        <f t="shared" si="610"/>
        <v>2.82584459</v>
      </c>
      <c r="BJ93" s="666">
        <f t="shared" si="611"/>
        <v>3.8929375940000002</v>
      </c>
      <c r="BK93" s="650">
        <f t="shared" si="612"/>
        <v>5.8859213600000002</v>
      </c>
      <c r="BL93" s="650">
        <f t="shared" si="613"/>
        <v>1.0230206399999999</v>
      </c>
      <c r="BM93" s="650">
        <f t="shared" si="614"/>
        <v>5.9698817399999999</v>
      </c>
      <c r="BN93" s="650">
        <f t="shared" si="615"/>
        <v>0</v>
      </c>
      <c r="BO93" s="650">
        <f t="shared" si="616"/>
        <v>1.1695176839999999</v>
      </c>
      <c r="BP93" s="667">
        <f t="shared" si="617"/>
        <v>3.8644977300000001</v>
      </c>
      <c r="BQ93" s="667">
        <f t="shared" si="618"/>
        <v>0.38451549600000001</v>
      </c>
      <c r="BR93" s="667">
        <f t="shared" si="619"/>
        <v>1.9933310449999999</v>
      </c>
      <c r="BS93" s="650">
        <f t="shared" si="620"/>
        <v>0</v>
      </c>
      <c r="BT93" s="650">
        <f t="shared" si="621"/>
        <v>0.54232564500000002</v>
      </c>
      <c r="BU93" s="650">
        <f t="shared" si="622"/>
        <v>0.51046946100000001</v>
      </c>
      <c r="BV93" s="667">
        <f t="shared" si="623"/>
        <v>0</v>
      </c>
      <c r="BW93" s="652">
        <f>SUM(BA93:BV93)</f>
        <v>70.984267897000009</v>
      </c>
      <c r="BX93" s="606">
        <f t="shared" si="646"/>
        <v>0.31133450822595582</v>
      </c>
      <c r="BY93" s="645">
        <f ca="1">IF(CZ93&gt;0,BX93/CZ93*100,"")</f>
        <v>98.376198764231347</v>
      </c>
      <c r="BZ93" s="608"/>
      <c r="CB93" s="616" t="str">
        <f t="shared" si="440"/>
        <v>Other: two or more adults, may include a couple, may have children</v>
      </c>
      <c r="CC93" s="665">
        <f t="shared" ca="1" si="624"/>
        <v>0</v>
      </c>
      <c r="CD93" s="665">
        <f t="shared" ca="1" si="625"/>
        <v>1.0033812360000001</v>
      </c>
      <c r="CE93" s="665">
        <f t="shared" ca="1" si="626"/>
        <v>205.06344118000001</v>
      </c>
      <c r="CF93" s="648">
        <f t="shared" ca="1" si="627"/>
        <v>663.57941464999999</v>
      </c>
      <c r="CG93" s="648">
        <f t="shared" ca="1" si="628"/>
        <v>1.5870748400000001</v>
      </c>
      <c r="CH93" s="666">
        <f t="shared" ca="1" si="629"/>
        <v>401.150972271</v>
      </c>
      <c r="CI93" s="666">
        <f t="shared" ca="1" si="630"/>
        <v>174.12713316</v>
      </c>
      <c r="CJ93" s="666">
        <f t="shared" ca="1" si="631"/>
        <v>0</v>
      </c>
      <c r="CK93" s="666">
        <f t="shared" ca="1" si="632"/>
        <v>27.975861440999999</v>
      </c>
      <c r="CL93" s="666">
        <f t="shared" ca="1" si="633"/>
        <v>100.938310473</v>
      </c>
      <c r="CM93" s="650">
        <f t="shared" ca="1" si="634"/>
        <v>258.71299796</v>
      </c>
      <c r="CN93" s="650">
        <f t="shared" ca="1" si="635"/>
        <v>254.73213936000002</v>
      </c>
      <c r="CO93" s="650">
        <f t="shared" ca="1" si="636"/>
        <v>76.414486272000005</v>
      </c>
      <c r="CP93" s="650">
        <f t="shared" ca="1" si="637"/>
        <v>0</v>
      </c>
      <c r="CQ93" s="650">
        <f t="shared" ca="1" si="638"/>
        <v>138.88022497499998</v>
      </c>
      <c r="CR93" s="667">
        <f t="shared" ca="1" si="639"/>
        <v>108.20593644</v>
      </c>
      <c r="CS93" s="667">
        <f t="shared" ca="1" si="640"/>
        <v>204.94675936800002</v>
      </c>
      <c r="CT93" s="667">
        <f t="shared" ca="1" si="641"/>
        <v>236.80772814599999</v>
      </c>
      <c r="CU93" s="650">
        <f t="shared" ca="1" si="642"/>
        <v>159.461323448</v>
      </c>
      <c r="CV93" s="650">
        <f t="shared" ca="1" si="643"/>
        <v>52.063261919999995</v>
      </c>
      <c r="CW93" s="650">
        <f t="shared" ca="1" si="644"/>
        <v>40.667400393000001</v>
      </c>
      <c r="CX93" s="667">
        <f t="shared" ca="1" si="645"/>
        <v>21.388838</v>
      </c>
      <c r="CY93" s="652">
        <f ca="1">SUM(CC93:CX93)</f>
        <v>3127.7066855330004</v>
      </c>
      <c r="CZ93" s="606">
        <f t="shared" ca="1" si="647"/>
        <v>0.31647340732497797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0</v>
      </c>
      <c r="BC95" s="665">
        <f t="shared" ref="BC95:BC97" si="650">BC$5*K95</f>
        <v>25.829244414000001</v>
      </c>
      <c r="BD95" s="648">
        <f t="shared" ref="BD95:BD97" si="651">BD$5*M95</f>
        <v>53.254031564000002</v>
      </c>
      <c r="BE95" s="648">
        <f t="shared" ref="BE95:BE97" si="652">BE$5*O95</f>
        <v>0</v>
      </c>
      <c r="BF95" s="666">
        <f t="shared" ref="BF95:BF97" si="653">BF$5*Q95</f>
        <v>29.639947776</v>
      </c>
      <c r="BG95" s="666">
        <f t="shared" ref="BG95:BG97" si="654">BG$5*S95</f>
        <v>14.516772688</v>
      </c>
      <c r="BH95" s="666">
        <f t="shared" ref="BH95:BH97" si="655">BH$5*U95</f>
        <v>0</v>
      </c>
      <c r="BI95" s="666">
        <f t="shared" ref="BI95:BI97" si="656">BI$5*W95</f>
        <v>9.2258789300000004</v>
      </c>
      <c r="BJ95" s="666">
        <f t="shared" ref="BJ95:BJ97" si="657">BJ$5*Y95</f>
        <v>12.472442905999999</v>
      </c>
      <c r="BK95" s="650">
        <f t="shared" ref="BK95:BK97" si="658">BK$5*AA95</f>
        <v>20.370481758</v>
      </c>
      <c r="BL95" s="650">
        <f t="shared" ref="BL95:BL97" si="659">BL$5*AC95</f>
        <v>2.722592508</v>
      </c>
      <c r="BM95" s="650">
        <f t="shared" ref="BM95:BM97" si="660">BM$5*AE95</f>
        <v>12.805154309999999</v>
      </c>
      <c r="BN95" s="650">
        <f t="shared" ref="BN95:BN97" si="661">BN$5*AG95</f>
        <v>0</v>
      </c>
      <c r="BO95" s="650">
        <f t="shared" ref="BO95:BO97" si="662">BO$5*AI95</f>
        <v>3.6767441079999998</v>
      </c>
      <c r="BP95" s="667">
        <f t="shared" ref="BP95:BP97" si="663">BP$5*AK95</f>
        <v>13.767555885</v>
      </c>
      <c r="BQ95" s="667">
        <f t="shared" ref="BQ95:BQ97" si="664">BQ$5*AM95</f>
        <v>0.90498476400000005</v>
      </c>
      <c r="BR95" s="667">
        <f t="shared" ref="BR95:BR97" si="665">BR$5*AO95</f>
        <v>4.5257949450000003</v>
      </c>
      <c r="BS95" s="650">
        <f t="shared" ref="BS95:BS97" si="666">BS$5*AQ95</f>
        <v>0</v>
      </c>
      <c r="BT95" s="650">
        <f t="shared" ref="BT95:BT97" si="667">BT$5*AS95</f>
        <v>2.846684148</v>
      </c>
      <c r="BU95" s="650">
        <f t="shared" ref="BU95:BU97" si="668">BU$5*AU95</f>
        <v>2.7270209850000002</v>
      </c>
      <c r="BV95" s="667">
        <f t="shared" ref="BV95:BV97" si="669">BV$5*AW95</f>
        <v>0</v>
      </c>
      <c r="BW95" s="652">
        <f>SUM(BA95:BV95)</f>
        <v>209.28533168900003</v>
      </c>
      <c r="BX95" s="606">
        <f>BW95/SUM($BW$95:$BW$97)</f>
        <v>0.91791812131415185</v>
      </c>
      <c r="BY95" s="645">
        <f ca="1">IF(CZ95&gt;0,BX95/CZ95*100,"")</f>
        <v>100.10072425990811</v>
      </c>
      <c r="BZ95" s="608"/>
      <c r="CB95" s="616" t="str">
        <f t="shared" si="440"/>
        <v>Children aged 0 - 5: 0</v>
      </c>
      <c r="CC95" s="665">
        <f t="shared" ref="CC95:CC97" ca="1" si="670">CC$5*G95</f>
        <v>0</v>
      </c>
      <c r="CD95" s="665">
        <f t="shared" ref="CD95:CD97" ca="1" si="671">CD$5*I95</f>
        <v>2.856571347</v>
      </c>
      <c r="CE95" s="665">
        <f t="shared" ref="CE95:CE97" ca="1" si="672">CE$5*K95</f>
        <v>584.50623470200003</v>
      </c>
      <c r="CF95" s="648">
        <f t="shared" ref="CF95:CF97" ca="1" si="673">CF$5*M95</f>
        <v>1829.9187052939999</v>
      </c>
      <c r="CG95" s="648">
        <f t="shared" ref="CG95:CG97" ca="1" si="674">CG$5*O95</f>
        <v>4.5908647899999995</v>
      </c>
      <c r="CH95" s="666">
        <f t="shared" ref="CH95:CH97" ca="1" si="675">CH$5*Q95</f>
        <v>1251.361545168</v>
      </c>
      <c r="CI95" s="666">
        <f t="shared" ref="CI95:CI97" ca="1" si="676">CI$5*S95</f>
        <v>500.82865773599997</v>
      </c>
      <c r="CJ95" s="666">
        <f t="shared" ref="CJ95:CJ97" ca="1" si="677">CJ$5*U95</f>
        <v>0</v>
      </c>
      <c r="CK95" s="666">
        <f t="shared" ref="CK95:CK97" ca="1" si="678">CK$5*W95</f>
        <v>91.336201407000004</v>
      </c>
      <c r="CL95" s="666">
        <f t="shared" ref="CL95:CL97" ca="1" si="679">CL$5*Y95</f>
        <v>323.39262677699998</v>
      </c>
      <c r="CM95" s="650">
        <f t="shared" ref="CM95:CM97" ca="1" si="680">CM$5*AA95</f>
        <v>895.37526636300004</v>
      </c>
      <c r="CN95" s="650">
        <f t="shared" ref="CN95:CN97" ca="1" si="681">CN$5*AC95</f>
        <v>677.925534492</v>
      </c>
      <c r="CO95" s="650">
        <f t="shared" ref="CO95:CO97" ca="1" si="682">CO$5*AE95</f>
        <v>163.905975168</v>
      </c>
      <c r="CP95" s="650">
        <f t="shared" ref="CP95:CP97" ca="1" si="683">CP$5*AG95</f>
        <v>0</v>
      </c>
      <c r="CQ95" s="650">
        <f t="shared" ref="CQ95:CQ97" ca="1" si="684">CQ$5*AI95</f>
        <v>436.61336282499997</v>
      </c>
      <c r="CR95" s="667">
        <f t="shared" ref="CR95:CR97" ca="1" si="685">CR$5*AK95</f>
        <v>385.49156477999998</v>
      </c>
      <c r="CS95" s="667">
        <f t="shared" ref="CS95:CS97" ca="1" si="686">CS$5*AM95</f>
        <v>482.35687921200002</v>
      </c>
      <c r="CT95" s="667">
        <f t="shared" ref="CT95:CT97" ca="1" si="687">CT$5*AO95</f>
        <v>537.66443946599998</v>
      </c>
      <c r="CU95" s="650">
        <f t="shared" ref="CU95:CU97" ca="1" si="688">CU$5*AQ95</f>
        <v>326.06474007100002</v>
      </c>
      <c r="CV95" s="650">
        <f t="shared" ref="CV95:CV97" ca="1" si="689">CV$5*AS95</f>
        <v>273.28167820800002</v>
      </c>
      <c r="CW95" s="650">
        <f t="shared" ref="CW95:CW97" ca="1" si="690">CW$5*AU95</f>
        <v>217.25267180500001</v>
      </c>
      <c r="CX95" s="667">
        <f t="shared" ref="CX95:CX97" ca="1" si="691">CX$5*AW95</f>
        <v>77.932980720000003</v>
      </c>
      <c r="CY95" s="652">
        <f ca="1">SUM(CC95:CX95)</f>
        <v>9062.6565003309988</v>
      </c>
      <c r="CZ95" s="606">
        <f ca="1">CY95/SUM($CY$95:$CY$97)</f>
        <v>0.91699448540532913</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v>
      </c>
      <c r="BC96" s="665">
        <f t="shared" si="650"/>
        <v>0.90155538000000002</v>
      </c>
      <c r="BD96" s="648">
        <f t="shared" si="651"/>
        <v>3.2948910860000002</v>
      </c>
      <c r="BE96" s="648">
        <f t="shared" si="652"/>
        <v>0</v>
      </c>
      <c r="BF96" s="666">
        <f t="shared" si="653"/>
        <v>1.709592928</v>
      </c>
      <c r="BG96" s="666">
        <f t="shared" si="654"/>
        <v>1.1581438559999999</v>
      </c>
      <c r="BH96" s="666">
        <f t="shared" si="655"/>
        <v>0</v>
      </c>
      <c r="BI96" s="666">
        <f t="shared" si="656"/>
        <v>0.6893591</v>
      </c>
      <c r="BJ96" s="666">
        <f t="shared" si="657"/>
        <v>1.1967032139999998</v>
      </c>
      <c r="BK96" s="650">
        <f t="shared" si="658"/>
        <v>1.161410646</v>
      </c>
      <c r="BL96" s="650">
        <f t="shared" si="659"/>
        <v>0.21357605999999998</v>
      </c>
      <c r="BM96" s="650">
        <f t="shared" si="660"/>
        <v>1.904545245</v>
      </c>
      <c r="BN96" s="650">
        <f t="shared" si="661"/>
        <v>0</v>
      </c>
      <c r="BO96" s="650">
        <f t="shared" si="662"/>
        <v>0.24459208399999999</v>
      </c>
      <c r="BP96" s="667">
        <f t="shared" si="663"/>
        <v>0.89977050000000003</v>
      </c>
      <c r="BQ96" s="667">
        <f t="shared" si="664"/>
        <v>6.5944572000000007E-2</v>
      </c>
      <c r="BR96" s="667">
        <f t="shared" si="665"/>
        <v>0.35473652</v>
      </c>
      <c r="BS96" s="650">
        <f t="shared" si="666"/>
        <v>0</v>
      </c>
      <c r="BT96" s="650">
        <f t="shared" si="667"/>
        <v>0.133762092</v>
      </c>
      <c r="BU96" s="650">
        <f t="shared" si="668"/>
        <v>0.24862200000000001</v>
      </c>
      <c r="BV96" s="667">
        <f t="shared" si="669"/>
        <v>0</v>
      </c>
      <c r="BW96" s="652">
        <f>SUM(BA96:BV96)</f>
        <v>14.177205282999997</v>
      </c>
      <c r="BX96" s="606">
        <f t="shared" ref="BX96:BX97" si="692">BW96/SUM($BW$95:$BW$97)</f>
        <v>6.2180724916711456E-2</v>
      </c>
      <c r="BY96" s="645">
        <f ca="1">IF(CZ96&gt;0,BX96/CZ96*100,"")</f>
        <v>99.961289041010531</v>
      </c>
      <c r="BZ96" s="608"/>
      <c r="CB96" s="616" t="str">
        <f t="shared" si="440"/>
        <v>Children aged 0 - 5: 1</v>
      </c>
      <c r="CC96" s="665">
        <f t="shared" ca="1" si="670"/>
        <v>0</v>
      </c>
      <c r="CD96" s="665">
        <f t="shared" ca="1" si="671"/>
        <v>0.11797049999999999</v>
      </c>
      <c r="CE96" s="665">
        <f t="shared" ca="1" si="672"/>
        <v>20.401864339999999</v>
      </c>
      <c r="CF96" s="648">
        <f t="shared" ca="1" si="673"/>
        <v>113.219274731</v>
      </c>
      <c r="CG96" s="648">
        <f t="shared" ca="1" si="674"/>
        <v>0.28404233499999998</v>
      </c>
      <c r="CH96" s="666">
        <f t="shared" ca="1" si="675"/>
        <v>72.176876429000004</v>
      </c>
      <c r="CI96" s="666">
        <f t="shared" ca="1" si="676"/>
        <v>39.955963032</v>
      </c>
      <c r="CJ96" s="666">
        <f t="shared" ca="1" si="677"/>
        <v>0</v>
      </c>
      <c r="CK96" s="666">
        <f t="shared" ca="1" si="678"/>
        <v>6.8246550900000003</v>
      </c>
      <c r="CL96" s="666">
        <f t="shared" ca="1" si="679"/>
        <v>31.028804762999997</v>
      </c>
      <c r="CM96" s="650">
        <f t="shared" ca="1" si="680"/>
        <v>51.049277030999995</v>
      </c>
      <c r="CN96" s="650">
        <f t="shared" ca="1" si="681"/>
        <v>53.180438939999995</v>
      </c>
      <c r="CO96" s="650">
        <f t="shared" ca="1" si="682"/>
        <v>24.378179136</v>
      </c>
      <c r="CP96" s="650">
        <f t="shared" ca="1" si="683"/>
        <v>0</v>
      </c>
      <c r="CQ96" s="650">
        <f t="shared" ca="1" si="684"/>
        <v>29.045309974999999</v>
      </c>
      <c r="CR96" s="667">
        <f t="shared" ca="1" si="685"/>
        <v>25.193574000000002</v>
      </c>
      <c r="CS96" s="667">
        <f t="shared" ca="1" si="686"/>
        <v>35.148456876000004</v>
      </c>
      <c r="CT96" s="667">
        <f t="shared" ca="1" si="687"/>
        <v>42.142698576000001</v>
      </c>
      <c r="CU96" s="650">
        <f t="shared" ca="1" si="688"/>
        <v>36.658979314999996</v>
      </c>
      <c r="CV96" s="650">
        <f t="shared" ca="1" si="689"/>
        <v>12.841160832</v>
      </c>
      <c r="CW96" s="650">
        <f t="shared" ca="1" si="690"/>
        <v>19.806886000000002</v>
      </c>
      <c r="CX96" s="667">
        <f t="shared" ca="1" si="691"/>
        <v>1.3156759200000001</v>
      </c>
      <c r="CY96" s="652">
        <f ca="1">SUM(CC96:CX96)</f>
        <v>614.77008782099995</v>
      </c>
      <c r="CZ96" s="606">
        <f t="shared" ref="CZ96:CZ97" ca="1" si="693">CY96/SUM($CY$95:$CY$97)</f>
        <v>6.2204804993261871E-2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0</v>
      </c>
      <c r="BC97" s="665">
        <f t="shared" si="650"/>
        <v>0.269200206</v>
      </c>
      <c r="BD97" s="648">
        <f t="shared" si="651"/>
        <v>1.45107735</v>
      </c>
      <c r="BE97" s="648">
        <f t="shared" si="652"/>
        <v>0</v>
      </c>
      <c r="BF97" s="666">
        <f t="shared" si="653"/>
        <v>0.65045929599999996</v>
      </c>
      <c r="BG97" s="666">
        <f t="shared" si="654"/>
        <v>0.32508345599999999</v>
      </c>
      <c r="BH97" s="666">
        <f t="shared" si="655"/>
        <v>0</v>
      </c>
      <c r="BI97" s="666">
        <f t="shared" si="656"/>
        <v>8.4761969999999992E-2</v>
      </c>
      <c r="BJ97" s="666">
        <f t="shared" si="657"/>
        <v>0.33085388000000004</v>
      </c>
      <c r="BK97" s="650">
        <f t="shared" si="658"/>
        <v>0.468107618</v>
      </c>
      <c r="BL97" s="650">
        <f t="shared" si="659"/>
        <v>6.3831432000000007E-2</v>
      </c>
      <c r="BM97" s="650">
        <f t="shared" si="660"/>
        <v>0.29030044499999996</v>
      </c>
      <c r="BN97" s="650">
        <f t="shared" si="661"/>
        <v>0</v>
      </c>
      <c r="BO97" s="650">
        <f t="shared" si="662"/>
        <v>7.8663808000000002E-2</v>
      </c>
      <c r="BP97" s="667">
        <f t="shared" si="663"/>
        <v>0.33267363</v>
      </c>
      <c r="BQ97" s="667">
        <f t="shared" si="664"/>
        <v>2.9070664E-2</v>
      </c>
      <c r="BR97" s="667">
        <f t="shared" si="665"/>
        <v>0.11946853</v>
      </c>
      <c r="BS97" s="650">
        <f t="shared" si="666"/>
        <v>0</v>
      </c>
      <c r="BT97" s="650">
        <f t="shared" si="667"/>
        <v>1.955376E-2</v>
      </c>
      <c r="BU97" s="650">
        <f t="shared" si="668"/>
        <v>2.4357015000000003E-2</v>
      </c>
      <c r="BV97" s="667">
        <f t="shared" si="669"/>
        <v>0</v>
      </c>
      <c r="BW97" s="652">
        <f>SUM(BA97:BV97)</f>
        <v>4.5374630599999994</v>
      </c>
      <c r="BX97" s="606">
        <f t="shared" si="692"/>
        <v>1.9901153769136676E-2</v>
      </c>
      <c r="BY97" s="645">
        <f ca="1">IF(CZ97&gt;0,BX97/CZ97*100,"")</f>
        <v>95.675359881898288</v>
      </c>
      <c r="BZ97" s="608"/>
      <c r="CB97" s="616" t="str">
        <f t="shared" si="440"/>
        <v>Children aged 0 - 5: 2+</v>
      </c>
      <c r="CC97" s="665">
        <f t="shared" ca="1" si="670"/>
        <v>0</v>
      </c>
      <c r="CD97" s="665">
        <f t="shared" ca="1" si="671"/>
        <v>2.5458155999999996E-2</v>
      </c>
      <c r="CE97" s="665">
        <f t="shared" ca="1" si="672"/>
        <v>6.0919009580000001</v>
      </c>
      <c r="CF97" s="648">
        <f t="shared" ca="1" si="673"/>
        <v>49.862019975000003</v>
      </c>
      <c r="CG97" s="648">
        <f t="shared" ca="1" si="674"/>
        <v>0.12509287499999999</v>
      </c>
      <c r="CH97" s="666">
        <f t="shared" ca="1" si="675"/>
        <v>27.461578402999997</v>
      </c>
      <c r="CI97" s="666">
        <f t="shared" ca="1" si="676"/>
        <v>11.215379232</v>
      </c>
      <c r="CJ97" s="666">
        <f t="shared" ca="1" si="677"/>
        <v>0</v>
      </c>
      <c r="CK97" s="666">
        <f t="shared" ca="1" si="678"/>
        <v>0.83914350299999996</v>
      </c>
      <c r="CL97" s="666">
        <f t="shared" ca="1" si="679"/>
        <v>8.5785684599999996</v>
      </c>
      <c r="CM97" s="650">
        <f t="shared" ca="1" si="680"/>
        <v>20.575457573000001</v>
      </c>
      <c r="CN97" s="650">
        <f t="shared" ca="1" si="681"/>
        <v>15.894026568000001</v>
      </c>
      <c r="CO97" s="650">
        <f t="shared" ca="1" si="682"/>
        <v>3.7158456959999997</v>
      </c>
      <c r="CP97" s="650">
        <f t="shared" ca="1" si="683"/>
        <v>0</v>
      </c>
      <c r="CQ97" s="650">
        <f t="shared" ca="1" si="684"/>
        <v>9.3413272000000003</v>
      </c>
      <c r="CR97" s="667">
        <f t="shared" ca="1" si="685"/>
        <v>9.3148616400000002</v>
      </c>
      <c r="CS97" s="667">
        <f t="shared" ca="1" si="686"/>
        <v>15.494663912</v>
      </c>
      <c r="CT97" s="667">
        <f t="shared" ca="1" si="687"/>
        <v>14.192861364000001</v>
      </c>
      <c r="CU97" s="650">
        <f t="shared" ca="1" si="688"/>
        <v>8.2762809849999996</v>
      </c>
      <c r="CV97" s="650">
        <f t="shared" ca="1" si="689"/>
        <v>1.8771609599999999</v>
      </c>
      <c r="CW97" s="650">
        <f t="shared" ca="1" si="690"/>
        <v>1.9404421950000001</v>
      </c>
      <c r="CX97" s="667">
        <f t="shared" ca="1" si="691"/>
        <v>0.7513433599999999</v>
      </c>
      <c r="CY97" s="652">
        <f ca="1">SUM(CC97:CX97)</f>
        <v>205.57341301500003</v>
      </c>
      <c r="CZ97" s="606">
        <f t="shared" ca="1" si="693"/>
        <v>2.0800709601409048E-2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0</v>
      </c>
      <c r="BC99" s="665">
        <f t="shared" ref="BC99:BC101" si="696">BC$5*K99</f>
        <v>21.748373856000001</v>
      </c>
      <c r="BD99" s="648">
        <f t="shared" ref="BD99:BD101" si="697">BD$5*M99</f>
        <v>45.894580343999998</v>
      </c>
      <c r="BE99" s="648">
        <f t="shared" ref="BE99:BE101" si="698">BE$5*O99</f>
        <v>0</v>
      </c>
      <c r="BF99" s="666">
        <f t="shared" ref="BF99:BF101" si="699">BF$5*Q99</f>
        <v>25.8496208</v>
      </c>
      <c r="BG99" s="666">
        <f t="shared" ref="BG99:BG101" si="700">BG$5*S99</f>
        <v>12.641428575999999</v>
      </c>
      <c r="BH99" s="666">
        <f t="shared" ref="BH99:BH101" si="701">BH$5*U99</f>
        <v>0</v>
      </c>
      <c r="BI99" s="666">
        <f t="shared" ref="BI99:BI101" si="702">BI$5*W99</f>
        <v>8.544370820000001</v>
      </c>
      <c r="BJ99" s="666">
        <f t="shared" ref="BJ99:BJ101" si="703">BJ$5*Y99</f>
        <v>11.200396746000001</v>
      </c>
      <c r="BK99" s="650">
        <f t="shared" ref="BK99:BK101" si="704">BK$5*AA99</f>
        <v>18.180378678</v>
      </c>
      <c r="BL99" s="650">
        <f t="shared" ref="BL99:BL101" si="705">BL$5*AC99</f>
        <v>2.4364369949999998</v>
      </c>
      <c r="BM99" s="650">
        <f t="shared" ref="BM99:BM101" si="706">BM$5*AE99</f>
        <v>10.719401415</v>
      </c>
      <c r="BN99" s="650">
        <f t="shared" ref="BN99:BN101" si="707">BN$5*AG99</f>
        <v>0</v>
      </c>
      <c r="BO99" s="650">
        <f t="shared" ref="BO99:BO101" si="708">BO$5*AI99</f>
        <v>3.3963335680000002</v>
      </c>
      <c r="BP99" s="667">
        <f t="shared" ref="BP99:BP101" si="709">BP$5*AK99</f>
        <v>13.108836645</v>
      </c>
      <c r="BQ99" s="667">
        <f t="shared" ref="BQ99:BQ101" si="710">BQ$5*AM99</f>
        <v>0.76817737799999997</v>
      </c>
      <c r="BR99" s="667">
        <f t="shared" ref="BR99:BR101" si="711">BR$5*AO99</f>
        <v>3.9272396550000002</v>
      </c>
      <c r="BS99" s="650">
        <f t="shared" ref="BS99:BS101" si="712">BS$5*AQ99</f>
        <v>0</v>
      </c>
      <c r="BT99" s="650">
        <f t="shared" ref="BT99:BT101" si="713">BT$5*AS99</f>
        <v>2.7622413689999998</v>
      </c>
      <c r="BU99" s="650">
        <f t="shared" ref="BU99:BU101" si="714">BU$5*AU99</f>
        <v>2.6272012350000002</v>
      </c>
      <c r="BV99" s="667">
        <f t="shared" ref="BV99:BV101" si="715">BV$5*AW99</f>
        <v>0</v>
      </c>
      <c r="BW99" s="652">
        <f>SUM(BA99:BV99)</f>
        <v>183.80501807999997</v>
      </c>
      <c r="BX99" s="606">
        <f>BW99/SUM($BW$99:$BW$101)</f>
        <v>0.80616236003182218</v>
      </c>
      <c r="BY99" s="645">
        <f ca="1">IF(CZ99&gt;0,BX99/CZ99*100,"")</f>
        <v>99.691807538089677</v>
      </c>
      <c r="BZ99" s="608"/>
      <c r="CB99" s="616" t="str">
        <f t="shared" si="440"/>
        <v>Children aged 6 - 15: 0</v>
      </c>
      <c r="CC99" s="665">
        <f t="shared" ref="CC99:CC101" ca="1" si="716">CC$5*G99</f>
        <v>0</v>
      </c>
      <c r="CD99" s="665">
        <f t="shared" ref="CD99:CD101" ca="1" si="717">CD$5*I99</f>
        <v>2.2653162149999999</v>
      </c>
      <c r="CE99" s="665">
        <f t="shared" ref="CE99:CE101" ca="1" si="718">CE$5*K99</f>
        <v>492.15764540800001</v>
      </c>
      <c r="CF99" s="648">
        <f t="shared" ref="CF99:CF101" ca="1" si="719">CF$5*M99</f>
        <v>1577.0327349239999</v>
      </c>
      <c r="CG99" s="648">
        <f t="shared" ref="CG99:CG101" ca="1" si="720">CG$5*O99</f>
        <v>3.8539670850000003</v>
      </c>
      <c r="CH99" s="666">
        <f t="shared" ref="CH99:CH101" ca="1" si="721">CH$5*Q99</f>
        <v>1091.3386781500001</v>
      </c>
      <c r="CI99" s="666">
        <f t="shared" ref="CI99:CI101" ca="1" si="722">CI$5*S99</f>
        <v>436.12928587199997</v>
      </c>
      <c r="CJ99" s="666">
        <f t="shared" ref="CJ99:CJ101" ca="1" si="723">CJ$5*U99</f>
        <v>0</v>
      </c>
      <c r="CK99" s="666">
        <f t="shared" ref="CK99:CK101" ca="1" si="724">CK$5*W99</f>
        <v>84.589271117999999</v>
      </c>
      <c r="CL99" s="666">
        <f t="shared" ref="CL99:CL101" ca="1" si="725">CL$5*Y99</f>
        <v>290.41028705700001</v>
      </c>
      <c r="CM99" s="650">
        <f t="shared" ref="CM99:CM101" ca="1" si="726">CM$5*AA99</f>
        <v>799.11028098299994</v>
      </c>
      <c r="CN99" s="650">
        <f t="shared" ref="CN99:CN101" ca="1" si="727">CN$5*AC99</f>
        <v>606.672811755</v>
      </c>
      <c r="CO99" s="650">
        <f t="shared" ref="CO99:CO101" ca="1" si="728">CO$5*AE99</f>
        <v>137.20833811200001</v>
      </c>
      <c r="CP99" s="650">
        <f t="shared" ref="CP99:CP101" ca="1" si="729">CP$5*AG99</f>
        <v>0</v>
      </c>
      <c r="CQ99" s="650">
        <f t="shared" ref="CQ99:CQ101" ca="1" si="730">CQ$5*AI99</f>
        <v>403.3146112</v>
      </c>
      <c r="CR99" s="667">
        <f t="shared" ref="CR99:CR101" ca="1" si="731">CR$5*AK99</f>
        <v>367.04742606000002</v>
      </c>
      <c r="CS99" s="667">
        <f t="shared" ref="CS99:CS101" ca="1" si="732">CS$5*AM99</f>
        <v>409.43854247399997</v>
      </c>
      <c r="CT99" s="667">
        <f t="shared" ref="CT99:CT101" ca="1" si="733">CT$5*AO99</f>
        <v>466.556071014</v>
      </c>
      <c r="CU99" s="650">
        <f t="shared" ref="CU99:CU101" ca="1" si="734">CU$5*AQ99</f>
        <v>286.20413871699998</v>
      </c>
      <c r="CV99" s="650">
        <f t="shared" ref="CV99:CV101" ca="1" si="735">CV$5*AS99</f>
        <v>265.17517142399998</v>
      </c>
      <c r="CW99" s="650">
        <f t="shared" ref="CW99:CW101" ca="1" si="736">CW$5*AU99</f>
        <v>209.30036505500001</v>
      </c>
      <c r="CX99" s="667">
        <f t="shared" ref="CX99:CX101" ca="1" si="737">CX$5*AW99</f>
        <v>64.128197279999995</v>
      </c>
      <c r="CY99" s="652">
        <f ca="1">SUM(CC99:CX99)</f>
        <v>7991.9331399030007</v>
      </c>
      <c r="CZ99" s="606">
        <f ca="1">CY99/SUM($CY$99:$CY$101)</f>
        <v>0.80865457246705885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v>
      </c>
      <c r="BC100" s="665">
        <f t="shared" si="696"/>
        <v>2.9526146459999998</v>
      </c>
      <c r="BD100" s="648">
        <f t="shared" si="697"/>
        <v>7.188001248</v>
      </c>
      <c r="BE100" s="648">
        <f t="shared" si="698"/>
        <v>0</v>
      </c>
      <c r="BF100" s="666">
        <f t="shared" si="699"/>
        <v>3.550004736</v>
      </c>
      <c r="BG100" s="666">
        <f t="shared" si="700"/>
        <v>2.0360779199999999</v>
      </c>
      <c r="BH100" s="666">
        <f t="shared" si="701"/>
        <v>0</v>
      </c>
      <c r="BI100" s="666">
        <f t="shared" si="702"/>
        <v>0.8209710400000001</v>
      </c>
      <c r="BJ100" s="666">
        <f t="shared" si="703"/>
        <v>1.658740538</v>
      </c>
      <c r="BK100" s="650">
        <f t="shared" si="704"/>
        <v>2.404780664</v>
      </c>
      <c r="BL100" s="650">
        <f t="shared" si="705"/>
        <v>0.29201583600000003</v>
      </c>
      <c r="BM100" s="650">
        <f t="shared" si="706"/>
        <v>2.17029549</v>
      </c>
      <c r="BN100" s="650">
        <f t="shared" si="707"/>
        <v>0</v>
      </c>
      <c r="BO100" s="650">
        <f t="shared" si="708"/>
        <v>0.32446076000000001</v>
      </c>
      <c r="BP100" s="667">
        <f t="shared" si="709"/>
        <v>1.2182289899999998</v>
      </c>
      <c r="BQ100" s="667">
        <f t="shared" si="710"/>
        <v>0.13126673699999999</v>
      </c>
      <c r="BR100" s="667">
        <f t="shared" si="711"/>
        <v>0.56488273999999994</v>
      </c>
      <c r="BS100" s="650">
        <f t="shared" si="712"/>
        <v>0</v>
      </c>
      <c r="BT100" s="650">
        <f t="shared" si="713"/>
        <v>0.126509973</v>
      </c>
      <c r="BU100" s="650">
        <f t="shared" si="714"/>
        <v>0.27325940400000004</v>
      </c>
      <c r="BV100" s="667">
        <f t="shared" si="715"/>
        <v>0</v>
      </c>
      <c r="BW100" s="652">
        <f>SUM(BA100:BV100)</f>
        <v>25.712110722000009</v>
      </c>
      <c r="BX100" s="606">
        <f t="shared" ref="BX100:BX101" si="738">BW100/SUM($BW$99:$BW$101)</f>
        <v>0.11277241545182001</v>
      </c>
      <c r="BY100" s="645">
        <f ca="1">IF(CZ100&gt;0,BX100/CZ100*100,"")</f>
        <v>101.60076985590916</v>
      </c>
      <c r="BZ100" s="608"/>
      <c r="CB100" s="616" t="str">
        <f t="shared" si="440"/>
        <v>Children aged 6 - 15: 1</v>
      </c>
      <c r="CC100" s="665">
        <f t="shared" ca="1" si="716"/>
        <v>0</v>
      </c>
      <c r="CD100" s="665">
        <f t="shared" ca="1" si="717"/>
        <v>0.48298212299999999</v>
      </c>
      <c r="CE100" s="665">
        <f t="shared" ca="1" si="718"/>
        <v>66.816575877999995</v>
      </c>
      <c r="CF100" s="648">
        <f t="shared" ca="1" si="719"/>
        <v>246.994594608</v>
      </c>
      <c r="CG100" s="648">
        <f t="shared" ca="1" si="720"/>
        <v>0.72504016500000001</v>
      </c>
      <c r="CH100" s="666">
        <f t="shared" ca="1" si="721"/>
        <v>149.87676244799999</v>
      </c>
      <c r="CI100" s="666">
        <f t="shared" ca="1" si="722"/>
        <v>70.244688240000002</v>
      </c>
      <c r="CJ100" s="666">
        <f t="shared" ca="1" si="723"/>
        <v>0</v>
      </c>
      <c r="CK100" s="666">
        <f t="shared" ca="1" si="724"/>
        <v>8.1276132959999998</v>
      </c>
      <c r="CL100" s="666">
        <f t="shared" ca="1" si="725"/>
        <v>43.008772520999997</v>
      </c>
      <c r="CM100" s="650">
        <f t="shared" ca="1" si="726"/>
        <v>105.701041004</v>
      </c>
      <c r="CN100" s="650">
        <f t="shared" ca="1" si="727"/>
        <v>72.711943164000004</v>
      </c>
      <c r="CO100" s="650">
        <f t="shared" ca="1" si="728"/>
        <v>27.779782272000002</v>
      </c>
      <c r="CP100" s="650">
        <f t="shared" ca="1" si="729"/>
        <v>0</v>
      </c>
      <c r="CQ100" s="650">
        <f t="shared" ca="1" si="730"/>
        <v>38.529715250000002</v>
      </c>
      <c r="CR100" s="667">
        <f t="shared" ca="1" si="731"/>
        <v>34.110411719999995</v>
      </c>
      <c r="CS100" s="667">
        <f t="shared" ca="1" si="732"/>
        <v>69.965170821000001</v>
      </c>
      <c r="CT100" s="667">
        <f t="shared" ca="1" si="733"/>
        <v>67.108069512</v>
      </c>
      <c r="CU100" s="650">
        <f t="shared" ca="1" si="734"/>
        <v>51.779195614999999</v>
      </c>
      <c r="CV100" s="650">
        <f t="shared" ca="1" si="735"/>
        <v>12.144957408</v>
      </c>
      <c r="CW100" s="650">
        <f t="shared" ca="1" si="736"/>
        <v>21.769665851999999</v>
      </c>
      <c r="CX100" s="667">
        <f t="shared" ca="1" si="737"/>
        <v>9.0928378399999996</v>
      </c>
      <c r="CY100" s="652">
        <f ca="1">SUM(CC100:CX100)</f>
        <v>1096.9698197369999</v>
      </c>
      <c r="CZ100" s="606">
        <f t="shared" ref="CZ100" ca="1" si="739">CY100/SUM($CY$99:$CY$101)</f>
        <v>0.1109956308517687</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v>
      </c>
      <c r="BC101" s="665">
        <f t="shared" si="696"/>
        <v>2.299011498</v>
      </c>
      <c r="BD101" s="648">
        <f t="shared" si="697"/>
        <v>4.9174184079999996</v>
      </c>
      <c r="BE101" s="648">
        <f t="shared" si="698"/>
        <v>0</v>
      </c>
      <c r="BF101" s="666">
        <f t="shared" si="699"/>
        <v>2.6003744640000002</v>
      </c>
      <c r="BG101" s="666">
        <f t="shared" si="700"/>
        <v>1.3224935200000001</v>
      </c>
      <c r="BH101" s="666">
        <f t="shared" si="701"/>
        <v>0</v>
      </c>
      <c r="BI101" s="666">
        <f t="shared" si="702"/>
        <v>0.63465812999999993</v>
      </c>
      <c r="BJ101" s="666">
        <f t="shared" si="703"/>
        <v>1.140862716</v>
      </c>
      <c r="BK101" s="650">
        <f t="shared" si="704"/>
        <v>1.4148406579999999</v>
      </c>
      <c r="BL101" s="650">
        <f t="shared" si="705"/>
        <v>0.27154716900000003</v>
      </c>
      <c r="BM101" s="650">
        <f t="shared" si="706"/>
        <v>2.11030308</v>
      </c>
      <c r="BN101" s="650">
        <f t="shared" si="707"/>
        <v>0</v>
      </c>
      <c r="BO101" s="650">
        <f t="shared" si="708"/>
        <v>0.27920567200000002</v>
      </c>
      <c r="BP101" s="667">
        <f t="shared" si="709"/>
        <v>0.67293436499999992</v>
      </c>
      <c r="BQ101" s="667">
        <f t="shared" si="710"/>
        <v>0.100555885</v>
      </c>
      <c r="BR101" s="667">
        <f t="shared" si="711"/>
        <v>0.50787760500000001</v>
      </c>
      <c r="BS101" s="650">
        <f t="shared" si="712"/>
        <v>0</v>
      </c>
      <c r="BT101" s="650">
        <f t="shared" si="713"/>
        <v>0.111248658</v>
      </c>
      <c r="BU101" s="650">
        <f t="shared" si="714"/>
        <v>9.9539361000000007E-2</v>
      </c>
      <c r="BV101" s="667">
        <f t="shared" si="715"/>
        <v>0</v>
      </c>
      <c r="BW101" s="652">
        <f>SUM(BA101:BV101)</f>
        <v>18.482871189000001</v>
      </c>
      <c r="BX101" s="606">
        <f t="shared" si="738"/>
        <v>8.1065224516357851E-2</v>
      </c>
      <c r="BY101" s="645">
        <f ca="1">IF(CZ101&gt;0,BX101/CZ101*100,"")</f>
        <v>100.89039159367643</v>
      </c>
      <c r="BZ101" s="608"/>
      <c r="CB101" s="616" t="str">
        <f t="shared" si="440"/>
        <v>Children aged 6 - 15: 2+</v>
      </c>
      <c r="CC101" s="665">
        <f t="shared" ca="1" si="716"/>
        <v>0</v>
      </c>
      <c r="CD101" s="665">
        <f t="shared" ca="1" si="717"/>
        <v>0.25170166199999999</v>
      </c>
      <c r="CE101" s="665">
        <f t="shared" ca="1" si="718"/>
        <v>52.025778714000005</v>
      </c>
      <c r="CF101" s="648">
        <f t="shared" ca="1" si="719"/>
        <v>168.97267046799999</v>
      </c>
      <c r="CG101" s="648">
        <f t="shared" ca="1" si="720"/>
        <v>0.42099274999999997</v>
      </c>
      <c r="CH101" s="666">
        <f t="shared" ca="1" si="721"/>
        <v>109.78455940200001</v>
      </c>
      <c r="CI101" s="666">
        <f t="shared" ca="1" si="722"/>
        <v>45.626026440000004</v>
      </c>
      <c r="CJ101" s="666">
        <f t="shared" ca="1" si="723"/>
        <v>0</v>
      </c>
      <c r="CK101" s="666">
        <f t="shared" ca="1" si="724"/>
        <v>6.2831154869999999</v>
      </c>
      <c r="CL101" s="666">
        <f t="shared" ca="1" si="725"/>
        <v>29.580940422000001</v>
      </c>
      <c r="CM101" s="650">
        <f t="shared" ca="1" si="726"/>
        <v>62.188678013000001</v>
      </c>
      <c r="CN101" s="650">
        <f t="shared" ca="1" si="727"/>
        <v>67.615245080999998</v>
      </c>
      <c r="CO101" s="650">
        <f t="shared" ca="1" si="728"/>
        <v>27.011879424</v>
      </c>
      <c r="CP101" s="650">
        <f t="shared" ca="1" si="729"/>
        <v>0</v>
      </c>
      <c r="CQ101" s="650">
        <f t="shared" ca="1" si="730"/>
        <v>33.155673550000003</v>
      </c>
      <c r="CR101" s="667">
        <f t="shared" ca="1" si="731"/>
        <v>18.842162219999999</v>
      </c>
      <c r="CS101" s="667">
        <f t="shared" ca="1" si="732"/>
        <v>53.596286704999997</v>
      </c>
      <c r="CT101" s="667">
        <f t="shared" ca="1" si="733"/>
        <v>60.335859474000003</v>
      </c>
      <c r="CU101" s="650">
        <f t="shared" ca="1" si="734"/>
        <v>33.016665668000002</v>
      </c>
      <c r="CV101" s="650">
        <f t="shared" ca="1" si="735"/>
        <v>10.679871168</v>
      </c>
      <c r="CW101" s="650">
        <f t="shared" ca="1" si="736"/>
        <v>7.9299690930000004</v>
      </c>
      <c r="CX101" s="667">
        <f t="shared" ca="1" si="737"/>
        <v>6.7789648800000002</v>
      </c>
      <c r="CY101" s="652">
        <f ca="1">SUM(CC101:CX101)</f>
        <v>794.09704062099991</v>
      </c>
      <c r="CZ101" s="606">
        <f ca="1">CY101/SUM($CY$99:$CY$101)</f>
        <v>8.0349796681172578E-2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0</v>
      </c>
      <c r="BC103" s="665">
        <f t="shared" ref="BC103:BC106" si="742">BC$5*K103</f>
        <v>20.521720466999998</v>
      </c>
      <c r="BD103" s="648">
        <f t="shared" ref="BD103:BD106" si="743">BD$5*M103</f>
        <v>42.002111835999997</v>
      </c>
      <c r="BE103" s="648">
        <f t="shared" ref="BE103:BE106" si="744">BE$5*O103</f>
        <v>0</v>
      </c>
      <c r="BF103" s="666">
        <f t="shared" ref="BF103:BF106" si="745">BF$5*Q103</f>
        <v>24.635912479999998</v>
      </c>
      <c r="BG103" s="666">
        <f t="shared" ref="BG103:BG106" si="746">BG$5*S103</f>
        <v>11.560736304000001</v>
      </c>
      <c r="BH103" s="666">
        <f t="shared" ref="BH103:BH106" si="747">BH$5*U103</f>
        <v>0</v>
      </c>
      <c r="BI103" s="666">
        <f t="shared" ref="BI103:BI106" si="748">BI$5*W103</f>
        <v>7.4887329000000005</v>
      </c>
      <c r="BJ103" s="666">
        <f t="shared" ref="BJ103:BJ106" si="749">BJ$5*Y103</f>
        <v>9.8306901839999998</v>
      </c>
      <c r="BK103" s="650">
        <f t="shared" ref="BK103:BK106" si="750">BK$5*AA103</f>
        <v>17.011146438000001</v>
      </c>
      <c r="BL103" s="650">
        <f t="shared" ref="BL103:BL106" si="751">BL$5*AC103</f>
        <v>2.239182708</v>
      </c>
      <c r="BM103" s="650">
        <f t="shared" ref="BM103:BM106" si="752">BM$5*AE103</f>
        <v>10.118072175</v>
      </c>
      <c r="BN103" s="650">
        <f t="shared" ref="BN103:BN106" si="753">BN$5*AG103</f>
        <v>0</v>
      </c>
      <c r="BO103" s="650">
        <f t="shared" ref="BO103:BO106" si="754">BO$5*AI103</f>
        <v>3.0578732799999999</v>
      </c>
      <c r="BP103" s="667">
        <f t="shared" ref="BP103:BP106" si="755">BP$5*AK103</f>
        <v>11.38225257</v>
      </c>
      <c r="BQ103" s="667">
        <f t="shared" ref="BQ103:BQ106" si="756">BQ$5*AM103</f>
        <v>0.68261772300000001</v>
      </c>
      <c r="BR103" s="667">
        <f t="shared" ref="BR103:BR106" si="757">BR$5*AO103</f>
        <v>3.4722106300000002</v>
      </c>
      <c r="BS103" s="650">
        <f t="shared" ref="BS103:BS106" si="758">BS$5*AQ103</f>
        <v>0</v>
      </c>
      <c r="BT103" s="650">
        <f t="shared" ref="BT103:BT106" si="759">BT$5*AS103</f>
        <v>2.4136610160000003</v>
      </c>
      <c r="BU103" s="650">
        <f t="shared" ref="BU103:BU106" si="760">BU$5*AU103</f>
        <v>2.212828263</v>
      </c>
      <c r="BV103" s="667">
        <f t="shared" ref="BV103:BV106" si="761">BV$5*AW103</f>
        <v>0</v>
      </c>
      <c r="BW103" s="652">
        <f>SUM(BA103:BV103)</f>
        <v>168.62974897399999</v>
      </c>
      <c r="BX103" s="606">
        <f>BW103/SUM($BW$103:$BW$106)</f>
        <v>0.7396041623904942</v>
      </c>
      <c r="BY103" s="645">
        <f ca="1">IF(CZ103&gt;0,BX103/CZ103*100,"")</f>
        <v>100.50603301619212</v>
      </c>
      <c r="BZ103" s="608"/>
      <c r="CB103" s="616" t="str">
        <f t="shared" si="440"/>
        <v>Children at home: 0</v>
      </c>
      <c r="CC103" s="665">
        <f t="shared" ref="CC103:CC106" ca="1" si="762">CC$5*G103</f>
        <v>0</v>
      </c>
      <c r="CD103" s="665">
        <f t="shared" ref="CD103:CD106" ca="1" si="763">CD$5*I103</f>
        <v>2.0449600620000004</v>
      </c>
      <c r="CE103" s="665">
        <f t="shared" ref="CE103:CE106" ca="1" si="764">CE$5*K103</f>
        <v>464.39893353099995</v>
      </c>
      <c r="CF103" s="648">
        <f t="shared" ref="CF103:CF106" ca="1" si="765">CF$5*M103</f>
        <v>1443.279463606</v>
      </c>
      <c r="CG103" s="648">
        <f t="shared" ref="CG103:CG106" ca="1" si="766">CG$5*O103</f>
        <v>3.5640639899999997</v>
      </c>
      <c r="CH103" s="666">
        <f t="shared" ref="CH103:CH106" ca="1" si="767">CH$5*Q103</f>
        <v>1040.0974300149999</v>
      </c>
      <c r="CI103" s="666">
        <f t="shared" ref="CI103:CI106" ca="1" si="768">CI$5*S103</f>
        <v>398.84540248800005</v>
      </c>
      <c r="CJ103" s="666">
        <f t="shared" ref="CJ103:CJ106" ca="1" si="769">CJ$5*U103</f>
        <v>0</v>
      </c>
      <c r="CK103" s="666">
        <f t="shared" ref="CK103:CK106" ca="1" si="770">CK$5*W103</f>
        <v>74.138455710000002</v>
      </c>
      <c r="CL103" s="666">
        <f t="shared" ref="CL103:CL106" ca="1" si="771">CL$5*Y103</f>
        <v>254.895752628</v>
      </c>
      <c r="CM103" s="650">
        <f t="shared" ref="CM103:CM106" ca="1" si="772">CM$5*AA103</f>
        <v>747.71720934300004</v>
      </c>
      <c r="CN103" s="650">
        <f t="shared" ref="CN103:CN106" ca="1" si="773">CN$5*AC103</f>
        <v>557.55649429200002</v>
      </c>
      <c r="CO103" s="650">
        <f t="shared" ref="CO103:CO106" ca="1" si="774">CO$5*AE103</f>
        <v>129.51132383999999</v>
      </c>
      <c r="CP103" s="650">
        <f t="shared" ref="CP103:CP106" ca="1" si="775">CP$5*AG103</f>
        <v>0</v>
      </c>
      <c r="CQ103" s="650">
        <f t="shared" ref="CQ103:CQ106" ca="1" si="776">CQ$5*AI103</f>
        <v>363.12245200000001</v>
      </c>
      <c r="CR103" s="667">
        <f t="shared" ref="CR103:CR106" ca="1" si="777">CR$5*AK103</f>
        <v>318.70307195999999</v>
      </c>
      <c r="CS103" s="667">
        <f t="shared" ref="CS103:CS106" ca="1" si="778">CS$5*AM103</f>
        <v>363.835246359</v>
      </c>
      <c r="CT103" s="667">
        <f t="shared" ref="CT103:CT106" ca="1" si="779">CT$5*AO103</f>
        <v>412.49862284400001</v>
      </c>
      <c r="CU103" s="650">
        <f t="shared" ref="CU103:CU106" ca="1" si="780">CU$5*AQ103</f>
        <v>237.24635506600001</v>
      </c>
      <c r="CV103" s="650">
        <f t="shared" ref="CV103:CV106" ca="1" si="781">CV$5*AS103</f>
        <v>231.71145753600001</v>
      </c>
      <c r="CW103" s="650">
        <f t="shared" ref="CW103:CW106" ca="1" si="782">CW$5*AU103</f>
        <v>176.28865161900001</v>
      </c>
      <c r="CX103" s="667">
        <f t="shared" ref="CX103:CX106" ca="1" si="783">CX$5*AW103</f>
        <v>53.250296559999995</v>
      </c>
      <c r="CY103" s="652">
        <f ca="1">SUM(CC103:CX103)</f>
        <v>7272.7056434490005</v>
      </c>
      <c r="CZ103" s="606">
        <f ca="1">CY103/SUM($CY$103:$CY$106)</f>
        <v>0.73588036478500707</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v>
      </c>
      <c r="BC104" s="665">
        <f t="shared" si="742"/>
        <v>3.2707128779999999</v>
      </c>
      <c r="BD104" s="648">
        <f t="shared" si="743"/>
        <v>7.9376677779999998</v>
      </c>
      <c r="BE104" s="648">
        <f t="shared" si="744"/>
        <v>0</v>
      </c>
      <c r="BF104" s="666">
        <f t="shared" si="745"/>
        <v>3.5917288319999998</v>
      </c>
      <c r="BG104" s="666">
        <f t="shared" si="746"/>
        <v>2.1529498720000002</v>
      </c>
      <c r="BH104" s="666">
        <f t="shared" si="747"/>
        <v>0</v>
      </c>
      <c r="BI104" s="666">
        <f t="shared" si="748"/>
        <v>1.2388214</v>
      </c>
      <c r="BJ104" s="666">
        <f t="shared" si="749"/>
        <v>2.127518764</v>
      </c>
      <c r="BK104" s="650">
        <f t="shared" si="750"/>
        <v>2.3668137680000001</v>
      </c>
      <c r="BL104" s="650">
        <f t="shared" si="751"/>
        <v>0.36427109699999999</v>
      </c>
      <c r="BM104" s="650">
        <f t="shared" si="752"/>
        <v>2.370432885</v>
      </c>
      <c r="BN104" s="650">
        <f t="shared" si="753"/>
        <v>0</v>
      </c>
      <c r="BO104" s="650">
        <f t="shared" si="754"/>
        <v>0.48607404799999998</v>
      </c>
      <c r="BP104" s="667">
        <f t="shared" si="755"/>
        <v>1.8450789000000001</v>
      </c>
      <c r="BQ104" s="667">
        <f t="shared" si="756"/>
        <v>0.15227109599999999</v>
      </c>
      <c r="BR104" s="667">
        <f t="shared" si="757"/>
        <v>0.76001836500000008</v>
      </c>
      <c r="BS104" s="650">
        <f t="shared" si="758"/>
        <v>0</v>
      </c>
      <c r="BT104" s="650">
        <f t="shared" si="759"/>
        <v>0.30032808900000002</v>
      </c>
      <c r="BU104" s="650">
        <f t="shared" si="760"/>
        <v>0.42666323699999997</v>
      </c>
      <c r="BV104" s="667">
        <f t="shared" si="761"/>
        <v>0</v>
      </c>
      <c r="BW104" s="652">
        <f>SUM(BA104:BV104)</f>
        <v>29.391351008999997</v>
      </c>
      <c r="BX104" s="606">
        <f t="shared" ref="BX104:BX106" si="784">BW104/SUM($BW$103:$BW$106)</f>
        <v>0.12890943428901205</v>
      </c>
      <c r="BY104" s="645">
        <f ca="1">IF(CZ104&gt;0,BX104/CZ104*100,"")</f>
        <v>99.061591235761512</v>
      </c>
      <c r="BZ104" s="608"/>
      <c r="CB104" s="616" t="str">
        <f t="shared" si="440"/>
        <v>Children at home: 1</v>
      </c>
      <c r="CC104" s="665">
        <f t="shared" ca="1" si="762"/>
        <v>0</v>
      </c>
      <c r="CD104" s="665">
        <f t="shared" ca="1" si="763"/>
        <v>0.44143925100000003</v>
      </c>
      <c r="CE104" s="665">
        <f t="shared" ca="1" si="764"/>
        <v>74.015021054000002</v>
      </c>
      <c r="CF104" s="648">
        <f t="shared" ca="1" si="765"/>
        <v>272.75468761299999</v>
      </c>
      <c r="CG104" s="648">
        <f t="shared" ca="1" si="766"/>
        <v>0.70012591000000002</v>
      </c>
      <c r="CH104" s="666">
        <f t="shared" ca="1" si="767"/>
        <v>151.63830162599999</v>
      </c>
      <c r="CI104" s="666">
        <f t="shared" ca="1" si="768"/>
        <v>74.276770584000005</v>
      </c>
      <c r="CJ104" s="666">
        <f t="shared" ca="1" si="769"/>
        <v>0</v>
      </c>
      <c r="CK104" s="666">
        <f t="shared" ca="1" si="770"/>
        <v>12.26433186</v>
      </c>
      <c r="CL104" s="666">
        <f t="shared" ca="1" si="771"/>
        <v>55.163522237999999</v>
      </c>
      <c r="CM104" s="650">
        <f t="shared" ca="1" si="772"/>
        <v>104.032223348</v>
      </c>
      <c r="CN104" s="650">
        <f t="shared" ca="1" si="773"/>
        <v>90.703503153</v>
      </c>
      <c r="CO104" s="650">
        <f t="shared" ca="1" si="774"/>
        <v>30.341540928000001</v>
      </c>
      <c r="CP104" s="650">
        <f t="shared" ca="1" si="775"/>
        <v>0</v>
      </c>
      <c r="CQ104" s="650">
        <f t="shared" ca="1" si="776"/>
        <v>57.721293199999998</v>
      </c>
      <c r="CR104" s="667">
        <f t="shared" ca="1" si="777"/>
        <v>51.662209199999999</v>
      </c>
      <c r="CS104" s="667">
        <f t="shared" ca="1" si="778"/>
        <v>81.160494168</v>
      </c>
      <c r="CT104" s="667">
        <f t="shared" ca="1" si="779"/>
        <v>90.290181762000003</v>
      </c>
      <c r="CU104" s="650">
        <f t="shared" ca="1" si="780"/>
        <v>62.285017424000003</v>
      </c>
      <c r="CV104" s="650">
        <f t="shared" ca="1" si="781"/>
        <v>28.831496544000004</v>
      </c>
      <c r="CW104" s="650">
        <f t="shared" ca="1" si="782"/>
        <v>33.990837880999997</v>
      </c>
      <c r="CX104" s="667">
        <f t="shared" ca="1" si="783"/>
        <v>13.8076344</v>
      </c>
      <c r="CY104" s="652">
        <f ca="1">SUM(CC104:CX104)</f>
        <v>1286.080632144</v>
      </c>
      <c r="CZ104" s="606">
        <f t="shared" ref="CZ104:CZ106" ca="1" si="785">CY104/SUM($CY$103:$CY$106)</f>
        <v>0.13013059116142622</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v>
      </c>
      <c r="BC105" s="665">
        <f t="shared" si="742"/>
        <v>2.24011008</v>
      </c>
      <c r="BD105" s="648">
        <f t="shared" si="743"/>
        <v>5.5108634460000001</v>
      </c>
      <c r="BE105" s="648">
        <f t="shared" si="744"/>
        <v>0</v>
      </c>
      <c r="BF105" s="666">
        <f t="shared" si="745"/>
        <v>2.5031521919999999</v>
      </c>
      <c r="BG105" s="666">
        <f t="shared" si="746"/>
        <v>1.6089078880000001</v>
      </c>
      <c r="BH105" s="666">
        <f t="shared" si="747"/>
        <v>0</v>
      </c>
      <c r="BI105" s="666">
        <f t="shared" si="748"/>
        <v>0.87943007000000006</v>
      </c>
      <c r="BJ105" s="666">
        <f t="shared" si="749"/>
        <v>1.4408025519999998</v>
      </c>
      <c r="BK105" s="650">
        <f t="shared" si="750"/>
        <v>1.7232000279999999</v>
      </c>
      <c r="BL105" s="650">
        <f t="shared" si="751"/>
        <v>0.26370148199999999</v>
      </c>
      <c r="BM105" s="650">
        <f t="shared" si="752"/>
        <v>1.7008940699999999</v>
      </c>
      <c r="BN105" s="650">
        <f t="shared" si="753"/>
        <v>0</v>
      </c>
      <c r="BO105" s="650">
        <f t="shared" si="754"/>
        <v>0.30443925199999999</v>
      </c>
      <c r="BP105" s="667">
        <f t="shared" si="755"/>
        <v>1.267974285</v>
      </c>
      <c r="BQ105" s="667">
        <f t="shared" si="756"/>
        <v>0.102465736</v>
      </c>
      <c r="BR105" s="667">
        <f t="shared" si="757"/>
        <v>0.50817126000000001</v>
      </c>
      <c r="BS105" s="650">
        <f t="shared" si="758"/>
        <v>0</v>
      </c>
      <c r="BT105" s="650">
        <f t="shared" si="759"/>
        <v>0.20367487499999998</v>
      </c>
      <c r="BU105" s="650">
        <f t="shared" si="760"/>
        <v>0.235292475</v>
      </c>
      <c r="BV105" s="667">
        <f t="shared" si="761"/>
        <v>0</v>
      </c>
      <c r="BW105" s="652">
        <f>SUM(BA105:BV105)</f>
        <v>20.493079691000005</v>
      </c>
      <c r="BX105" s="606">
        <f t="shared" si="784"/>
        <v>8.9881928496499383E-2</v>
      </c>
      <c r="BY105" s="645">
        <f ca="1">IF(CZ105&gt;0,BX105/CZ105*100,"")</f>
        <v>99.897621236261841</v>
      </c>
      <c r="BZ105" s="608"/>
      <c r="CB105" s="616" t="str">
        <f t="shared" si="440"/>
        <v>Children at home: 2</v>
      </c>
      <c r="CC105" s="665">
        <f t="shared" ca="1" si="762"/>
        <v>0</v>
      </c>
      <c r="CD105" s="665">
        <f t="shared" ca="1" si="763"/>
        <v>0.33229683599999998</v>
      </c>
      <c r="CE105" s="665">
        <f t="shared" ca="1" si="764"/>
        <v>50.692861440000001</v>
      </c>
      <c r="CF105" s="648">
        <f t="shared" ca="1" si="765"/>
        <v>189.36466979100001</v>
      </c>
      <c r="CG105" s="648">
        <f t="shared" ca="1" si="766"/>
        <v>0.48489165499999998</v>
      </c>
      <c r="CH105" s="666">
        <f t="shared" ca="1" si="767"/>
        <v>105.679956606</v>
      </c>
      <c r="CI105" s="666">
        <f t="shared" ca="1" si="768"/>
        <v>55.507322135999999</v>
      </c>
      <c r="CJ105" s="666">
        <f t="shared" ca="1" si="769"/>
        <v>0</v>
      </c>
      <c r="CK105" s="666">
        <f t="shared" ca="1" si="770"/>
        <v>8.7063576930000011</v>
      </c>
      <c r="CL105" s="666">
        <f t="shared" ca="1" si="771"/>
        <v>37.357951883999995</v>
      </c>
      <c r="CM105" s="650">
        <f t="shared" ca="1" si="772"/>
        <v>75.742473958000005</v>
      </c>
      <c r="CN105" s="650">
        <f t="shared" ca="1" si="773"/>
        <v>65.661669017999998</v>
      </c>
      <c r="CO105" s="650">
        <f t="shared" ca="1" si="774"/>
        <v>21.771444096</v>
      </c>
      <c r="CP105" s="650">
        <f t="shared" ca="1" si="775"/>
        <v>0</v>
      </c>
      <c r="CQ105" s="650">
        <f t="shared" ca="1" si="776"/>
        <v>36.152161174999996</v>
      </c>
      <c r="CR105" s="667">
        <f t="shared" ca="1" si="777"/>
        <v>35.503279980000002</v>
      </c>
      <c r="CS105" s="667">
        <f t="shared" ca="1" si="778"/>
        <v>54.614237287999998</v>
      </c>
      <c r="CT105" s="667">
        <f t="shared" ca="1" si="779"/>
        <v>60.370745688</v>
      </c>
      <c r="CU105" s="650">
        <f t="shared" ca="1" si="780"/>
        <v>43.823957254</v>
      </c>
      <c r="CV105" s="650">
        <f t="shared" ca="1" si="781"/>
        <v>19.552788</v>
      </c>
      <c r="CW105" s="650">
        <f t="shared" ca="1" si="782"/>
        <v>18.744967174999999</v>
      </c>
      <c r="CX105" s="667">
        <f t="shared" ca="1" si="783"/>
        <v>9.1494332000000007</v>
      </c>
      <c r="CY105" s="652">
        <f ca="1">SUM(CC105:CX105)</f>
        <v>889.21346487299979</v>
      </c>
      <c r="CZ105" s="606">
        <f t="shared" ca="1" si="785"/>
        <v>8.9974042809212701E-2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v>
      </c>
      <c r="BC106" s="665">
        <f t="shared" si="742"/>
        <v>0.96745654800000003</v>
      </c>
      <c r="BD106" s="648">
        <f t="shared" si="743"/>
        <v>2.5493568820000001</v>
      </c>
      <c r="BE106" s="648">
        <f t="shared" si="744"/>
        <v>0</v>
      </c>
      <c r="BF106" s="666">
        <f t="shared" si="745"/>
        <v>1.269206496</v>
      </c>
      <c r="BG106" s="666">
        <f t="shared" si="746"/>
        <v>0.67740593599999999</v>
      </c>
      <c r="BH106" s="666">
        <f t="shared" si="747"/>
        <v>0</v>
      </c>
      <c r="BI106" s="666">
        <f t="shared" si="748"/>
        <v>0.39301562999999995</v>
      </c>
      <c r="BJ106" s="666">
        <f t="shared" si="749"/>
        <v>0.60098850000000004</v>
      </c>
      <c r="BK106" s="650">
        <f t="shared" si="750"/>
        <v>0.89883976599999993</v>
      </c>
      <c r="BL106" s="650">
        <f t="shared" si="751"/>
        <v>0.132844713</v>
      </c>
      <c r="BM106" s="650">
        <f t="shared" si="752"/>
        <v>0.81060087000000003</v>
      </c>
      <c r="BN106" s="650">
        <f t="shared" si="753"/>
        <v>0</v>
      </c>
      <c r="BO106" s="650">
        <f t="shared" si="754"/>
        <v>0.15161342</v>
      </c>
      <c r="BP106" s="667">
        <f t="shared" si="755"/>
        <v>0.50469425999999995</v>
      </c>
      <c r="BQ106" s="667">
        <f t="shared" si="756"/>
        <v>6.2645444999999994E-2</v>
      </c>
      <c r="BR106" s="667">
        <f t="shared" si="757"/>
        <v>0.25959974000000002</v>
      </c>
      <c r="BS106" s="650">
        <f t="shared" si="758"/>
        <v>0</v>
      </c>
      <c r="BT106" s="650">
        <f t="shared" si="759"/>
        <v>8.2336023000000008E-2</v>
      </c>
      <c r="BU106" s="650">
        <f t="shared" si="760"/>
        <v>0.12521602800000001</v>
      </c>
      <c r="BV106" s="667">
        <f t="shared" si="761"/>
        <v>0</v>
      </c>
      <c r="BW106" s="652">
        <f>SUM(BA106:BV106)</f>
        <v>9.4858202570000003</v>
      </c>
      <c r="BX106" s="606">
        <f t="shared" si="784"/>
        <v>4.160447482399434E-2</v>
      </c>
      <c r="BY106" s="645">
        <f ca="1">IF(CZ106&gt;0,BX106/CZ106*100,"")</f>
        <v>94.523398041096456</v>
      </c>
      <c r="BZ106" s="608"/>
      <c r="CB106" s="616" t="str">
        <f t="shared" si="440"/>
        <v>Children at home: 3+</v>
      </c>
      <c r="CC106" s="665">
        <f t="shared" ca="1" si="762"/>
        <v>0</v>
      </c>
      <c r="CD106" s="665">
        <f t="shared" ca="1" si="763"/>
        <v>0.18130384799999999</v>
      </c>
      <c r="CE106" s="665">
        <f t="shared" ca="1" si="764"/>
        <v>21.893183364000002</v>
      </c>
      <c r="CF106" s="648">
        <f t="shared" ca="1" si="765"/>
        <v>87.60117699700001</v>
      </c>
      <c r="CG106" s="648">
        <f t="shared" ca="1" si="766"/>
        <v>0.25091843999999996</v>
      </c>
      <c r="CH106" s="666">
        <f t="shared" ca="1" si="767"/>
        <v>53.584311753000001</v>
      </c>
      <c r="CI106" s="666">
        <f t="shared" ca="1" si="768"/>
        <v>23.370504791999998</v>
      </c>
      <c r="CJ106" s="666">
        <f t="shared" ca="1" si="769"/>
        <v>0</v>
      </c>
      <c r="CK106" s="666">
        <f t="shared" ca="1" si="770"/>
        <v>3.8908547369999997</v>
      </c>
      <c r="CL106" s="666">
        <f t="shared" ca="1" si="771"/>
        <v>15.582773250000001</v>
      </c>
      <c r="CM106" s="650">
        <f t="shared" ca="1" si="772"/>
        <v>39.508093350999999</v>
      </c>
      <c r="CN106" s="650">
        <f t="shared" ca="1" si="773"/>
        <v>33.078333536999999</v>
      </c>
      <c r="CO106" s="650">
        <f t="shared" ca="1" si="774"/>
        <v>10.375691136</v>
      </c>
      <c r="CP106" s="650">
        <f t="shared" ca="1" si="775"/>
        <v>0</v>
      </c>
      <c r="CQ106" s="650">
        <f t="shared" ca="1" si="776"/>
        <v>18.004093624999999</v>
      </c>
      <c r="CR106" s="667">
        <f t="shared" ca="1" si="777"/>
        <v>14.131439279999999</v>
      </c>
      <c r="CS106" s="667">
        <f t="shared" ca="1" si="778"/>
        <v>33.390022184999999</v>
      </c>
      <c r="CT106" s="667">
        <f t="shared" ca="1" si="779"/>
        <v>30.840449112000002</v>
      </c>
      <c r="CU106" s="650">
        <f t="shared" ca="1" si="780"/>
        <v>27.644670256000001</v>
      </c>
      <c r="CV106" s="650">
        <f t="shared" ca="1" si="781"/>
        <v>7.9042582080000008</v>
      </c>
      <c r="CW106" s="650">
        <f t="shared" ca="1" si="782"/>
        <v>9.9755435640000005</v>
      </c>
      <c r="CX106" s="667">
        <f t="shared" ca="1" si="783"/>
        <v>3.79263576</v>
      </c>
      <c r="CY106" s="652">
        <f ca="1">SUM(CC106:CX106)</f>
        <v>435.00025719500002</v>
      </c>
      <c r="CZ106" s="606">
        <f t="shared" ca="1" si="785"/>
        <v>4.4015001244354056E-2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v>
      </c>
      <c r="BC108" s="665">
        <f t="shared" ref="BC108:BC111" si="788">BC$5*K108</f>
        <v>3.626316729</v>
      </c>
      <c r="BD108" s="648">
        <f t="shared" ref="BD108:BD111" si="789">BD$5*M108</f>
        <v>6.6563182640000003</v>
      </c>
      <c r="BE108" s="648">
        <f t="shared" ref="BE108:BE111" si="790">BE$5*O108</f>
        <v>0</v>
      </c>
      <c r="BF108" s="666">
        <f t="shared" ref="BF108:BF111" si="791">BF$5*Q108</f>
        <v>4.3587267839999999</v>
      </c>
      <c r="BG108" s="666">
        <f t="shared" ref="BG108:BG111" si="792">BG$5*S108</f>
        <v>2.2748477120000001</v>
      </c>
      <c r="BH108" s="666">
        <f t="shared" ref="BH108:BH111" si="793">BH$5*U108</f>
        <v>0</v>
      </c>
      <c r="BI108" s="666">
        <f t="shared" ref="BI108:BI111" si="794">BI$5*W108</f>
        <v>2.1142231100000002</v>
      </c>
      <c r="BJ108" s="666">
        <f t="shared" ref="BJ108:BJ111" si="795">BJ$5*Y108</f>
        <v>2.3791984159999999</v>
      </c>
      <c r="BK108" s="650">
        <f t="shared" ref="BK108:BK111" si="796">BK$5*AA108</f>
        <v>4.0354026019999996</v>
      </c>
      <c r="BL108" s="650">
        <f t="shared" ref="BL108:BL111" si="797">BL$5*AC108</f>
        <v>0.49640899499999996</v>
      </c>
      <c r="BM108" s="650">
        <f t="shared" ref="BM108:BM111" si="798">BM$5*AE108</f>
        <v>2.5362009150000002</v>
      </c>
      <c r="BN108" s="650">
        <f t="shared" ref="BN108:BN111" si="799">BN$5*AG108</f>
        <v>0</v>
      </c>
      <c r="BO108" s="650">
        <f t="shared" ref="BO108:BO111" si="800">BO$5*AI108</f>
        <v>0.90758645999999998</v>
      </c>
      <c r="BP108" s="667">
        <f t="shared" ref="BP108:BP111" si="801">BP$5*AK108</f>
        <v>4.01697639</v>
      </c>
      <c r="BQ108" s="667">
        <f t="shared" ref="BQ108:BQ111" si="802">BQ$5*AM108</f>
        <v>0.21257156899999999</v>
      </c>
      <c r="BR108" s="667">
        <f t="shared" ref="BR108:BR111" si="803">BR$5*AO108</f>
        <v>1.0335740549999999</v>
      </c>
      <c r="BS108" s="650">
        <f t="shared" ref="BS108:BS111" si="804">BS$5*AQ108</f>
        <v>0</v>
      </c>
      <c r="BT108" s="650">
        <f t="shared" ref="BT108:BT111" si="805">BT$5*AS108</f>
        <v>1.147973841</v>
      </c>
      <c r="BU108" s="650">
        <f t="shared" ref="BU108:BU111" si="806">BU$5*AU108</f>
        <v>1.146522273</v>
      </c>
      <c r="BV108" s="667">
        <f t="shared" ref="BV108:BV111" si="807">BV$5*AW108</f>
        <v>0</v>
      </c>
      <c r="BW108" s="652">
        <f>SUM(BA108:BV108)</f>
        <v>36.942848115000004</v>
      </c>
      <c r="BX108" s="606">
        <f>BW108/SUM($BW$108:$BW$111)</f>
        <v>0.16203003562479557</v>
      </c>
      <c r="BY108" s="645">
        <f ca="1">IF(CZ108&gt;0,BX108/CZ108*100,"")</f>
        <v>91.839834101767266</v>
      </c>
      <c r="BZ108" s="608"/>
      <c r="CB108" s="616" t="str">
        <f t="shared" si="440"/>
        <v>Household size: 1 person</v>
      </c>
      <c r="CC108" s="665">
        <f t="shared" ref="CC108:CC111" ca="1" si="808">CC$5*G108</f>
        <v>0</v>
      </c>
      <c r="CD108" s="665">
        <f t="shared" ref="CD108:CD111" ca="1" si="809">CD$5*I108</f>
        <v>0.38158842000000004</v>
      </c>
      <c r="CE108" s="665">
        <f t="shared" ref="CE108:CE111" ca="1" si="810">CE$5*K108</f>
        <v>82.062204496999996</v>
      </c>
      <c r="CF108" s="648">
        <f t="shared" ref="CF108:CF111" ca="1" si="811">CF$5*M108</f>
        <v>228.724867244</v>
      </c>
      <c r="CG108" s="648">
        <f t="shared" ref="CG108:CG111" ca="1" si="812">CG$5*O108</f>
        <v>0.73214654000000001</v>
      </c>
      <c r="CH108" s="666">
        <f t="shared" ref="CH108:CH111" ca="1" si="813">CH$5*Q108</f>
        <v>184.01999641199998</v>
      </c>
      <c r="CI108" s="666">
        <f t="shared" ref="CI108:CI111" ca="1" si="814">CI$5*S108</f>
        <v>78.482246064000009</v>
      </c>
      <c r="CJ108" s="666">
        <f t="shared" ref="CJ108:CJ111" ca="1" si="815">CJ$5*U108</f>
        <v>0</v>
      </c>
      <c r="CK108" s="666">
        <f t="shared" ref="CK108:CK111" ca="1" si="816">CK$5*W108</f>
        <v>20.930808789</v>
      </c>
      <c r="CL108" s="666">
        <f t="shared" ref="CL108:CL111" ca="1" si="817">CL$5*Y108</f>
        <v>61.689216072000001</v>
      </c>
      <c r="CM108" s="650">
        <f t="shared" ref="CM108:CM111" ca="1" si="818">CM$5*AA108</f>
        <v>177.37428709700001</v>
      </c>
      <c r="CN108" s="650">
        <f t="shared" ref="CN108:CN111" ca="1" si="819">CN$5*AC108</f>
        <v>123.60583975499999</v>
      </c>
      <c r="CO108" s="650">
        <f t="shared" ref="CO108:CO111" ca="1" si="820">CO$5*AE108</f>
        <v>32.463371711999997</v>
      </c>
      <c r="CP108" s="650">
        <f t="shared" ref="CP108:CP111" ca="1" si="821">CP$5*AG108</f>
        <v>0</v>
      </c>
      <c r="CQ108" s="650">
        <f t="shared" ref="CQ108:CQ111" ca="1" si="822">CQ$5*AI108</f>
        <v>107.775892125</v>
      </c>
      <c r="CR108" s="667">
        <f t="shared" ref="CR108:CR111" ca="1" si="823">CR$5*AK108</f>
        <v>112.47533891999998</v>
      </c>
      <c r="CS108" s="667">
        <f t="shared" ref="CS108:CS111" ca="1" si="824">CS$5*AM108</f>
        <v>113.300646277</v>
      </c>
      <c r="CT108" s="667">
        <f t="shared" ref="CT108:CT111" ca="1" si="825">CT$5*AO108</f>
        <v>122.78859773399999</v>
      </c>
      <c r="CU108" s="650">
        <f t="shared" ref="CU108:CU111" ca="1" si="826">CU$5*AQ108</f>
        <v>79.714871592999998</v>
      </c>
      <c r="CV108" s="650">
        <f t="shared" ref="CV108:CV111" ca="1" si="827">CV$5*AS108</f>
        <v>110.20548873600001</v>
      </c>
      <c r="CW108" s="650">
        <f t="shared" ref="CW108:CW111" ca="1" si="828">CW$5*AU108</f>
        <v>91.339607748999995</v>
      </c>
      <c r="CX108" s="667">
        <f t="shared" ref="CX108:CX111" ca="1" si="829">CX$5*AW108</f>
        <v>15.558566320000001</v>
      </c>
      <c r="CY108" s="652">
        <f ca="1">SUM(CC108:CX108)</f>
        <v>1743.6255820559998</v>
      </c>
      <c r="CZ108" s="606">
        <f ca="1">CY108/SUM($CY$108:$CY$111)</f>
        <v>0.17642675121260659</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0</v>
      </c>
      <c r="BC109" s="665">
        <f t="shared" si="788"/>
        <v>11.978092458000001</v>
      </c>
      <c r="BD109" s="648">
        <f t="shared" si="789"/>
        <v>26.064275305999999</v>
      </c>
      <c r="BE109" s="648">
        <f t="shared" si="790"/>
        <v>0</v>
      </c>
      <c r="BF109" s="666">
        <f t="shared" si="791"/>
        <v>15.863026784000001</v>
      </c>
      <c r="BG109" s="666">
        <f t="shared" si="792"/>
        <v>6.85132896</v>
      </c>
      <c r="BH109" s="666">
        <f t="shared" si="793"/>
        <v>0</v>
      </c>
      <c r="BI109" s="666">
        <f t="shared" si="794"/>
        <v>3.9657830399999998</v>
      </c>
      <c r="BJ109" s="666">
        <f t="shared" si="795"/>
        <v>5.7491452340000002</v>
      </c>
      <c r="BK109" s="650">
        <f t="shared" si="796"/>
        <v>10.695296612</v>
      </c>
      <c r="BL109" s="650">
        <f t="shared" si="797"/>
        <v>1.3491476489999998</v>
      </c>
      <c r="BM109" s="650">
        <f t="shared" si="798"/>
        <v>5.3513701500000002</v>
      </c>
      <c r="BN109" s="650">
        <f t="shared" si="799"/>
        <v>0</v>
      </c>
      <c r="BO109" s="650">
        <f t="shared" si="800"/>
        <v>1.7650103079999999</v>
      </c>
      <c r="BP109" s="667">
        <f t="shared" si="801"/>
        <v>5.5242550799999997</v>
      </c>
      <c r="BQ109" s="667">
        <f t="shared" si="802"/>
        <v>0.35985267300000001</v>
      </c>
      <c r="BR109" s="667">
        <f t="shared" si="803"/>
        <v>1.8952707599999998</v>
      </c>
      <c r="BS109" s="650">
        <f t="shared" si="804"/>
        <v>0</v>
      </c>
      <c r="BT109" s="650">
        <f t="shared" si="805"/>
        <v>1.1283328560000001</v>
      </c>
      <c r="BU109" s="650">
        <f t="shared" si="806"/>
        <v>0.91564357500000004</v>
      </c>
      <c r="BV109" s="667">
        <f t="shared" si="807"/>
        <v>0</v>
      </c>
      <c r="BW109" s="652">
        <f>SUM(BA109:BV109)</f>
        <v>99.455831445000015</v>
      </c>
      <c r="BX109" s="606">
        <f t="shared" ref="BX109:BX111" si="830">BW109/SUM($BW$108:$BW$111)</f>
        <v>0.43620978712748104</v>
      </c>
      <c r="BY109" s="645">
        <f ca="1">IF(CZ109&gt;0,BX109/CZ109*100,"")</f>
        <v>101.839185983875</v>
      </c>
      <c r="BZ109" s="608"/>
      <c r="CB109" s="616" t="str">
        <f t="shared" si="440"/>
        <v>Household size: 2 persons</v>
      </c>
      <c r="CC109" s="665">
        <f t="shared" ca="1" si="808"/>
        <v>0</v>
      </c>
      <c r="CD109" s="665">
        <f t="shared" ca="1" si="809"/>
        <v>1.221221559</v>
      </c>
      <c r="CE109" s="665">
        <f t="shared" ca="1" si="810"/>
        <v>271.05979599400001</v>
      </c>
      <c r="CF109" s="648">
        <f t="shared" ca="1" si="811"/>
        <v>895.62242560100003</v>
      </c>
      <c r="CG109" s="648">
        <f t="shared" ca="1" si="812"/>
        <v>1.9288886250000001</v>
      </c>
      <c r="CH109" s="666">
        <f t="shared" ca="1" si="813"/>
        <v>669.71716203699998</v>
      </c>
      <c r="CI109" s="666">
        <f t="shared" ca="1" si="814"/>
        <v>236.37084912</v>
      </c>
      <c r="CJ109" s="666">
        <f t="shared" ca="1" si="815"/>
        <v>0</v>
      </c>
      <c r="CK109" s="666">
        <f t="shared" ca="1" si="816"/>
        <v>39.261252096</v>
      </c>
      <c r="CL109" s="666">
        <f t="shared" ca="1" si="817"/>
        <v>149.067122853</v>
      </c>
      <c r="CM109" s="650">
        <f t="shared" ca="1" si="818"/>
        <v>470.10690108199998</v>
      </c>
      <c r="CN109" s="650">
        <f t="shared" ca="1" si="819"/>
        <v>335.93776460099997</v>
      </c>
      <c r="CO109" s="650">
        <f t="shared" ca="1" si="820"/>
        <v>68.497537919999999</v>
      </c>
      <c r="CP109" s="650">
        <f t="shared" ca="1" si="821"/>
        <v>0</v>
      </c>
      <c r="CQ109" s="650">
        <f t="shared" ca="1" si="822"/>
        <v>209.59497407499998</v>
      </c>
      <c r="CR109" s="667">
        <f t="shared" ca="1" si="823"/>
        <v>154.67914224</v>
      </c>
      <c r="CS109" s="667">
        <f t="shared" ca="1" si="824"/>
        <v>191.80147470900002</v>
      </c>
      <c r="CT109" s="667">
        <f t="shared" ca="1" si="825"/>
        <v>225.15816628799999</v>
      </c>
      <c r="CU109" s="650">
        <f t="shared" ca="1" si="826"/>
        <v>112.67435948299999</v>
      </c>
      <c r="CV109" s="650">
        <f t="shared" ca="1" si="827"/>
        <v>108.319954176</v>
      </c>
      <c r="CW109" s="650">
        <f t="shared" ca="1" si="828"/>
        <v>72.946271475000003</v>
      </c>
      <c r="CX109" s="667">
        <f t="shared" ca="1" si="829"/>
        <v>19.239552159999999</v>
      </c>
      <c r="CY109" s="652">
        <f ca="1">SUM(CC109:CX109)</f>
        <v>4233.2048160940003</v>
      </c>
      <c r="CZ109" s="606">
        <f t="shared" ref="CZ109:CZ111" ca="1" si="831">CY109/SUM($CY$108:$CY$111)</f>
        <v>0.42833196565077569</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0</v>
      </c>
      <c r="BC110" s="665">
        <f t="shared" si="788"/>
        <v>9.2288586329999998</v>
      </c>
      <c r="BD110" s="648">
        <f t="shared" si="789"/>
        <v>21.041930025999999</v>
      </c>
      <c r="BE110" s="648">
        <f t="shared" si="790"/>
        <v>0</v>
      </c>
      <c r="BF110" s="666">
        <f t="shared" si="791"/>
        <v>10.040337568</v>
      </c>
      <c r="BG110" s="666">
        <f t="shared" si="792"/>
        <v>5.867410048</v>
      </c>
      <c r="BH110" s="666">
        <f t="shared" si="793"/>
        <v>0</v>
      </c>
      <c r="BI110" s="666">
        <f t="shared" si="794"/>
        <v>3.2500852299999998</v>
      </c>
      <c r="BJ110" s="666">
        <f t="shared" si="795"/>
        <v>5.0083883780000003</v>
      </c>
      <c r="BK110" s="650">
        <f t="shared" si="796"/>
        <v>6.2631134940000006</v>
      </c>
      <c r="BL110" s="650">
        <f t="shared" si="797"/>
        <v>0.98241819600000002</v>
      </c>
      <c r="BM110" s="650">
        <f t="shared" si="798"/>
        <v>5.77930425</v>
      </c>
      <c r="BN110" s="650">
        <f t="shared" si="799"/>
        <v>0</v>
      </c>
      <c r="BO110" s="650">
        <f t="shared" si="800"/>
        <v>1.1307585760000001</v>
      </c>
      <c r="BP110" s="667">
        <f t="shared" si="801"/>
        <v>4.2995211600000003</v>
      </c>
      <c r="BQ110" s="667">
        <f t="shared" si="802"/>
        <v>0.34666541000000001</v>
      </c>
      <c r="BR110" s="667">
        <f t="shared" si="803"/>
        <v>1.6811206249999999</v>
      </c>
      <c r="BS110" s="650">
        <f t="shared" si="804"/>
        <v>0</v>
      </c>
      <c r="BT110" s="650">
        <f t="shared" si="805"/>
        <v>0.61407171900000002</v>
      </c>
      <c r="BU110" s="650">
        <f t="shared" si="806"/>
        <v>0.76837500300000006</v>
      </c>
      <c r="BV110" s="667">
        <f t="shared" si="807"/>
        <v>0</v>
      </c>
      <c r="BW110" s="652">
        <f>SUM(BA110:BV110)</f>
        <v>76.302358315999996</v>
      </c>
      <c r="BX110" s="606">
        <f t="shared" si="830"/>
        <v>0.33465946636576466</v>
      </c>
      <c r="BY110" s="645">
        <f ca="1">IF(CZ110&gt;0,BX110/CZ110*100,"")</f>
        <v>101.68774456854877</v>
      </c>
      <c r="BZ110" s="608"/>
      <c r="CB110" s="616" t="str">
        <f t="shared" si="440"/>
        <v>Household size: 3 - 4 persons</v>
      </c>
      <c r="CC110" s="665">
        <f t="shared" ca="1" si="808"/>
        <v>0</v>
      </c>
      <c r="CD110" s="665">
        <f t="shared" ca="1" si="809"/>
        <v>1.123082895</v>
      </c>
      <c r="CE110" s="665">
        <f t="shared" ca="1" si="810"/>
        <v>208.845652769</v>
      </c>
      <c r="CF110" s="648">
        <f t="shared" ca="1" si="811"/>
        <v>723.04425072099991</v>
      </c>
      <c r="CG110" s="648">
        <f t="shared" ca="1" si="812"/>
        <v>1.9129332649999999</v>
      </c>
      <c r="CH110" s="666">
        <f t="shared" ca="1" si="813"/>
        <v>423.89050169900003</v>
      </c>
      <c r="CI110" s="666">
        <f t="shared" ca="1" si="814"/>
        <v>202.425646656</v>
      </c>
      <c r="CJ110" s="666">
        <f t="shared" ca="1" si="815"/>
        <v>0</v>
      </c>
      <c r="CK110" s="666">
        <f t="shared" ca="1" si="816"/>
        <v>32.175843776999997</v>
      </c>
      <c r="CL110" s="666">
        <f t="shared" ca="1" si="817"/>
        <v>129.860355801</v>
      </c>
      <c r="CM110" s="650">
        <f t="shared" ca="1" si="818"/>
        <v>275.29230675899998</v>
      </c>
      <c r="CN110" s="650">
        <f t="shared" ca="1" si="819"/>
        <v>244.62213080399999</v>
      </c>
      <c r="CO110" s="650">
        <f t="shared" ca="1" si="820"/>
        <v>73.975094400000003</v>
      </c>
      <c r="CP110" s="650">
        <f t="shared" ca="1" si="821"/>
        <v>0</v>
      </c>
      <c r="CQ110" s="650">
        <f t="shared" ca="1" si="822"/>
        <v>134.2775809</v>
      </c>
      <c r="CR110" s="667">
        <f t="shared" ca="1" si="823"/>
        <v>120.38659248</v>
      </c>
      <c r="CS110" s="667">
        <f t="shared" ca="1" si="824"/>
        <v>184.77266353000002</v>
      </c>
      <c r="CT110" s="667">
        <f t="shared" ca="1" si="825"/>
        <v>199.71713025</v>
      </c>
      <c r="CU110" s="650">
        <f t="shared" ca="1" si="826"/>
        <v>140.948746589</v>
      </c>
      <c r="CV110" s="650">
        <f t="shared" ca="1" si="827"/>
        <v>58.950885023999994</v>
      </c>
      <c r="CW110" s="650">
        <f t="shared" ca="1" si="828"/>
        <v>61.213875239000004</v>
      </c>
      <c r="CX110" s="667">
        <f t="shared" ca="1" si="829"/>
        <v>35.109583039999997</v>
      </c>
      <c r="CY110" s="652">
        <f ca="1">SUM(CC110:CX110)</f>
        <v>3252.5448565980005</v>
      </c>
      <c r="CZ110" s="606">
        <f t="shared" ca="1" si="831"/>
        <v>0.32910501436106415</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v>
      </c>
      <c r="BC111" s="665">
        <f t="shared" si="788"/>
        <v>2.1667321799999999</v>
      </c>
      <c r="BD111" s="648">
        <f t="shared" si="789"/>
        <v>4.2374764040000006</v>
      </c>
      <c r="BE111" s="648">
        <f t="shared" si="790"/>
        <v>0</v>
      </c>
      <c r="BF111" s="666">
        <f t="shared" si="791"/>
        <v>1.737908832</v>
      </c>
      <c r="BG111" s="666">
        <f t="shared" si="792"/>
        <v>1.0064132800000001</v>
      </c>
      <c r="BH111" s="666">
        <f t="shared" si="793"/>
        <v>0</v>
      </c>
      <c r="BI111" s="666">
        <f t="shared" si="794"/>
        <v>0.66990861999999995</v>
      </c>
      <c r="BJ111" s="666">
        <f t="shared" si="795"/>
        <v>0.86326797200000005</v>
      </c>
      <c r="BK111" s="650">
        <f t="shared" si="796"/>
        <v>1.0061872919999999</v>
      </c>
      <c r="BL111" s="650">
        <f t="shared" si="797"/>
        <v>0.17202516000000001</v>
      </c>
      <c r="BM111" s="650">
        <f t="shared" si="798"/>
        <v>1.3331246699999999</v>
      </c>
      <c r="BN111" s="650">
        <f t="shared" si="799"/>
        <v>0</v>
      </c>
      <c r="BO111" s="650">
        <f t="shared" si="800"/>
        <v>0.196644656</v>
      </c>
      <c r="BP111" s="667">
        <f t="shared" si="801"/>
        <v>1.1592473700000001</v>
      </c>
      <c r="BQ111" s="667">
        <f t="shared" si="802"/>
        <v>8.0910349000000006E-2</v>
      </c>
      <c r="BR111" s="667">
        <f t="shared" si="803"/>
        <v>0.39003455999999997</v>
      </c>
      <c r="BS111" s="650">
        <f t="shared" si="804"/>
        <v>0</v>
      </c>
      <c r="BT111" s="650">
        <f t="shared" si="805"/>
        <v>0.10962158400000001</v>
      </c>
      <c r="BU111" s="650">
        <f t="shared" si="806"/>
        <v>0.169459149</v>
      </c>
      <c r="BV111" s="667">
        <f t="shared" si="807"/>
        <v>0</v>
      </c>
      <c r="BW111" s="652">
        <f>SUM(BA111:BV111)</f>
        <v>15.298962078000001</v>
      </c>
      <c r="BX111" s="606">
        <f t="shared" si="830"/>
        <v>6.710071088195893E-2</v>
      </c>
      <c r="BY111" s="645">
        <f ca="1">IF(CZ111&gt;0,BX111/CZ111*100,"")</f>
        <v>101.45826507037796</v>
      </c>
      <c r="BZ111" s="608"/>
      <c r="CB111" s="616" t="str">
        <f t="shared" si="440"/>
        <v>Household size: 5+ persons</v>
      </c>
      <c r="CC111" s="665">
        <f t="shared" ca="1" si="808"/>
        <v>0</v>
      </c>
      <c r="CD111" s="665">
        <f t="shared" ca="1" si="809"/>
        <v>0.27410712599999998</v>
      </c>
      <c r="CE111" s="665">
        <f t="shared" ca="1" si="810"/>
        <v>49.032346740000001</v>
      </c>
      <c r="CF111" s="648">
        <f t="shared" ca="1" si="811"/>
        <v>145.608456434</v>
      </c>
      <c r="CG111" s="648">
        <f t="shared" ca="1" si="812"/>
        <v>0.42603157000000003</v>
      </c>
      <c r="CH111" s="666">
        <f t="shared" ca="1" si="813"/>
        <v>73.372338501000002</v>
      </c>
      <c r="CI111" s="666">
        <f t="shared" ca="1" si="814"/>
        <v>34.721258160000005</v>
      </c>
      <c r="CJ111" s="666">
        <f t="shared" ca="1" si="815"/>
        <v>0</v>
      </c>
      <c r="CK111" s="666">
        <f t="shared" ca="1" si="816"/>
        <v>6.6320953380000001</v>
      </c>
      <c r="CL111" s="666">
        <f t="shared" ca="1" si="817"/>
        <v>22.383305274000001</v>
      </c>
      <c r="CM111" s="650">
        <f t="shared" ca="1" si="818"/>
        <v>44.226505062000001</v>
      </c>
      <c r="CN111" s="650">
        <f t="shared" ca="1" si="819"/>
        <v>42.834264839999996</v>
      </c>
      <c r="CO111" s="650">
        <f t="shared" ca="1" si="820"/>
        <v>17.063995775999999</v>
      </c>
      <c r="CP111" s="650">
        <f t="shared" ca="1" si="821"/>
        <v>0</v>
      </c>
      <c r="CQ111" s="650">
        <f t="shared" ca="1" si="822"/>
        <v>23.351552900000002</v>
      </c>
      <c r="CR111" s="667">
        <f t="shared" ca="1" si="823"/>
        <v>32.45892636</v>
      </c>
      <c r="CS111" s="667">
        <f t="shared" ca="1" si="824"/>
        <v>43.125216017000007</v>
      </c>
      <c r="CT111" s="667">
        <f t="shared" ca="1" si="825"/>
        <v>46.336105728</v>
      </c>
      <c r="CU111" s="650">
        <f t="shared" ca="1" si="826"/>
        <v>37.662022335000003</v>
      </c>
      <c r="CV111" s="650">
        <f t="shared" ca="1" si="827"/>
        <v>10.523672064000001</v>
      </c>
      <c r="CW111" s="650">
        <f t="shared" ca="1" si="828"/>
        <v>13.500245537</v>
      </c>
      <c r="CX111" s="667">
        <f t="shared" ca="1" si="829"/>
        <v>10.09229848</v>
      </c>
      <c r="CY111" s="652">
        <f ca="1">SUM(CC111:CX111)</f>
        <v>653.62474424199991</v>
      </c>
      <c r="CZ111" s="606">
        <f t="shared" ca="1" si="831"/>
        <v>6.6136268775553744E-2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0</v>
      </c>
      <c r="BC114" s="665">
        <f t="shared" ref="BC114:BC120" si="834">BC$5*K114</f>
        <v>8.183189295</v>
      </c>
      <c r="BD114" s="648">
        <f t="shared" ref="BD114:BD120" si="835">BD$5*M114</f>
        <v>13.119073302</v>
      </c>
      <c r="BE114" s="648">
        <f t="shared" ref="BE114:BE120" si="836">BE$5*O114</f>
        <v>0</v>
      </c>
      <c r="BF114" s="666">
        <f t="shared" ref="BF114:BF120" si="837">BF$5*Q114</f>
        <v>5.1554894080000002</v>
      </c>
      <c r="BG114" s="666">
        <f t="shared" ref="BG114:BG120" si="838">BG$5*S114</f>
        <v>2.219371776</v>
      </c>
      <c r="BH114" s="666">
        <f t="shared" ref="BH114:BH120" si="839">BH$5*U114</f>
        <v>0</v>
      </c>
      <c r="BI114" s="666">
        <f t="shared" ref="BI114:BI120" si="840">BI$5*W114</f>
        <v>2.0753341000000001</v>
      </c>
      <c r="BJ114" s="666">
        <f t="shared" ref="BJ114:BJ120" si="841">BJ$5*Y114</f>
        <v>2.660017136</v>
      </c>
      <c r="BK114" s="650">
        <f t="shared" ref="BK114:BK120" si="842">BK$5*AA114</f>
        <v>2.6678593040000003</v>
      </c>
      <c r="BL114" s="650">
        <f t="shared" ref="BL114:BL120" si="843">BL$5*AC114</f>
        <v>0.31047011700000005</v>
      </c>
      <c r="BM114" s="650">
        <f t="shared" ref="BM114:BM120" si="844">BM$5*AE114</f>
        <v>1.6874180099999998</v>
      </c>
      <c r="BN114" s="650">
        <f t="shared" ref="BN114:BN120" si="845">BN$5*AG114</f>
        <v>0</v>
      </c>
      <c r="BO114" s="650">
        <f t="shared" ref="BO114:BO120" si="846">BO$5*AI114</f>
        <v>0.36600470800000001</v>
      </c>
      <c r="BP114" s="667">
        <f t="shared" ref="BP114:BP120" si="847">BP$5*AK114</f>
        <v>2.0210382600000001</v>
      </c>
      <c r="BQ114" s="667">
        <f t="shared" ref="BQ114:BQ120" si="848">BQ$5*AM114</f>
        <v>6.9227840999999998E-2</v>
      </c>
      <c r="BR114" s="667">
        <f t="shared" ref="BR114:BR120" si="849">BR$5*AO114</f>
        <v>0.30497164500000001</v>
      </c>
      <c r="BS114" s="650">
        <f t="shared" ref="BS114:BS120" si="850">BS$5*AQ114</f>
        <v>0</v>
      </c>
      <c r="BT114" s="650">
        <f t="shared" ref="BT114:BT120" si="851">BT$5*AS114</f>
        <v>9.5770881000000002E-2</v>
      </c>
      <c r="BU114" s="650">
        <f t="shared" ref="BU114:BU120" si="852">BU$5*AU114</f>
        <v>0.177991068</v>
      </c>
      <c r="BV114" s="667">
        <f t="shared" ref="BV114:BV120" si="853">BV$5*AW114</f>
        <v>0</v>
      </c>
      <c r="BW114" s="652">
        <f t="shared" ref="BW114:BW120" si="854">SUM(BA114:BV114)</f>
        <v>41.113226850999993</v>
      </c>
      <c r="BX114" s="606">
        <f>BW114/SUM($BW$114:$BW$120)</f>
        <v>0.18032117037144191</v>
      </c>
      <c r="BY114" s="645">
        <f t="shared" ref="BY114:BY120" ca="1" si="855">IF(CZ114&gt;0,BX114/CZ114*100,"")</f>
        <v>121.32066103500836</v>
      </c>
      <c r="BZ114" s="608"/>
      <c r="CB114" s="616" t="str">
        <f t="shared" si="440"/>
        <v>Higher managerial, administrative and professional occupations</v>
      </c>
      <c r="CC114" s="665">
        <f t="shared" ref="CC114:CC120" ca="1" si="856">CC$5*G114</f>
        <v>0</v>
      </c>
      <c r="CD114" s="665">
        <f t="shared" ref="CD114:CD120" ca="1" si="857">CD$5*I114</f>
        <v>1.0440232680000001</v>
      </c>
      <c r="CE114" s="665">
        <f t="shared" ref="CE114:CE120" ca="1" si="858">CE$5*K114</f>
        <v>185.18254293499999</v>
      </c>
      <c r="CF114" s="648">
        <f t="shared" ref="CF114:CF120" ca="1" si="859">CF$5*M114</f>
        <v>450.79850156699996</v>
      </c>
      <c r="CG114" s="648">
        <f t="shared" ref="CG114:CG120" ca="1" si="860">CG$5*O114</f>
        <v>1.175169575</v>
      </c>
      <c r="CH114" s="666">
        <f t="shared" ref="CH114:CH120" ca="1" si="861">CH$5*Q114</f>
        <v>217.658318444</v>
      </c>
      <c r="CI114" s="666">
        <f t="shared" ref="CI114:CI120" ca="1" si="862">CI$5*S114</f>
        <v>76.568326272000007</v>
      </c>
      <c r="CJ114" s="666">
        <f t="shared" ref="CJ114:CJ120" ca="1" si="863">CJ$5*U114</f>
        <v>0</v>
      </c>
      <c r="CK114" s="666">
        <f t="shared" ref="CK114:CK120" ca="1" si="864">CK$5*W114</f>
        <v>20.545807589999999</v>
      </c>
      <c r="CL114" s="666">
        <f t="shared" ref="CL114:CL120" ca="1" si="865">CL$5*Y114</f>
        <v>68.970444311999998</v>
      </c>
      <c r="CM114" s="650">
        <f t="shared" ref="CM114:CM120" ca="1" si="866">CM$5*AA114</f>
        <v>117.26454304400001</v>
      </c>
      <c r="CN114" s="650">
        <f t="shared" ref="CN114:CN120" ca="1" si="867">CN$5*AC114</f>
        <v>77.30705913300001</v>
      </c>
      <c r="CO114" s="650">
        <f t="shared" ref="CO114:CO120" ca="1" si="868">CO$5*AE114</f>
        <v>21.598950528</v>
      </c>
      <c r="CP114" s="650">
        <f t="shared" ref="CP114:CP120" ca="1" si="869">CP$5*AG114</f>
        <v>0</v>
      </c>
      <c r="CQ114" s="650">
        <f t="shared" ref="CQ114:CQ120" ca="1" si="870">CQ$5*AI114</f>
        <v>43.463059075000004</v>
      </c>
      <c r="CR114" s="667">
        <f t="shared" ref="CR114:CR120" ca="1" si="871">CR$5*AK114</f>
        <v>56.589071279999999</v>
      </c>
      <c r="CS114" s="667">
        <f t="shared" ref="CS114:CS120" ca="1" si="872">CS$5*AM114</f>
        <v>36.898439252999999</v>
      </c>
      <c r="CT114" s="667">
        <f t="shared" ref="CT114:CT120" ca="1" si="873">CT$5*AO114</f>
        <v>36.230631426000002</v>
      </c>
      <c r="CU114" s="650">
        <f t="shared" ref="CU114:CU120" ca="1" si="874">CU$5*AQ114</f>
        <v>21.716477209000001</v>
      </c>
      <c r="CV114" s="650">
        <f t="shared" ref="CV114:CV120" ca="1" si="875">CV$5*AS114</f>
        <v>9.1940045760000011</v>
      </c>
      <c r="CW114" s="650">
        <f t="shared" ref="CW114:CW120" ca="1" si="876">CW$5*AU114</f>
        <v>14.179955083999999</v>
      </c>
      <c r="CX114" s="667">
        <f t="shared" ref="CX114:CX120" ca="1" si="877">CX$5*AW114</f>
        <v>12.5434728</v>
      </c>
      <c r="CY114" s="652">
        <f t="shared" ref="CY114:CY120" ca="1" si="878">SUM(CC114:CX114)</f>
        <v>1468.9287973710002</v>
      </c>
      <c r="CZ114" s="606">
        <f ca="1">CY114/SUM($CY$114:$CY$120)</f>
        <v>0.14863187262012059</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0</v>
      </c>
      <c r="BC115" s="665">
        <f t="shared" si="834"/>
        <v>8.3364895440000009</v>
      </c>
      <c r="BD115" s="648">
        <f t="shared" si="835"/>
        <v>21.64790434</v>
      </c>
      <c r="BE115" s="648">
        <f t="shared" si="836"/>
        <v>0</v>
      </c>
      <c r="BF115" s="666">
        <f t="shared" si="837"/>
        <v>11.080931680000001</v>
      </c>
      <c r="BG115" s="666">
        <f t="shared" si="838"/>
        <v>5.6052964320000003</v>
      </c>
      <c r="BH115" s="666">
        <f t="shared" si="839"/>
        <v>0</v>
      </c>
      <c r="BI115" s="666">
        <f t="shared" si="840"/>
        <v>4.1873462400000001</v>
      </c>
      <c r="BJ115" s="666">
        <f t="shared" si="841"/>
        <v>4.9177948680000005</v>
      </c>
      <c r="BK115" s="650">
        <f t="shared" si="842"/>
        <v>6.4490130099999998</v>
      </c>
      <c r="BL115" s="650">
        <f t="shared" si="843"/>
        <v>0.84057682200000006</v>
      </c>
      <c r="BM115" s="650">
        <f t="shared" si="844"/>
        <v>3.7111821300000001</v>
      </c>
      <c r="BN115" s="650">
        <f t="shared" si="845"/>
        <v>0</v>
      </c>
      <c r="BO115" s="650">
        <f t="shared" si="846"/>
        <v>1.111595664</v>
      </c>
      <c r="BP115" s="667">
        <f t="shared" si="847"/>
        <v>4.7357232899999993</v>
      </c>
      <c r="BQ115" s="667">
        <f t="shared" si="848"/>
        <v>0.23057957100000001</v>
      </c>
      <c r="BR115" s="667">
        <f t="shared" si="849"/>
        <v>1.082646845</v>
      </c>
      <c r="BS115" s="650">
        <f t="shared" si="850"/>
        <v>0</v>
      </c>
      <c r="BT115" s="650">
        <f t="shared" si="851"/>
        <v>0.667818825</v>
      </c>
      <c r="BU115" s="650">
        <f t="shared" si="852"/>
        <v>0.64775509200000003</v>
      </c>
      <c r="BV115" s="667">
        <f t="shared" si="853"/>
        <v>0</v>
      </c>
      <c r="BW115" s="652">
        <f t="shared" si="854"/>
        <v>75.252654353000011</v>
      </c>
      <c r="BX115" s="606">
        <f t="shared" ref="BX115:BX120" si="879">BW115/SUM($BW$114:$BW$120)</f>
        <v>0.33005550149757923</v>
      </c>
      <c r="BY115" s="645">
        <f t="shared" ca="1" si="855"/>
        <v>107.38845934214336</v>
      </c>
      <c r="BZ115" s="608"/>
      <c r="CB115" s="616" t="str">
        <f t="shared" si="440"/>
        <v>Lower managerial, administrative and professional occupations</v>
      </c>
      <c r="CC115" s="665">
        <f t="shared" ca="1" si="856"/>
        <v>0</v>
      </c>
      <c r="CD115" s="665">
        <f t="shared" ca="1" si="857"/>
        <v>1.0676473230000001</v>
      </c>
      <c r="CE115" s="665">
        <f t="shared" ca="1" si="858"/>
        <v>188.651670792</v>
      </c>
      <c r="CF115" s="648">
        <f t="shared" ca="1" si="859"/>
        <v>743.86678188999997</v>
      </c>
      <c r="CG115" s="648">
        <f t="shared" ca="1" si="860"/>
        <v>1.9833420800000001</v>
      </c>
      <c r="CH115" s="666">
        <f t="shared" ca="1" si="861"/>
        <v>467.82308436500006</v>
      </c>
      <c r="CI115" s="666">
        <f t="shared" ca="1" si="862"/>
        <v>193.38272690400001</v>
      </c>
      <c r="CJ115" s="666">
        <f t="shared" ca="1" si="863"/>
        <v>0</v>
      </c>
      <c r="CK115" s="666">
        <f t="shared" ca="1" si="864"/>
        <v>41.454727775999999</v>
      </c>
      <c r="CL115" s="666">
        <f t="shared" ca="1" si="865"/>
        <v>127.51139550600001</v>
      </c>
      <c r="CM115" s="650">
        <f t="shared" ca="1" si="866"/>
        <v>283.46343548499999</v>
      </c>
      <c r="CN115" s="650">
        <f t="shared" ca="1" si="867"/>
        <v>209.30362867800002</v>
      </c>
      <c r="CO115" s="650">
        <f t="shared" ca="1" si="868"/>
        <v>47.503131264000004</v>
      </c>
      <c r="CP115" s="650">
        <f t="shared" ca="1" si="869"/>
        <v>0</v>
      </c>
      <c r="CQ115" s="650">
        <f t="shared" ca="1" si="870"/>
        <v>132.00198509999998</v>
      </c>
      <c r="CR115" s="667">
        <f t="shared" ca="1" si="871"/>
        <v>132.60025211999999</v>
      </c>
      <c r="CS115" s="667">
        <f t="shared" ca="1" si="872"/>
        <v>122.89891134300001</v>
      </c>
      <c r="CT115" s="667">
        <f t="shared" ca="1" si="873"/>
        <v>128.618445186</v>
      </c>
      <c r="CU115" s="650">
        <f t="shared" ca="1" si="874"/>
        <v>74.750302816000001</v>
      </c>
      <c r="CV115" s="650">
        <f t="shared" ca="1" si="875"/>
        <v>64.110607200000004</v>
      </c>
      <c r="CW115" s="650">
        <f t="shared" ca="1" si="876"/>
        <v>51.604488996000001</v>
      </c>
      <c r="CX115" s="667">
        <f t="shared" ca="1" si="877"/>
        <v>24.916536560000001</v>
      </c>
      <c r="CY115" s="652">
        <f t="shared" ca="1" si="878"/>
        <v>3037.5131013840005</v>
      </c>
      <c r="CZ115" s="606">
        <f t="shared" ref="CZ115:CZ120" ca="1" si="880">CY115/SUM($CY$114:$CY$120)</f>
        <v>0.30734727317952382</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v>
      </c>
      <c r="BC116" s="665">
        <f t="shared" si="834"/>
        <v>2.9690153370000001</v>
      </c>
      <c r="BD116" s="648">
        <f t="shared" si="835"/>
        <v>7.2967702719999998</v>
      </c>
      <c r="BE116" s="648">
        <f t="shared" si="836"/>
        <v>0</v>
      </c>
      <c r="BF116" s="666">
        <f t="shared" si="837"/>
        <v>4.764960544</v>
      </c>
      <c r="BG116" s="666">
        <f t="shared" si="838"/>
        <v>2.2678272960000001</v>
      </c>
      <c r="BH116" s="666">
        <f t="shared" si="839"/>
        <v>0</v>
      </c>
      <c r="BI116" s="666">
        <f t="shared" si="840"/>
        <v>1.3075788799999999</v>
      </c>
      <c r="BJ116" s="666">
        <f t="shared" si="841"/>
        <v>1.557902178</v>
      </c>
      <c r="BK116" s="650">
        <f t="shared" si="842"/>
        <v>3.1606615260000002</v>
      </c>
      <c r="BL116" s="650">
        <f t="shared" si="843"/>
        <v>0.50039378400000001</v>
      </c>
      <c r="BM116" s="650">
        <f t="shared" si="844"/>
        <v>2.1704848050000001</v>
      </c>
      <c r="BN116" s="650">
        <f t="shared" si="845"/>
        <v>0</v>
      </c>
      <c r="BO116" s="650">
        <f t="shared" si="846"/>
        <v>0.48984351599999998</v>
      </c>
      <c r="BP116" s="667">
        <f t="shared" si="847"/>
        <v>2.807114865</v>
      </c>
      <c r="BQ116" s="667">
        <f t="shared" si="848"/>
        <v>0.153331299</v>
      </c>
      <c r="BR116" s="667">
        <f t="shared" si="849"/>
        <v>0.67458496500000009</v>
      </c>
      <c r="BS116" s="650">
        <f t="shared" si="850"/>
        <v>0</v>
      </c>
      <c r="BT116" s="650">
        <f t="shared" si="851"/>
        <v>0.413087916</v>
      </c>
      <c r="BU116" s="650">
        <f t="shared" si="852"/>
        <v>0.48293582400000001</v>
      </c>
      <c r="BV116" s="667">
        <f t="shared" si="853"/>
        <v>0</v>
      </c>
      <c r="BW116" s="652">
        <f t="shared" si="854"/>
        <v>31.016493007000001</v>
      </c>
      <c r="BX116" s="606">
        <f t="shared" si="879"/>
        <v>0.13603725000981884</v>
      </c>
      <c r="BY116" s="645">
        <f t="shared" ca="1" si="855"/>
        <v>97.550401777845707</v>
      </c>
      <c r="BZ116" s="608"/>
      <c r="CB116" s="616" t="str">
        <f t="shared" si="440"/>
        <v>Intermediate occupations</v>
      </c>
      <c r="CC116" s="665">
        <f t="shared" ca="1" si="856"/>
        <v>0</v>
      </c>
      <c r="CD116" s="665">
        <f t="shared" ca="1" si="857"/>
        <v>0.218535702</v>
      </c>
      <c r="CE116" s="665">
        <f t="shared" ca="1" si="858"/>
        <v>67.187717441000004</v>
      </c>
      <c r="CF116" s="648">
        <f t="shared" ca="1" si="859"/>
        <v>250.732123312</v>
      </c>
      <c r="CG116" s="648">
        <f t="shared" ca="1" si="860"/>
        <v>0.61067888999999997</v>
      </c>
      <c r="CH116" s="666">
        <f t="shared" ca="1" si="861"/>
        <v>201.17067796699999</v>
      </c>
      <c r="CI116" s="666">
        <f t="shared" ca="1" si="862"/>
        <v>78.240041712000007</v>
      </c>
      <c r="CJ116" s="666">
        <f t="shared" ca="1" si="863"/>
        <v>0</v>
      </c>
      <c r="CK116" s="666">
        <f t="shared" ca="1" si="864"/>
        <v>12.945030911999998</v>
      </c>
      <c r="CL116" s="666">
        <f t="shared" ca="1" si="865"/>
        <v>40.394177900999999</v>
      </c>
      <c r="CM116" s="650">
        <f t="shared" ca="1" si="866"/>
        <v>138.92544071100002</v>
      </c>
      <c r="CN116" s="650">
        <f t="shared" ca="1" si="867"/>
        <v>124.59805221600001</v>
      </c>
      <c r="CO116" s="650">
        <f t="shared" ca="1" si="868"/>
        <v>27.782205504</v>
      </c>
      <c r="CP116" s="650">
        <f t="shared" ca="1" si="869"/>
        <v>0</v>
      </c>
      <c r="CQ116" s="650">
        <f t="shared" ca="1" si="870"/>
        <v>58.168917524999998</v>
      </c>
      <c r="CR116" s="667">
        <f t="shared" ca="1" si="871"/>
        <v>78.599216220000002</v>
      </c>
      <c r="CS116" s="667">
        <f t="shared" ca="1" si="872"/>
        <v>81.725582367000001</v>
      </c>
      <c r="CT116" s="667">
        <f t="shared" ca="1" si="873"/>
        <v>80.140693842000005</v>
      </c>
      <c r="CU116" s="650">
        <f t="shared" ca="1" si="874"/>
        <v>51.824860891999997</v>
      </c>
      <c r="CV116" s="650">
        <f t="shared" ca="1" si="875"/>
        <v>39.656439935999998</v>
      </c>
      <c r="CW116" s="650">
        <f t="shared" ca="1" si="876"/>
        <v>38.473887312000002</v>
      </c>
      <c r="CX116" s="667">
        <f t="shared" ca="1" si="877"/>
        <v>6.8226388800000004</v>
      </c>
      <c r="CY116" s="652">
        <f t="shared" ca="1" si="878"/>
        <v>1378.2169192420001</v>
      </c>
      <c r="CZ116" s="606">
        <f t="shared" ca="1" si="880"/>
        <v>0.13945329545604571</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v>
      </c>
      <c r="BC117" s="665">
        <f t="shared" si="834"/>
        <v>2.4188088780000001</v>
      </c>
      <c r="BD117" s="648">
        <f t="shared" si="835"/>
        <v>5.5827687140000002</v>
      </c>
      <c r="BE117" s="648">
        <f t="shared" si="836"/>
        <v>0</v>
      </c>
      <c r="BF117" s="666">
        <f t="shared" si="837"/>
        <v>3.2402128000000001</v>
      </c>
      <c r="BG117" s="666">
        <f t="shared" si="838"/>
        <v>1.7721703040000001</v>
      </c>
      <c r="BH117" s="666">
        <f t="shared" si="839"/>
        <v>0</v>
      </c>
      <c r="BI117" s="666">
        <f t="shared" si="840"/>
        <v>1.01197552</v>
      </c>
      <c r="BJ117" s="666">
        <f t="shared" si="841"/>
        <v>1.3558314</v>
      </c>
      <c r="BK117" s="650">
        <f t="shared" si="842"/>
        <v>2.732400792</v>
      </c>
      <c r="BL117" s="650">
        <f t="shared" si="843"/>
        <v>0.24190145699999999</v>
      </c>
      <c r="BM117" s="650">
        <f t="shared" si="844"/>
        <v>1.2357139800000001</v>
      </c>
      <c r="BN117" s="650">
        <f t="shared" si="845"/>
        <v>0</v>
      </c>
      <c r="BO117" s="650">
        <f t="shared" si="846"/>
        <v>0.35821994000000001</v>
      </c>
      <c r="BP117" s="667">
        <f t="shared" si="847"/>
        <v>1.122885495</v>
      </c>
      <c r="BQ117" s="667">
        <f t="shared" si="848"/>
        <v>7.3330802E-2</v>
      </c>
      <c r="BR117" s="667">
        <f t="shared" si="849"/>
        <v>0.38190042000000002</v>
      </c>
      <c r="BS117" s="650">
        <f t="shared" si="850"/>
        <v>0</v>
      </c>
      <c r="BT117" s="650">
        <f t="shared" si="851"/>
        <v>0.36427294500000001</v>
      </c>
      <c r="BU117" s="650">
        <f t="shared" si="852"/>
        <v>0.21713143800000001</v>
      </c>
      <c r="BV117" s="667">
        <f t="shared" si="853"/>
        <v>0</v>
      </c>
      <c r="BW117" s="652">
        <f t="shared" si="854"/>
        <v>22.109524884999999</v>
      </c>
      <c r="BX117" s="606">
        <f t="shared" si="879"/>
        <v>9.6971600357921017E-2</v>
      </c>
      <c r="BY117" s="645">
        <f t="shared" ca="1" si="855"/>
        <v>103.56411740371098</v>
      </c>
      <c r="BZ117" s="608"/>
      <c r="CB117" s="616" t="str">
        <f t="shared" si="440"/>
        <v>Small employers and own account workers</v>
      </c>
      <c r="CC117" s="665">
        <f t="shared" ca="1" si="856"/>
        <v>0</v>
      </c>
      <c r="CD117" s="665">
        <f t="shared" ca="1" si="857"/>
        <v>0.31372242</v>
      </c>
      <c r="CE117" s="665">
        <f t="shared" ca="1" si="858"/>
        <v>54.736749054000001</v>
      </c>
      <c r="CF117" s="648">
        <f t="shared" ca="1" si="859"/>
        <v>191.83548356900002</v>
      </c>
      <c r="CG117" s="648">
        <f t="shared" ca="1" si="860"/>
        <v>0.49064743500000002</v>
      </c>
      <c r="CH117" s="666">
        <f t="shared" ca="1" si="861"/>
        <v>136.79773415</v>
      </c>
      <c r="CI117" s="666">
        <f t="shared" ca="1" si="862"/>
        <v>61.139875488000001</v>
      </c>
      <c r="CJ117" s="666">
        <f t="shared" ca="1" si="863"/>
        <v>0</v>
      </c>
      <c r="CK117" s="666">
        <f t="shared" ca="1" si="864"/>
        <v>10.018557648</v>
      </c>
      <c r="CL117" s="666">
        <f t="shared" ca="1" si="865"/>
        <v>35.1547713</v>
      </c>
      <c r="CM117" s="650">
        <f t="shared" ca="1" si="866"/>
        <v>120.10143481199999</v>
      </c>
      <c r="CN117" s="650">
        <f t="shared" ca="1" si="867"/>
        <v>60.233462792999994</v>
      </c>
      <c r="CO117" s="650">
        <f t="shared" ca="1" si="868"/>
        <v>15.817138944</v>
      </c>
      <c r="CP117" s="650">
        <f t="shared" ca="1" si="869"/>
        <v>0</v>
      </c>
      <c r="CQ117" s="650">
        <f t="shared" ca="1" si="870"/>
        <v>42.538617875</v>
      </c>
      <c r="CR117" s="667">
        <f t="shared" ca="1" si="871"/>
        <v>31.440793860000003</v>
      </c>
      <c r="CS117" s="667">
        <f t="shared" ca="1" si="872"/>
        <v>39.085317465999999</v>
      </c>
      <c r="CT117" s="667">
        <f t="shared" ca="1" si="873"/>
        <v>45.369769896000001</v>
      </c>
      <c r="CU117" s="650">
        <f t="shared" ca="1" si="874"/>
        <v>19.675060096999999</v>
      </c>
      <c r="CV117" s="650">
        <f t="shared" ca="1" si="875"/>
        <v>34.970202720000003</v>
      </c>
      <c r="CW117" s="650">
        <f t="shared" ca="1" si="876"/>
        <v>17.298137894</v>
      </c>
      <c r="CX117" s="667">
        <f t="shared" ca="1" si="877"/>
        <v>8.3709201600000007</v>
      </c>
      <c r="CY117" s="652">
        <f t="shared" ca="1" si="878"/>
        <v>925.38839758099994</v>
      </c>
      <c r="CZ117" s="606">
        <f t="shared" ca="1" si="880"/>
        <v>9.3634361774077413E-2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0</v>
      </c>
      <c r="BC118" s="665">
        <f t="shared" si="834"/>
        <v>0.99043532999999995</v>
      </c>
      <c r="BD118" s="648">
        <f t="shared" si="835"/>
        <v>2.344229152</v>
      </c>
      <c r="BE118" s="648">
        <f t="shared" si="836"/>
        <v>0</v>
      </c>
      <c r="BF118" s="666">
        <f t="shared" si="837"/>
        <v>1.7859084160000001</v>
      </c>
      <c r="BG118" s="666">
        <f t="shared" si="838"/>
        <v>0.95128465600000001</v>
      </c>
      <c r="BH118" s="666">
        <f t="shared" si="839"/>
        <v>0</v>
      </c>
      <c r="BI118" s="666">
        <f t="shared" si="840"/>
        <v>0.21026639999999999</v>
      </c>
      <c r="BJ118" s="666">
        <f t="shared" si="841"/>
        <v>0.79036021400000001</v>
      </c>
      <c r="BK118" s="650">
        <f t="shared" si="842"/>
        <v>1.4186581640000002</v>
      </c>
      <c r="BL118" s="650">
        <f t="shared" si="843"/>
        <v>0.21987572700000002</v>
      </c>
      <c r="BM118" s="650">
        <f t="shared" si="844"/>
        <v>1.36304118</v>
      </c>
      <c r="BN118" s="650">
        <f t="shared" si="845"/>
        <v>0</v>
      </c>
      <c r="BO118" s="650">
        <f t="shared" si="846"/>
        <v>0.31374679599999999</v>
      </c>
      <c r="BP118" s="667">
        <f t="shared" si="847"/>
        <v>0.93364048499999996</v>
      </c>
      <c r="BQ118" s="667">
        <f t="shared" si="848"/>
        <v>8.5020664999999995E-2</v>
      </c>
      <c r="BR118" s="667">
        <f t="shared" si="849"/>
        <v>0.48634192500000001</v>
      </c>
      <c r="BS118" s="650">
        <f t="shared" si="850"/>
        <v>0</v>
      </c>
      <c r="BT118" s="650">
        <f t="shared" si="851"/>
        <v>0.21998457599999999</v>
      </c>
      <c r="BU118" s="650">
        <f t="shared" si="852"/>
        <v>0.29519416199999998</v>
      </c>
      <c r="BV118" s="667">
        <f t="shared" si="853"/>
        <v>0</v>
      </c>
      <c r="BW118" s="652">
        <f t="shared" si="854"/>
        <v>12.407987847999999</v>
      </c>
      <c r="BX118" s="606">
        <f t="shared" si="879"/>
        <v>5.4420999324979229E-2</v>
      </c>
      <c r="BY118" s="645">
        <f t="shared" ca="1" si="855"/>
        <v>87.794622836131666</v>
      </c>
      <c r="BZ118" s="608"/>
      <c r="CB118" s="616" t="str">
        <f t="shared" si="440"/>
        <v>Lower supervisory and technical occupations</v>
      </c>
      <c r="CC118" s="665">
        <f t="shared" ca="1" si="856"/>
        <v>0</v>
      </c>
      <c r="CD118" s="665">
        <f t="shared" ca="1" si="857"/>
        <v>5.4300699000000001E-2</v>
      </c>
      <c r="CE118" s="665">
        <f t="shared" ca="1" si="858"/>
        <v>22.413184690000001</v>
      </c>
      <c r="CF118" s="648">
        <f t="shared" ca="1" si="859"/>
        <v>80.552563792000001</v>
      </c>
      <c r="CG118" s="648">
        <f t="shared" ca="1" si="860"/>
        <v>0.16074971999999998</v>
      </c>
      <c r="CH118" s="666">
        <f t="shared" ca="1" si="861"/>
        <v>75.398820938</v>
      </c>
      <c r="CI118" s="666">
        <f t="shared" ca="1" si="862"/>
        <v>32.819320632</v>
      </c>
      <c r="CJ118" s="666">
        <f t="shared" ca="1" si="863"/>
        <v>0</v>
      </c>
      <c r="CK118" s="666">
        <f t="shared" ca="1" si="864"/>
        <v>2.0816373599999998</v>
      </c>
      <c r="CL118" s="666">
        <f t="shared" ca="1" si="865"/>
        <v>20.492911263</v>
      </c>
      <c r="CM118" s="650">
        <f t="shared" ca="1" si="866"/>
        <v>62.356474754000004</v>
      </c>
      <c r="CN118" s="650">
        <f t="shared" ca="1" si="867"/>
        <v>54.749056023000001</v>
      </c>
      <c r="CO118" s="650">
        <f t="shared" ca="1" si="868"/>
        <v>17.446927104</v>
      </c>
      <c r="CP118" s="650">
        <f t="shared" ca="1" si="869"/>
        <v>0</v>
      </c>
      <c r="CQ118" s="650">
        <f t="shared" ca="1" si="870"/>
        <v>37.257432025</v>
      </c>
      <c r="CR118" s="667">
        <f t="shared" ca="1" si="871"/>
        <v>26.14193358</v>
      </c>
      <c r="CS118" s="667">
        <f t="shared" ca="1" si="872"/>
        <v>45.316014445</v>
      </c>
      <c r="CT118" s="667">
        <f t="shared" ca="1" si="873"/>
        <v>57.77742069</v>
      </c>
      <c r="CU118" s="650">
        <f t="shared" ca="1" si="874"/>
        <v>27.598653270999996</v>
      </c>
      <c r="CV118" s="650">
        <f t="shared" ca="1" si="875"/>
        <v>21.118519295999999</v>
      </c>
      <c r="CW118" s="650">
        <f t="shared" ca="1" si="876"/>
        <v>23.517134905999999</v>
      </c>
      <c r="CX118" s="667">
        <f t="shared" ca="1" si="877"/>
        <v>5.3616119199999996</v>
      </c>
      <c r="CY118" s="652">
        <f t="shared" ca="1" si="878"/>
        <v>612.61466710800005</v>
      </c>
      <c r="CZ118" s="606">
        <f t="shared" ca="1" si="880"/>
        <v>6.1986711220977417E-2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v>
      </c>
      <c r="BC119" s="665">
        <f t="shared" si="834"/>
        <v>1.9476668429999999</v>
      </c>
      <c r="BD119" s="648">
        <f t="shared" si="835"/>
        <v>5.6138186079999999</v>
      </c>
      <c r="BE119" s="648">
        <f t="shared" si="836"/>
        <v>0</v>
      </c>
      <c r="BF119" s="666">
        <f t="shared" si="837"/>
        <v>3.9167670079999999</v>
      </c>
      <c r="BG119" s="666">
        <f t="shared" si="838"/>
        <v>2.1049520319999999</v>
      </c>
      <c r="BH119" s="666">
        <f t="shared" si="839"/>
        <v>0</v>
      </c>
      <c r="BI119" s="666">
        <f t="shared" si="840"/>
        <v>0.92076122999999999</v>
      </c>
      <c r="BJ119" s="666">
        <f t="shared" si="841"/>
        <v>1.8358252779999999</v>
      </c>
      <c r="BK119" s="650">
        <f t="shared" si="842"/>
        <v>3.4816909820000004</v>
      </c>
      <c r="BL119" s="650">
        <f t="shared" si="843"/>
        <v>0.56051128500000003</v>
      </c>
      <c r="BM119" s="650">
        <f t="shared" si="844"/>
        <v>2.9420913899999999</v>
      </c>
      <c r="BN119" s="650">
        <f t="shared" si="845"/>
        <v>0</v>
      </c>
      <c r="BO119" s="650">
        <f t="shared" si="846"/>
        <v>0.78428583200000002</v>
      </c>
      <c r="BP119" s="667">
        <f t="shared" si="847"/>
        <v>2.5038937799999998</v>
      </c>
      <c r="BQ119" s="667">
        <f t="shared" si="848"/>
        <v>0.24908108400000001</v>
      </c>
      <c r="BR119" s="667">
        <f t="shared" si="849"/>
        <v>1.4635423400000001</v>
      </c>
      <c r="BS119" s="650">
        <f t="shared" si="850"/>
        <v>0</v>
      </c>
      <c r="BT119" s="650">
        <f t="shared" si="851"/>
        <v>0.78898650000000004</v>
      </c>
      <c r="BU119" s="650">
        <f t="shared" si="852"/>
        <v>0.66846427499999994</v>
      </c>
      <c r="BV119" s="667">
        <f t="shared" si="853"/>
        <v>0</v>
      </c>
      <c r="BW119" s="652">
        <f t="shared" si="854"/>
        <v>29.782338467000002</v>
      </c>
      <c r="BX119" s="606">
        <f t="shared" si="879"/>
        <v>0.13062429150187785</v>
      </c>
      <c r="BY119" s="645">
        <f t="shared" ca="1" si="855"/>
        <v>81.572250005246914</v>
      </c>
      <c r="BZ119" s="608"/>
      <c r="CB119" s="616" t="str">
        <f t="shared" si="440"/>
        <v>Semi-routine occupations</v>
      </c>
      <c r="CC119" s="665">
        <f t="shared" ca="1" si="856"/>
        <v>0</v>
      </c>
      <c r="CD119" s="665">
        <f t="shared" ca="1" si="857"/>
        <v>0.22006805699999998</v>
      </c>
      <c r="CE119" s="665">
        <f t="shared" ca="1" si="858"/>
        <v>44.074979298999999</v>
      </c>
      <c r="CF119" s="648">
        <f t="shared" ca="1" si="859"/>
        <v>192.90242216799999</v>
      </c>
      <c r="CG119" s="648">
        <f t="shared" ca="1" si="860"/>
        <v>0.46368473500000001</v>
      </c>
      <c r="CH119" s="666">
        <f t="shared" ca="1" si="861"/>
        <v>165.36100711899999</v>
      </c>
      <c r="CI119" s="666">
        <f t="shared" ca="1" si="862"/>
        <v>72.620845103999997</v>
      </c>
      <c r="CJ119" s="666">
        <f t="shared" ca="1" si="863"/>
        <v>0</v>
      </c>
      <c r="CK119" s="666">
        <f t="shared" ca="1" si="864"/>
        <v>9.1155361769999992</v>
      </c>
      <c r="CL119" s="666">
        <f t="shared" ca="1" si="865"/>
        <v>47.600326850999998</v>
      </c>
      <c r="CM119" s="650">
        <f t="shared" ca="1" si="866"/>
        <v>153.036144527</v>
      </c>
      <c r="CN119" s="650">
        <f t="shared" ca="1" si="867"/>
        <v>139.56730996499999</v>
      </c>
      <c r="CO119" s="650">
        <f t="shared" ca="1" si="868"/>
        <v>37.658769792000001</v>
      </c>
      <c r="CP119" s="650">
        <f t="shared" ca="1" si="869"/>
        <v>0</v>
      </c>
      <c r="CQ119" s="650">
        <f t="shared" ca="1" si="870"/>
        <v>93.13394255</v>
      </c>
      <c r="CR119" s="667">
        <f t="shared" ca="1" si="871"/>
        <v>70.109025840000001</v>
      </c>
      <c r="CS119" s="667">
        <f t="shared" ca="1" si="872"/>
        <v>132.760217772</v>
      </c>
      <c r="CT119" s="667">
        <f t="shared" ca="1" si="873"/>
        <v>173.868829992</v>
      </c>
      <c r="CU119" s="650">
        <f t="shared" ca="1" si="874"/>
        <v>106.82850395</v>
      </c>
      <c r="CV119" s="650">
        <f t="shared" ca="1" si="875"/>
        <v>75.742704000000003</v>
      </c>
      <c r="CW119" s="650">
        <f t="shared" ca="1" si="876"/>
        <v>53.254320574999994</v>
      </c>
      <c r="CX119" s="667">
        <f t="shared" ca="1" si="877"/>
        <v>14.278228799999999</v>
      </c>
      <c r="CY119" s="652">
        <f t="shared" ca="1" si="878"/>
        <v>1582.5968672730003</v>
      </c>
      <c r="CZ119" s="606">
        <f t="shared" ca="1" si="880"/>
        <v>0.16013324567297799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0</v>
      </c>
      <c r="BC120" s="665">
        <f t="shared" si="834"/>
        <v>2.1543947459999999</v>
      </c>
      <c r="BD120" s="648">
        <f t="shared" si="835"/>
        <v>2.3954356699999999</v>
      </c>
      <c r="BE120" s="648">
        <f t="shared" si="836"/>
        <v>0</v>
      </c>
      <c r="BF120" s="666">
        <f t="shared" si="837"/>
        <v>2.055730144</v>
      </c>
      <c r="BG120" s="666">
        <f t="shared" si="838"/>
        <v>1.0790975039999999</v>
      </c>
      <c r="BH120" s="666">
        <f t="shared" si="839"/>
        <v>0</v>
      </c>
      <c r="BI120" s="666">
        <f t="shared" si="840"/>
        <v>0.28673764000000002</v>
      </c>
      <c r="BJ120" s="666">
        <f t="shared" si="841"/>
        <v>0.88226892600000006</v>
      </c>
      <c r="BK120" s="650">
        <f t="shared" si="842"/>
        <v>2.0897162439999999</v>
      </c>
      <c r="BL120" s="650">
        <f t="shared" si="843"/>
        <v>0.326270805</v>
      </c>
      <c r="BM120" s="650">
        <f t="shared" si="844"/>
        <v>1.8900684900000002</v>
      </c>
      <c r="BN120" s="650">
        <f t="shared" si="845"/>
        <v>0</v>
      </c>
      <c r="BO120" s="650">
        <f t="shared" si="846"/>
        <v>0.57630354399999995</v>
      </c>
      <c r="BP120" s="667">
        <f t="shared" si="847"/>
        <v>0.87570382499999999</v>
      </c>
      <c r="BQ120" s="667">
        <f t="shared" si="848"/>
        <v>0.139428739</v>
      </c>
      <c r="BR120" s="667">
        <f t="shared" si="849"/>
        <v>0.60601185499999999</v>
      </c>
      <c r="BS120" s="650">
        <f t="shared" si="850"/>
        <v>0</v>
      </c>
      <c r="BT120" s="650">
        <f t="shared" si="851"/>
        <v>0.45007835700000004</v>
      </c>
      <c r="BU120" s="650">
        <f t="shared" si="852"/>
        <v>0.51052813499999994</v>
      </c>
      <c r="BV120" s="667">
        <f t="shared" si="853"/>
        <v>0</v>
      </c>
      <c r="BW120" s="652">
        <f t="shared" si="854"/>
        <v>16.317774624000002</v>
      </c>
      <c r="BX120" s="606">
        <f t="shared" si="879"/>
        <v>7.1569186936381937E-2</v>
      </c>
      <c r="BY120" s="645">
        <f t="shared" ca="1" si="855"/>
        <v>80.583916176140917</v>
      </c>
      <c r="BZ120" s="608"/>
      <c r="CB120" s="616" t="str">
        <f t="shared" si="440"/>
        <v>Routine occupations</v>
      </c>
      <c r="CC120" s="665">
        <f t="shared" ca="1" si="856"/>
        <v>0</v>
      </c>
      <c r="CD120" s="665">
        <f t="shared" ca="1" si="857"/>
        <v>8.1702530999999995E-2</v>
      </c>
      <c r="CE120" s="665">
        <f t="shared" ca="1" si="858"/>
        <v>48.753155178</v>
      </c>
      <c r="CF120" s="648">
        <f t="shared" ca="1" si="859"/>
        <v>82.312125694999992</v>
      </c>
      <c r="CG120" s="648">
        <f t="shared" ca="1" si="860"/>
        <v>0.115727565</v>
      </c>
      <c r="CH120" s="666">
        <f t="shared" ca="1" si="861"/>
        <v>86.790357017000005</v>
      </c>
      <c r="CI120" s="666">
        <f t="shared" ca="1" si="862"/>
        <v>37.228863887999999</v>
      </c>
      <c r="CJ120" s="666">
        <f t="shared" ca="1" si="863"/>
        <v>0</v>
      </c>
      <c r="CK120" s="666">
        <f t="shared" ca="1" si="864"/>
        <v>2.8387026360000003</v>
      </c>
      <c r="CL120" s="666">
        <f t="shared" ca="1" si="865"/>
        <v>22.875972867000002</v>
      </c>
      <c r="CM120" s="650">
        <f t="shared" ca="1" si="866"/>
        <v>91.852527633999998</v>
      </c>
      <c r="CN120" s="650">
        <f t="shared" ca="1" si="867"/>
        <v>81.241430445000006</v>
      </c>
      <c r="CO120" s="650">
        <f t="shared" ca="1" si="868"/>
        <v>24.192876672000004</v>
      </c>
      <c r="CP120" s="650">
        <f t="shared" ca="1" si="869"/>
        <v>0</v>
      </c>
      <c r="CQ120" s="650">
        <f t="shared" ca="1" si="870"/>
        <v>68.436045849999999</v>
      </c>
      <c r="CR120" s="667">
        <f t="shared" ca="1" si="871"/>
        <v>24.519707099999998</v>
      </c>
      <c r="CS120" s="667">
        <f t="shared" ca="1" si="872"/>
        <v>74.315517886999999</v>
      </c>
      <c r="CT120" s="667">
        <f t="shared" ca="1" si="873"/>
        <v>71.994208373999996</v>
      </c>
      <c r="CU120" s="650">
        <f t="shared" ca="1" si="874"/>
        <v>68.606142507000001</v>
      </c>
      <c r="CV120" s="650">
        <f t="shared" ca="1" si="875"/>
        <v>43.207522272000006</v>
      </c>
      <c r="CW120" s="650">
        <f t="shared" ca="1" si="876"/>
        <v>40.672074754999997</v>
      </c>
      <c r="CX120" s="667">
        <f t="shared" ca="1" si="877"/>
        <v>7.7065909600000007</v>
      </c>
      <c r="CY120" s="652">
        <f t="shared" ca="1" si="878"/>
        <v>877.74125183300009</v>
      </c>
      <c r="CZ120" s="606">
        <f t="shared" ca="1" si="880"/>
        <v>8.8813240076277111E-2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v>
      </c>
      <c r="BC122" s="665">
        <f t="shared" ref="BC122:BC127" si="883">BC$5*K122</f>
        <v>3.7291366440000004</v>
      </c>
      <c r="BD122" s="648">
        <f t="shared" ref="BD122:BD127" si="884">BD$5*M122</f>
        <v>4.2107144500000002</v>
      </c>
      <c r="BE122" s="648">
        <f t="shared" ref="BE122:BE127" si="885">BE$5*O122</f>
        <v>0</v>
      </c>
      <c r="BF122" s="666">
        <f t="shared" ref="BF122:BF127" si="886">BF$5*Q122</f>
        <v>1.6114139199999999</v>
      </c>
      <c r="BG122" s="666">
        <f t="shared" ref="BG122:BG127" si="887">BG$5*S122</f>
        <v>0.67869100800000004</v>
      </c>
      <c r="BH122" s="666">
        <f t="shared" ref="BH122:BH127" si="888">BH$5*U122</f>
        <v>0</v>
      </c>
      <c r="BI122" s="666">
        <f t="shared" ref="BI122:BI127" si="889">BI$5*W122</f>
        <v>0.58953761000000005</v>
      </c>
      <c r="BJ122" s="666">
        <f t="shared" ref="BJ122:BJ127" si="890">BJ$5*Y122</f>
        <v>0.58809769200000006</v>
      </c>
      <c r="BK122" s="650">
        <f t="shared" ref="BK122:BK127" si="891">BK$5*AA122</f>
        <v>0.75318410199999997</v>
      </c>
      <c r="BL122" s="650">
        <f t="shared" ref="BL122:BL127" si="892">BL$5*AC122</f>
        <v>8.0095217999999996E-2</v>
      </c>
      <c r="BM122" s="650">
        <f t="shared" ref="BM122:BM127" si="893">BM$5*AE122</f>
        <v>0.44148120000000002</v>
      </c>
      <c r="BN122" s="650">
        <f t="shared" ref="BN122:BN127" si="894">BN$5*AG122</f>
        <v>0</v>
      </c>
      <c r="BO122" s="650">
        <f t="shared" ref="BO122:BO127" si="895">BO$5*AI122</f>
        <v>0.11818089599999999</v>
      </c>
      <c r="BP122" s="667">
        <f t="shared" ref="BP122:BP127" si="896">BP$5*AK122</f>
        <v>0.57308122500000003</v>
      </c>
      <c r="BQ122" s="667">
        <f t="shared" ref="BQ122:BQ127" si="897">BQ$5*AM122</f>
        <v>1.8939709999999998E-2</v>
      </c>
      <c r="BR122" s="667">
        <f t="shared" ref="BR122:BR127" si="898">BR$5*AO122</f>
        <v>0.104757765</v>
      </c>
      <c r="BS122" s="650">
        <f t="shared" ref="BS122:BS127" si="899">BS$5*AQ122</f>
        <v>0</v>
      </c>
      <c r="BT122" s="650">
        <f t="shared" ref="BT122:BT127" si="900">BT$5*AS122</f>
        <v>8.5454757000000006E-2</v>
      </c>
      <c r="BU122" s="650">
        <f t="shared" ref="BU122:BU127" si="901">BU$5*AU122</f>
        <v>8.1985649999999993E-2</v>
      </c>
      <c r="BV122" s="667">
        <f t="shared" ref="BV122:BV127" si="902">BV$5*AW122</f>
        <v>0</v>
      </c>
      <c r="BW122" s="652">
        <f t="shared" ref="BW122:BW127" si="903">SUM(BA122:BV122)</f>
        <v>13.664751847000002</v>
      </c>
      <c r="BX122" s="606">
        <f>BW122/SUM($BW$122:$BW$127)</f>
        <v>5.9933122132021954E-2</v>
      </c>
      <c r="BY122" s="645">
        <f t="shared" ref="BY122:BY127" ca="1" si="904">IF(CZ122&gt;0,BX122/CZ122*100,"")</f>
        <v>121.93791346331231</v>
      </c>
      <c r="BZ122" s="608"/>
      <c r="CB122" s="616" t="str">
        <f t="shared" si="440"/>
        <v>A</v>
      </c>
      <c r="CC122" s="665">
        <f t="shared" ref="CC122:CC127" ca="1" si="905">CC$5*G122</f>
        <v>0</v>
      </c>
      <c r="CD122" s="665">
        <f t="shared" ref="CD122:CD127" ca="1" si="906">CD$5*I122</f>
        <v>0.41237105099999993</v>
      </c>
      <c r="CE122" s="665">
        <f t="shared" ref="CE122:CE127" ca="1" si="907">CE$5*K122</f>
        <v>84.388981092000009</v>
      </c>
      <c r="CF122" s="648">
        <f t="shared" ref="CF122:CF127" ca="1" si="908">CF$5*M122</f>
        <v>144.68886032500001</v>
      </c>
      <c r="CG122" s="648">
        <f t="shared" ref="CG122:CG127" ca="1" si="909">CG$5*O122</f>
        <v>0.36106368</v>
      </c>
      <c r="CH122" s="666">
        <f t="shared" ref="CH122:CH127" ca="1" si="910">CH$5*Q122</f>
        <v>68.031881435000003</v>
      </c>
      <c r="CI122" s="666">
        <f t="shared" ref="CI122:CI127" ca="1" si="911">CI$5*S122</f>
        <v>23.414839776000001</v>
      </c>
      <c r="CJ122" s="666">
        <f t="shared" ref="CJ122:CJ127" ca="1" si="912">CJ$5*U122</f>
        <v>0</v>
      </c>
      <c r="CK122" s="666">
        <f t="shared" ref="CK122:CK127" ca="1" si="913">CK$5*W122</f>
        <v>5.8364223390000003</v>
      </c>
      <c r="CL122" s="666">
        <f t="shared" ref="CL122:CL127" ca="1" si="914">CL$5*Y122</f>
        <v>15.248533013999999</v>
      </c>
      <c r="CM122" s="650">
        <f t="shared" ref="CM122:CM127" ca="1" si="915">CM$5*AA122</f>
        <v>33.105864846999999</v>
      </c>
      <c r="CN122" s="650">
        <f t="shared" ref="CN122:CN127" ca="1" si="916">CN$5*AC122</f>
        <v>19.943709282</v>
      </c>
      <c r="CO122" s="650">
        <f t="shared" ref="CO122:CO127" ca="1" si="917">CO$5*AE122</f>
        <v>5.6509593599999999</v>
      </c>
      <c r="CP122" s="650">
        <f t="shared" ref="CP122:CP127" ca="1" si="918">CP$5*AG122</f>
        <v>0</v>
      </c>
      <c r="CQ122" s="650">
        <f t="shared" ref="CQ122:CQ127" ca="1" si="919">CQ$5*AI122</f>
        <v>14.0339814</v>
      </c>
      <c r="CR122" s="667">
        <f t="shared" ref="CR122:CR127" ca="1" si="920">CR$5*AK122</f>
        <v>16.0462743</v>
      </c>
      <c r="CS122" s="667">
        <f t="shared" ref="CS122:CS127" ca="1" si="921">CS$5*AM122</f>
        <v>10.094865429999999</v>
      </c>
      <c r="CT122" s="667">
        <f t="shared" ref="CT122:CT127" ca="1" si="922">CT$5*AO122</f>
        <v>12.445222482</v>
      </c>
      <c r="CU122" s="650">
        <f t="shared" ref="CU122:CU127" ca="1" si="923">CU$5*AQ122</f>
        <v>10.591934619</v>
      </c>
      <c r="CV122" s="650">
        <f t="shared" ref="CV122:CV127" ca="1" si="924">CV$5*AS122</f>
        <v>8.203656672000001</v>
      </c>
      <c r="CW122" s="650">
        <f t="shared" ref="CW122:CW127" ca="1" si="925">CW$5*AU122</f>
        <v>6.5315234499999999</v>
      </c>
      <c r="CX122" s="667">
        <f t="shared" ref="CX122:CX127" ca="1" si="926">CX$5*AW122</f>
        <v>6.7236736799999992</v>
      </c>
      <c r="CY122" s="652">
        <f t="shared" ref="CY122:CY127" ca="1" si="927">SUM(CC122:CX122)</f>
        <v>485.75461823400008</v>
      </c>
      <c r="CZ122" s="606">
        <f ca="1">CY122/SUM($CY$122:$CY$127)</f>
        <v>4.9150522942197253E-2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0</v>
      </c>
      <c r="BC123" s="665">
        <f t="shared" si="883"/>
        <v>9.5558414310000011</v>
      </c>
      <c r="BD123" s="648">
        <f t="shared" si="884"/>
        <v>18.594931196000001</v>
      </c>
      <c r="BE123" s="648">
        <f t="shared" si="885"/>
        <v>0</v>
      </c>
      <c r="BF123" s="666">
        <f t="shared" si="886"/>
        <v>9.0381175040000006</v>
      </c>
      <c r="BG123" s="666">
        <f t="shared" si="887"/>
        <v>3.9899524799999999</v>
      </c>
      <c r="BH123" s="666">
        <f t="shared" si="888"/>
        <v>0</v>
      </c>
      <c r="BI123" s="666">
        <f t="shared" si="889"/>
        <v>3.0971674500000002</v>
      </c>
      <c r="BJ123" s="666">
        <f t="shared" si="890"/>
        <v>3.6512641059999997</v>
      </c>
      <c r="BK123" s="650">
        <f t="shared" si="891"/>
        <v>4.7771381679999996</v>
      </c>
      <c r="BL123" s="650">
        <f t="shared" si="892"/>
        <v>0.59417536500000001</v>
      </c>
      <c r="BM123" s="650">
        <f t="shared" si="893"/>
        <v>2.7518682299999999</v>
      </c>
      <c r="BN123" s="650">
        <f t="shared" si="894"/>
        <v>0</v>
      </c>
      <c r="BO123" s="650">
        <f t="shared" si="895"/>
        <v>0.71090252399999998</v>
      </c>
      <c r="BP123" s="667">
        <f t="shared" si="896"/>
        <v>3.4787936399999997</v>
      </c>
      <c r="BQ123" s="667">
        <f t="shared" si="897"/>
        <v>0.142196198</v>
      </c>
      <c r="BR123" s="667">
        <f t="shared" si="898"/>
        <v>0.72555537000000003</v>
      </c>
      <c r="BS123" s="650">
        <f t="shared" si="899"/>
        <v>0</v>
      </c>
      <c r="BT123" s="650">
        <f t="shared" si="900"/>
        <v>0.39374399100000002</v>
      </c>
      <c r="BU123" s="650">
        <f t="shared" si="901"/>
        <v>0.38115866700000001</v>
      </c>
      <c r="BV123" s="667">
        <f t="shared" si="902"/>
        <v>0</v>
      </c>
      <c r="BW123" s="652">
        <f t="shared" si="903"/>
        <v>61.88280632</v>
      </c>
      <c r="BX123" s="606">
        <f t="shared" ref="BX123:BX127" si="928">BW123/SUM($BW$122:$BW$127)</f>
        <v>0.27141581717512619</v>
      </c>
      <c r="BY123" s="645">
        <f t="shared" ca="1" si="904"/>
        <v>112.426549643874</v>
      </c>
      <c r="BZ123" s="608"/>
      <c r="CB123" s="616" t="str">
        <f t="shared" si="440"/>
        <v>B</v>
      </c>
      <c r="CC123" s="665">
        <f t="shared" ca="1" si="905"/>
        <v>0</v>
      </c>
      <c r="CD123" s="665">
        <f t="shared" ca="1" si="906"/>
        <v>1.1201166059999998</v>
      </c>
      <c r="CE123" s="665">
        <f t="shared" ca="1" si="907"/>
        <v>216.245152383</v>
      </c>
      <c r="CF123" s="648">
        <f t="shared" ca="1" si="908"/>
        <v>638.960308166</v>
      </c>
      <c r="CG123" s="648">
        <f t="shared" ca="1" si="909"/>
        <v>1.620790315</v>
      </c>
      <c r="CH123" s="666">
        <f t="shared" ca="1" si="910"/>
        <v>381.57802337200002</v>
      </c>
      <c r="CI123" s="666">
        <f t="shared" ca="1" si="911"/>
        <v>137.65336056000001</v>
      </c>
      <c r="CJ123" s="666">
        <f t="shared" ca="1" si="912"/>
        <v>0</v>
      </c>
      <c r="CK123" s="666">
        <f t="shared" ca="1" si="913"/>
        <v>30.661957755000003</v>
      </c>
      <c r="CL123" s="666">
        <f t="shared" ca="1" si="914"/>
        <v>94.672062176999987</v>
      </c>
      <c r="CM123" s="650">
        <f t="shared" ca="1" si="915"/>
        <v>209.97693674799999</v>
      </c>
      <c r="CN123" s="650">
        <f t="shared" ca="1" si="916"/>
        <v>147.949665885</v>
      </c>
      <c r="CO123" s="650">
        <f t="shared" ca="1" si="917"/>
        <v>35.223913343999996</v>
      </c>
      <c r="CP123" s="650">
        <f t="shared" ca="1" si="918"/>
        <v>0</v>
      </c>
      <c r="CQ123" s="650">
        <f t="shared" ca="1" si="919"/>
        <v>84.419674724999993</v>
      </c>
      <c r="CR123" s="667">
        <f t="shared" ca="1" si="920"/>
        <v>97.406221919999993</v>
      </c>
      <c r="CS123" s="667">
        <f t="shared" ca="1" si="921"/>
        <v>75.790573534000004</v>
      </c>
      <c r="CT123" s="667">
        <f t="shared" ca="1" si="922"/>
        <v>86.195977956000007</v>
      </c>
      <c r="CU123" s="650">
        <f t="shared" ca="1" si="923"/>
        <v>55.147602558999999</v>
      </c>
      <c r="CV123" s="650">
        <f t="shared" ca="1" si="924"/>
        <v>37.799423136000001</v>
      </c>
      <c r="CW123" s="650">
        <f t="shared" ca="1" si="925"/>
        <v>30.365640470999999</v>
      </c>
      <c r="CX123" s="667">
        <f t="shared" ca="1" si="926"/>
        <v>23.12814024</v>
      </c>
      <c r="CY123" s="652">
        <f t="shared" ca="1" si="927"/>
        <v>2385.9155418520004</v>
      </c>
      <c r="CZ123" s="606">
        <f t="shared" ref="CZ123:CZ127" ca="1" si="929">CY123/SUM($CY$122:$CY$127)</f>
        <v>0.24141612282407648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v>
      </c>
      <c r="BC124" s="665">
        <f t="shared" si="883"/>
        <v>7.7823479160000009</v>
      </c>
      <c r="BD124" s="648">
        <f t="shared" si="884"/>
        <v>19.643399051999999</v>
      </c>
      <c r="BE124" s="648">
        <f t="shared" si="885"/>
        <v>0</v>
      </c>
      <c r="BF124" s="666">
        <f t="shared" si="886"/>
        <v>10.29966896</v>
      </c>
      <c r="BG124" s="666">
        <f t="shared" si="887"/>
        <v>5.4780319039999998</v>
      </c>
      <c r="BH124" s="666">
        <f t="shared" si="888"/>
        <v>0</v>
      </c>
      <c r="BI124" s="666">
        <f t="shared" si="889"/>
        <v>3.6356943000000004</v>
      </c>
      <c r="BJ124" s="666">
        <f t="shared" si="890"/>
        <v>4.74787173</v>
      </c>
      <c r="BK124" s="650">
        <f t="shared" si="891"/>
        <v>7.0223982840000003</v>
      </c>
      <c r="BL124" s="650">
        <f t="shared" si="892"/>
        <v>0.96964468199999998</v>
      </c>
      <c r="BM124" s="650">
        <f t="shared" si="893"/>
        <v>4.5152015700000003</v>
      </c>
      <c r="BN124" s="650">
        <f t="shared" si="894"/>
        <v>0</v>
      </c>
      <c r="BO124" s="650">
        <f t="shared" si="895"/>
        <v>1.22999752</v>
      </c>
      <c r="BP124" s="667">
        <f t="shared" si="896"/>
        <v>5.2339919999999998</v>
      </c>
      <c r="BQ124" s="667">
        <f t="shared" si="897"/>
        <v>0.26485051700000001</v>
      </c>
      <c r="BR124" s="667">
        <f t="shared" si="898"/>
        <v>1.4219817100000001</v>
      </c>
      <c r="BS124" s="650">
        <f t="shared" si="899"/>
        <v>0</v>
      </c>
      <c r="BT124" s="650">
        <f t="shared" si="900"/>
        <v>0.78258270600000002</v>
      </c>
      <c r="BU124" s="650">
        <f t="shared" si="901"/>
        <v>0.75626510999999996</v>
      </c>
      <c r="BV124" s="667">
        <f t="shared" si="902"/>
        <v>0</v>
      </c>
      <c r="BW124" s="652">
        <f t="shared" si="903"/>
        <v>73.783927960999989</v>
      </c>
      <c r="BX124" s="606">
        <f t="shared" si="928"/>
        <v>0.32361371910590259</v>
      </c>
      <c r="BY124" s="645">
        <f t="shared" ca="1" si="904"/>
        <v>103.10052877039028</v>
      </c>
      <c r="BZ124" s="608"/>
      <c r="CB124" s="616" t="str">
        <f t="shared" si="440"/>
        <v>C1</v>
      </c>
      <c r="CC124" s="665">
        <f t="shared" ca="1" si="905"/>
        <v>0</v>
      </c>
      <c r="CD124" s="665">
        <f t="shared" ca="1" si="906"/>
        <v>0.84444938400000003</v>
      </c>
      <c r="CE124" s="665">
        <f t="shared" ca="1" si="907"/>
        <v>176.11165098800001</v>
      </c>
      <c r="CF124" s="648">
        <f t="shared" ca="1" si="908"/>
        <v>674.98783294200007</v>
      </c>
      <c r="CG124" s="648">
        <f t="shared" ca="1" si="909"/>
        <v>1.773982755</v>
      </c>
      <c r="CH124" s="666">
        <f t="shared" ca="1" si="910"/>
        <v>434.839148905</v>
      </c>
      <c r="CI124" s="666">
        <f t="shared" ca="1" si="911"/>
        <v>188.99210068799999</v>
      </c>
      <c r="CJ124" s="666">
        <f t="shared" ca="1" si="912"/>
        <v>0</v>
      </c>
      <c r="CK124" s="666">
        <f t="shared" ca="1" si="913"/>
        <v>35.993373570000003</v>
      </c>
      <c r="CL124" s="666">
        <f t="shared" ca="1" si="914"/>
        <v>123.105531285</v>
      </c>
      <c r="CM124" s="650">
        <f t="shared" ca="1" si="915"/>
        <v>308.66632457400004</v>
      </c>
      <c r="CN124" s="650">
        <f t="shared" ca="1" si="916"/>
        <v>241.44152581799997</v>
      </c>
      <c r="CO124" s="650">
        <f t="shared" ca="1" si="917"/>
        <v>57.794580096000004</v>
      </c>
      <c r="CP124" s="650">
        <f t="shared" ca="1" si="918"/>
        <v>0</v>
      </c>
      <c r="CQ124" s="650">
        <f t="shared" ca="1" si="919"/>
        <v>146.0622055</v>
      </c>
      <c r="CR124" s="667">
        <f t="shared" ca="1" si="920"/>
        <v>146.55177599999999</v>
      </c>
      <c r="CS124" s="667">
        <f t="shared" ca="1" si="921"/>
        <v>141.165325561</v>
      </c>
      <c r="CT124" s="667">
        <f t="shared" ca="1" si="922"/>
        <v>168.93142714800001</v>
      </c>
      <c r="CU124" s="650">
        <f t="shared" ca="1" si="923"/>
        <v>92.615892403999993</v>
      </c>
      <c r="CV124" s="650">
        <f t="shared" ca="1" si="924"/>
        <v>75.127939776000005</v>
      </c>
      <c r="CW124" s="650">
        <f t="shared" ca="1" si="925"/>
        <v>60.249120430000005</v>
      </c>
      <c r="CX124" s="667">
        <f t="shared" ca="1" si="926"/>
        <v>26.838909119999997</v>
      </c>
      <c r="CY124" s="652">
        <f t="shared" ca="1" si="927"/>
        <v>3102.0930969440005</v>
      </c>
      <c r="CZ124" s="606">
        <f t="shared" ca="1" si="929"/>
        <v>0.31388172588969498</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v>
      </c>
      <c r="BC125" s="665">
        <f t="shared" si="883"/>
        <v>3.1318168049999997</v>
      </c>
      <c r="BD125" s="648">
        <f t="shared" si="884"/>
        <v>8.6109148419999997</v>
      </c>
      <c r="BE125" s="648">
        <f t="shared" si="885"/>
        <v>0</v>
      </c>
      <c r="BF125" s="666">
        <f t="shared" si="886"/>
        <v>6.4071647680000003</v>
      </c>
      <c r="BG125" s="666">
        <f t="shared" si="887"/>
        <v>3.373760544</v>
      </c>
      <c r="BH125" s="666">
        <f t="shared" si="888"/>
        <v>0</v>
      </c>
      <c r="BI125" s="666">
        <f t="shared" si="889"/>
        <v>1.36668867</v>
      </c>
      <c r="BJ125" s="666">
        <f t="shared" si="890"/>
        <v>2.7630026480000001</v>
      </c>
      <c r="BK125" s="650">
        <f t="shared" si="891"/>
        <v>5.0852167960000001</v>
      </c>
      <c r="BL125" s="650">
        <f t="shared" si="892"/>
        <v>0.72203564099999995</v>
      </c>
      <c r="BM125" s="650">
        <f t="shared" si="893"/>
        <v>3.4252732349999997</v>
      </c>
      <c r="BN125" s="650">
        <f t="shared" si="894"/>
        <v>0</v>
      </c>
      <c r="BO125" s="650">
        <f t="shared" si="895"/>
        <v>0.987254568</v>
      </c>
      <c r="BP125" s="667">
        <f t="shared" si="896"/>
        <v>2.4732645600000001</v>
      </c>
      <c r="BQ125" s="667">
        <f t="shared" si="897"/>
        <v>0.23536357999999999</v>
      </c>
      <c r="BR125" s="667">
        <f t="shared" si="898"/>
        <v>1.0964243</v>
      </c>
      <c r="BS125" s="650">
        <f t="shared" si="899"/>
        <v>0</v>
      </c>
      <c r="BT125" s="650">
        <f t="shared" si="900"/>
        <v>0.59744515799999998</v>
      </c>
      <c r="BU125" s="650">
        <f t="shared" si="901"/>
        <v>0.50309353500000009</v>
      </c>
      <c r="BV125" s="667">
        <f t="shared" si="902"/>
        <v>0</v>
      </c>
      <c r="BW125" s="652">
        <f t="shared" si="903"/>
        <v>40.778719649999992</v>
      </c>
      <c r="BX125" s="606">
        <f t="shared" si="928"/>
        <v>0.17885403354086485</v>
      </c>
      <c r="BY125" s="645">
        <f t="shared" ca="1" si="904"/>
        <v>92.425903049471856</v>
      </c>
      <c r="BZ125" s="608"/>
      <c r="CB125" s="616" t="str">
        <f t="shared" si="440"/>
        <v>C2</v>
      </c>
      <c r="CC125" s="665">
        <f t="shared" ca="1" si="905"/>
        <v>0</v>
      </c>
      <c r="CD125" s="665">
        <f t="shared" ca="1" si="906"/>
        <v>0.30507177899999999</v>
      </c>
      <c r="CE125" s="665">
        <f t="shared" ca="1" si="907"/>
        <v>70.871854365000004</v>
      </c>
      <c r="CF125" s="648">
        <f t="shared" ca="1" si="908"/>
        <v>295.88884965699998</v>
      </c>
      <c r="CG125" s="648">
        <f t="shared" ca="1" si="909"/>
        <v>0.63475445000000008</v>
      </c>
      <c r="CH125" s="666">
        <f t="shared" ca="1" si="910"/>
        <v>270.50248754900002</v>
      </c>
      <c r="CI125" s="666">
        <f t="shared" ca="1" si="911"/>
        <v>116.394738768</v>
      </c>
      <c r="CJ125" s="666">
        <f t="shared" ca="1" si="912"/>
        <v>0</v>
      </c>
      <c r="CK125" s="666">
        <f t="shared" ca="1" si="913"/>
        <v>13.530217833</v>
      </c>
      <c r="CL125" s="666">
        <f t="shared" ca="1" si="914"/>
        <v>71.640711515999996</v>
      </c>
      <c r="CM125" s="650">
        <f t="shared" ca="1" si="915"/>
        <v>223.51839280599998</v>
      </c>
      <c r="CN125" s="650">
        <f t="shared" ca="1" si="916"/>
        <v>179.78687460899999</v>
      </c>
      <c r="CO125" s="650">
        <f t="shared" ca="1" si="917"/>
        <v>43.843497407999998</v>
      </c>
      <c r="CP125" s="650">
        <f t="shared" ca="1" si="918"/>
        <v>0</v>
      </c>
      <c r="CQ125" s="650">
        <f t="shared" ca="1" si="919"/>
        <v>117.23647995</v>
      </c>
      <c r="CR125" s="667">
        <f t="shared" ca="1" si="920"/>
        <v>69.25140768</v>
      </c>
      <c r="CS125" s="667">
        <f t="shared" ca="1" si="921"/>
        <v>125.44878813999999</v>
      </c>
      <c r="CT125" s="667">
        <f t="shared" ca="1" si="922"/>
        <v>130.25520684</v>
      </c>
      <c r="CU125" s="650">
        <f t="shared" ca="1" si="923"/>
        <v>74.607143562000005</v>
      </c>
      <c r="CV125" s="650">
        <f t="shared" ca="1" si="924"/>
        <v>57.354735168000005</v>
      </c>
      <c r="CW125" s="650">
        <f t="shared" ca="1" si="925"/>
        <v>40.079784955000001</v>
      </c>
      <c r="CX125" s="667">
        <f t="shared" ca="1" si="926"/>
        <v>11.31548168</v>
      </c>
      <c r="CY125" s="652">
        <f t="shared" ca="1" si="927"/>
        <v>1912.4664787150002</v>
      </c>
      <c r="CZ125" s="606">
        <f t="shared" ca="1" si="929"/>
        <v>0.19351072333600192</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v>
      </c>
      <c r="BC126" s="665">
        <f t="shared" si="883"/>
        <v>1.0786385250000001</v>
      </c>
      <c r="BD126" s="648">
        <f t="shared" si="884"/>
        <v>3.5360645979999998</v>
      </c>
      <c r="BE126" s="648">
        <f t="shared" si="885"/>
        <v>0</v>
      </c>
      <c r="BF126" s="666">
        <f t="shared" si="886"/>
        <v>2.6895171520000001</v>
      </c>
      <c r="BG126" s="666">
        <f t="shared" si="887"/>
        <v>1.512328304</v>
      </c>
      <c r="BH126" s="666">
        <f t="shared" si="888"/>
        <v>0</v>
      </c>
      <c r="BI126" s="666">
        <f t="shared" si="889"/>
        <v>0.81869597000000005</v>
      </c>
      <c r="BJ126" s="666">
        <f t="shared" si="890"/>
        <v>1.348640762</v>
      </c>
      <c r="BK126" s="650">
        <f t="shared" si="891"/>
        <v>2.6052624839999998</v>
      </c>
      <c r="BL126" s="650">
        <f t="shared" si="892"/>
        <v>0.40464687899999996</v>
      </c>
      <c r="BM126" s="650">
        <f t="shared" si="893"/>
        <v>2.57475027</v>
      </c>
      <c r="BN126" s="650">
        <f t="shared" si="894"/>
        <v>0</v>
      </c>
      <c r="BO126" s="650">
        <f t="shared" si="895"/>
        <v>0.609987112</v>
      </c>
      <c r="BP126" s="667">
        <f t="shared" si="896"/>
        <v>2.059136385</v>
      </c>
      <c r="BQ126" s="667">
        <f t="shared" si="897"/>
        <v>0.19233635800000001</v>
      </c>
      <c r="BR126" s="667">
        <f t="shared" si="898"/>
        <v>1.05760367</v>
      </c>
      <c r="BS126" s="650">
        <f t="shared" si="899"/>
        <v>0</v>
      </c>
      <c r="BT126" s="650">
        <f t="shared" si="900"/>
        <v>0.59421838500000002</v>
      </c>
      <c r="BU126" s="650">
        <f t="shared" si="901"/>
        <v>0.62855791799999994</v>
      </c>
      <c r="BV126" s="667">
        <f t="shared" si="902"/>
        <v>0</v>
      </c>
      <c r="BW126" s="652">
        <f t="shared" si="903"/>
        <v>21.710384771999998</v>
      </c>
      <c r="BX126" s="606">
        <f t="shared" si="928"/>
        <v>9.5220985835840724E-2</v>
      </c>
      <c r="BY126" s="645">
        <f t="shared" ca="1" si="904"/>
        <v>81.704467192459134</v>
      </c>
      <c r="BZ126" s="608"/>
      <c r="CB126" s="616" t="str">
        <f t="shared" si="440"/>
        <v>D</v>
      </c>
      <c r="CC126" s="665">
        <f t="shared" ca="1" si="905"/>
        <v>0</v>
      </c>
      <c r="CD126" s="665">
        <f t="shared" ca="1" si="906"/>
        <v>0.12754679400000002</v>
      </c>
      <c r="CE126" s="665">
        <f t="shared" ca="1" si="907"/>
        <v>24.409190325000001</v>
      </c>
      <c r="CF126" s="648">
        <f t="shared" ca="1" si="908"/>
        <v>121.506495583</v>
      </c>
      <c r="CG126" s="648">
        <f t="shared" ca="1" si="909"/>
        <v>0.31657345000000003</v>
      </c>
      <c r="CH126" s="666">
        <f t="shared" ca="1" si="910"/>
        <v>113.54805226100001</v>
      </c>
      <c r="CI126" s="666">
        <f t="shared" ca="1" si="911"/>
        <v>52.175326487999996</v>
      </c>
      <c r="CJ126" s="666">
        <f t="shared" ca="1" si="912"/>
        <v>0</v>
      </c>
      <c r="CK126" s="666">
        <f t="shared" ca="1" si="913"/>
        <v>8.1050901030000002</v>
      </c>
      <c r="CL126" s="666">
        <f t="shared" ca="1" si="914"/>
        <v>34.968328328999995</v>
      </c>
      <c r="CM126" s="650">
        <f t="shared" ca="1" si="915"/>
        <v>114.513128274</v>
      </c>
      <c r="CN126" s="650">
        <f t="shared" ca="1" si="916"/>
        <v>100.75707287099999</v>
      </c>
      <c r="CO126" s="650">
        <f t="shared" ca="1" si="917"/>
        <v>32.956803455999996</v>
      </c>
      <c r="CP126" s="650">
        <f t="shared" ca="1" si="918"/>
        <v>0</v>
      </c>
      <c r="CQ126" s="650">
        <f t="shared" ca="1" si="919"/>
        <v>72.435969549999996</v>
      </c>
      <c r="CR126" s="667">
        <f t="shared" ca="1" si="920"/>
        <v>57.655818779999997</v>
      </c>
      <c r="CS126" s="667">
        <f t="shared" ca="1" si="921"/>
        <v>102.51527881400001</v>
      </c>
      <c r="CT126" s="667">
        <f t="shared" ca="1" si="922"/>
        <v>125.643315996</v>
      </c>
      <c r="CU126" s="650">
        <f t="shared" ca="1" si="923"/>
        <v>74.857020966000007</v>
      </c>
      <c r="CV126" s="650">
        <f t="shared" ca="1" si="924"/>
        <v>57.044964960000001</v>
      </c>
      <c r="CW126" s="650">
        <f t="shared" ca="1" si="925"/>
        <v>50.075114133999996</v>
      </c>
      <c r="CX126" s="667">
        <f t="shared" ca="1" si="926"/>
        <v>8.1851757599999999</v>
      </c>
      <c r="CY126" s="652">
        <f t="shared" ca="1" si="927"/>
        <v>1151.7962668939997</v>
      </c>
      <c r="CZ126" s="606">
        <f t="shared" ca="1" si="929"/>
        <v>0.11654318191873489</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v>
      </c>
      <c r="BC127" s="665">
        <f t="shared" si="883"/>
        <v>1.722218706</v>
      </c>
      <c r="BD127" s="648">
        <f t="shared" si="884"/>
        <v>3.4039758619999998</v>
      </c>
      <c r="BE127" s="648">
        <f t="shared" si="885"/>
        <v>0</v>
      </c>
      <c r="BF127" s="666">
        <f t="shared" si="886"/>
        <v>1.954117696</v>
      </c>
      <c r="BG127" s="666">
        <f t="shared" si="887"/>
        <v>0.96723574400000001</v>
      </c>
      <c r="BH127" s="666">
        <f t="shared" si="888"/>
        <v>0</v>
      </c>
      <c r="BI127" s="666">
        <f t="shared" si="889"/>
        <v>0.49221598999999999</v>
      </c>
      <c r="BJ127" s="666">
        <f t="shared" si="890"/>
        <v>0.90112306200000003</v>
      </c>
      <c r="BK127" s="650">
        <f t="shared" si="891"/>
        <v>1.7568001879999999</v>
      </c>
      <c r="BL127" s="650">
        <f t="shared" si="892"/>
        <v>0.22940221500000002</v>
      </c>
      <c r="BM127" s="650">
        <f t="shared" si="893"/>
        <v>1.29142548</v>
      </c>
      <c r="BN127" s="650">
        <f t="shared" si="894"/>
        <v>0</v>
      </c>
      <c r="BO127" s="650">
        <f t="shared" si="895"/>
        <v>0.34367738399999997</v>
      </c>
      <c r="BP127" s="667">
        <f t="shared" si="896"/>
        <v>1.1817322049999999</v>
      </c>
      <c r="BQ127" s="667">
        <f t="shared" si="897"/>
        <v>0.146313636</v>
      </c>
      <c r="BR127" s="667">
        <f t="shared" si="898"/>
        <v>0.59367718000000003</v>
      </c>
      <c r="BS127" s="650">
        <f t="shared" si="899"/>
        <v>0</v>
      </c>
      <c r="BT127" s="650">
        <f t="shared" si="900"/>
        <v>0.54655499699999999</v>
      </c>
      <c r="BU127" s="650">
        <f t="shared" si="901"/>
        <v>0.64893912000000009</v>
      </c>
      <c r="BV127" s="667">
        <f t="shared" si="902"/>
        <v>0</v>
      </c>
      <c r="BW127" s="652">
        <f t="shared" si="903"/>
        <v>16.179409464999999</v>
      </c>
      <c r="BX127" s="606">
        <f t="shared" si="928"/>
        <v>7.0962322210243706E-2</v>
      </c>
      <c r="BY127" s="645">
        <f t="shared" ca="1" si="904"/>
        <v>82.999078391982536</v>
      </c>
      <c r="BZ127" s="608"/>
      <c r="CB127" s="616" t="str">
        <f t="shared" si="440"/>
        <v>E</v>
      </c>
      <c r="CC127" s="665">
        <f t="shared" ca="1" si="905"/>
        <v>0</v>
      </c>
      <c r="CD127" s="665">
        <f t="shared" ca="1" si="906"/>
        <v>0.19044438299999999</v>
      </c>
      <c r="CE127" s="665">
        <f t="shared" ca="1" si="907"/>
        <v>38.973171458000003</v>
      </c>
      <c r="CF127" s="648">
        <f t="shared" ca="1" si="908"/>
        <v>116.96765332699999</v>
      </c>
      <c r="CG127" s="648">
        <f t="shared" ca="1" si="909"/>
        <v>0.29283534999999999</v>
      </c>
      <c r="CH127" s="666">
        <f t="shared" ca="1" si="910"/>
        <v>82.500406478000002</v>
      </c>
      <c r="CI127" s="666">
        <f t="shared" ca="1" si="911"/>
        <v>33.369633168</v>
      </c>
      <c r="CJ127" s="666">
        <f t="shared" ca="1" si="912"/>
        <v>0</v>
      </c>
      <c r="CK127" s="666">
        <f t="shared" ca="1" si="913"/>
        <v>4.8729383009999996</v>
      </c>
      <c r="CL127" s="666">
        <f t="shared" ca="1" si="914"/>
        <v>23.364833679</v>
      </c>
      <c r="CM127" s="650">
        <f t="shared" ca="1" si="915"/>
        <v>77.219353717999994</v>
      </c>
      <c r="CN127" s="650">
        <f t="shared" ca="1" si="916"/>
        <v>57.121151535000003</v>
      </c>
      <c r="CO127" s="650">
        <f t="shared" ca="1" si="917"/>
        <v>16.530246143999999</v>
      </c>
      <c r="CP127" s="650">
        <f t="shared" ca="1" si="918"/>
        <v>0</v>
      </c>
      <c r="CQ127" s="650">
        <f t="shared" ca="1" si="919"/>
        <v>40.811689349999995</v>
      </c>
      <c r="CR127" s="667">
        <f t="shared" ca="1" si="920"/>
        <v>33.088501739999998</v>
      </c>
      <c r="CS127" s="667">
        <f t="shared" ca="1" si="921"/>
        <v>77.985167988000001</v>
      </c>
      <c r="CT127" s="667">
        <f t="shared" ca="1" si="922"/>
        <v>70.528848984000007</v>
      </c>
      <c r="CU127" s="650">
        <f t="shared" ca="1" si="923"/>
        <v>63.180405890000003</v>
      </c>
      <c r="CV127" s="650">
        <f t="shared" ca="1" si="924"/>
        <v>52.469279711999995</v>
      </c>
      <c r="CW127" s="650">
        <f t="shared" ca="1" si="925"/>
        <v>51.698816560000004</v>
      </c>
      <c r="CX127" s="667">
        <f t="shared" ca="1" si="926"/>
        <v>3.8086195200000001</v>
      </c>
      <c r="CY127" s="652">
        <f t="shared" ca="1" si="927"/>
        <v>844.97399728499988</v>
      </c>
      <c r="CZ127" s="606">
        <f t="shared" ca="1" si="929"/>
        <v>8.5497723089294514E-2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v>
      </c>
      <c r="BC129" s="665">
        <f t="shared" ref="BC129:BC138" si="932">BC$5*K129</f>
        <v>2.7714405690000001</v>
      </c>
      <c r="BD129" s="648">
        <f t="shared" ref="BD129:BD138" si="933">BD$5*M129</f>
        <v>4.9125636339999996</v>
      </c>
      <c r="BE129" s="648">
        <f t="shared" ref="BE129:BE138" si="934">BE$5*O129</f>
        <v>0</v>
      </c>
      <c r="BF129" s="666">
        <f t="shared" ref="BF129:BF138" si="935">BF$5*Q129</f>
        <v>2.2645351360000001</v>
      </c>
      <c r="BG129" s="666">
        <f t="shared" ref="BG129:BG138" si="936">BG$5*S129</f>
        <v>0.94631260800000006</v>
      </c>
      <c r="BH129" s="666">
        <f t="shared" ref="BH129:BH138" si="937">BH$5*U129</f>
        <v>0</v>
      </c>
      <c r="BI129" s="666">
        <f t="shared" ref="BI129:BI138" si="938">BI$5*W129</f>
        <v>0.90990075000000004</v>
      </c>
      <c r="BJ129" s="666">
        <f t="shared" ref="BJ129:BJ138" si="939">BJ$5*Y129</f>
        <v>0.99971989599999989</v>
      </c>
      <c r="BK129" s="650">
        <f t="shared" ref="BK129:BK138" si="940">BK$5*AA129</f>
        <v>1.3322026739999999</v>
      </c>
      <c r="BL129" s="650">
        <f t="shared" ref="BL129:BL138" si="941">BL$5*AC129</f>
        <v>0.13915375199999999</v>
      </c>
      <c r="BM129" s="650">
        <f t="shared" ref="BM129:BM138" si="942">BM$5*AE129</f>
        <v>0.76992895499999991</v>
      </c>
      <c r="BN129" s="650">
        <f t="shared" ref="BN129:BN138" si="943">BN$5*AG129</f>
        <v>0</v>
      </c>
      <c r="BO129" s="650">
        <f t="shared" ref="BO129:BO138" si="944">BO$5*AI129</f>
        <v>0.19620478399999999</v>
      </c>
      <c r="BP129" s="667">
        <f t="shared" ref="BP129:BP138" si="945">BP$5*AK129</f>
        <v>0.91926587999999998</v>
      </c>
      <c r="BQ129" s="667">
        <f t="shared" ref="BQ129:BQ138" si="946">BQ$5*AM129</f>
        <v>3.4933699999999998E-2</v>
      </c>
      <c r="BR129" s="667">
        <f t="shared" ref="BR129:BR138" si="947">BR$5*AO129</f>
        <v>0.18635501499999998</v>
      </c>
      <c r="BS129" s="650">
        <f t="shared" ref="BS129:BS138" si="948">BS$5*AQ129</f>
        <v>0</v>
      </c>
      <c r="BT129" s="650">
        <f t="shared" ref="BT129:BT138" si="949">BT$5*AS129</f>
        <v>8.8885554000000006E-2</v>
      </c>
      <c r="BU129" s="650">
        <f t="shared" ref="BU129:BU138" si="950">BU$5*AU129</f>
        <v>8.2761291000000001E-2</v>
      </c>
      <c r="BV129" s="667">
        <f t="shared" ref="BV129:BV138" si="951">BV$5*AW129</f>
        <v>0</v>
      </c>
      <c r="BW129" s="652">
        <f t="shared" ref="BW129:BW138" si="952">SUM(BA129:BV129)</f>
        <v>16.554164198000002</v>
      </c>
      <c r="BX129" s="606">
        <f>BW129/SUM($BW$129:$BW$138)</f>
        <v>7.2605983328382778E-2</v>
      </c>
      <c r="BY129" s="645">
        <f t="shared" ref="BY129:BY138" ca="1" si="953">IF(CZ129&gt;0,BX129/CZ129*100,"")</f>
        <v>115.68168194797282</v>
      </c>
      <c r="BZ129" s="608"/>
      <c r="CB129" s="616" t="str">
        <f t="shared" si="440"/>
        <v>Director / managerial</v>
      </c>
      <c r="CC129" s="665">
        <f t="shared" ref="CC129:CC138" ca="1" si="954">CC$5*G129</f>
        <v>0</v>
      </c>
      <c r="CD129" s="665">
        <f t="shared" ref="CD129:CD138" ca="1" si="955">CD$5*I129</f>
        <v>0.38888484600000006</v>
      </c>
      <c r="CE129" s="665">
        <f t="shared" ref="CE129:CE138" ca="1" si="956">CE$5*K129</f>
        <v>62.716673616999998</v>
      </c>
      <c r="CF129" s="648">
        <f t="shared" ref="CF129:CF138" ca="1" si="957">CF$5*M129</f>
        <v>168.805850389</v>
      </c>
      <c r="CG129" s="648">
        <f t="shared" ref="CG129:CG138" ca="1" si="958">CG$5*O129</f>
        <v>0.49332283999999998</v>
      </c>
      <c r="CH129" s="666">
        <f t="shared" ref="CH129:CH138" ca="1" si="959">CH$5*Q129</f>
        <v>95.605842773000006</v>
      </c>
      <c r="CI129" s="666">
        <f t="shared" ref="CI129:CI138" ca="1" si="960">CI$5*S129</f>
        <v>32.647784976000004</v>
      </c>
      <c r="CJ129" s="666">
        <f t="shared" ref="CJ129:CJ138" ca="1" si="961">CJ$5*U129</f>
        <v>0</v>
      </c>
      <c r="CK129" s="666">
        <f t="shared" ref="CK129:CK138" ca="1" si="962">CK$5*W129</f>
        <v>9.0080174250000002</v>
      </c>
      <c r="CL129" s="666">
        <f t="shared" ref="CL129:CL138" ca="1" si="963">CL$5*Y129</f>
        <v>25.921308731999996</v>
      </c>
      <c r="CM129" s="650">
        <f t="shared" ref="CM129:CM138" ca="1" si="964">CM$5*AA129</f>
        <v>58.556362989</v>
      </c>
      <c r="CN129" s="650">
        <f t="shared" ref="CN129:CN138" ca="1" si="965">CN$5*AC129</f>
        <v>34.649284248000001</v>
      </c>
      <c r="CO129" s="650">
        <f t="shared" ref="CO129:CO138" ca="1" si="966">CO$5*AE129</f>
        <v>9.8550906239999989</v>
      </c>
      <c r="CP129" s="650">
        <f t="shared" ref="CP129:CP138" ca="1" si="967">CP$5*AG129</f>
        <v>0</v>
      </c>
      <c r="CQ129" s="650">
        <f t="shared" ref="CQ129:CQ138" ca="1" si="968">CQ$5*AI129</f>
        <v>23.299318100000001</v>
      </c>
      <c r="CR129" s="667">
        <f t="shared" ref="CR129:CR138" ca="1" si="969">CR$5*AK129</f>
        <v>25.739444639999999</v>
      </c>
      <c r="CS129" s="667">
        <f t="shared" ref="CS129:CS138" ca="1" si="970">CS$5*AM129</f>
        <v>18.619662099999999</v>
      </c>
      <c r="CT129" s="667">
        <f t="shared" ref="CT129:CT138" ca="1" si="971">CT$5*AO129</f>
        <v>22.138975781999999</v>
      </c>
      <c r="CU129" s="650">
        <f t="shared" ref="CU129:CU138" ca="1" si="972">CU$5*AQ129</f>
        <v>11.828838601999999</v>
      </c>
      <c r="CV129" s="650">
        <f t="shared" ref="CV129:CV138" ca="1" si="973">CV$5*AS129</f>
        <v>8.5330131839999996</v>
      </c>
      <c r="CW129" s="650">
        <f t="shared" ref="CW129:CW138" ca="1" si="974">CW$5*AU129</f>
        <v>6.5933161830000007</v>
      </c>
      <c r="CX129" s="667">
        <f t="shared" ref="CX129:CX138" ca="1" si="975">CX$5*AW129</f>
        <v>4.8916256800000006</v>
      </c>
      <c r="CY129" s="652">
        <f t="shared" ref="CY129:CY138" ca="1" si="976">SUM(CC129:CX129)</f>
        <v>620.29261772999996</v>
      </c>
      <c r="CZ129" s="606">
        <f ca="1">CY129/SUM($CY$129:$CY$138)</f>
        <v>6.2763595848335699E-2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v>
      </c>
      <c r="BC130" s="665">
        <f t="shared" si="932"/>
        <v>7.7346908639999992</v>
      </c>
      <c r="BD130" s="648">
        <f t="shared" si="933"/>
        <v>15.657525430000002</v>
      </c>
      <c r="BE130" s="648">
        <f t="shared" si="934"/>
        <v>0</v>
      </c>
      <c r="BF130" s="666">
        <f t="shared" si="935"/>
        <v>7.0688202880000004</v>
      </c>
      <c r="BG130" s="666">
        <f t="shared" si="936"/>
        <v>3.879881616</v>
      </c>
      <c r="BH130" s="666">
        <f t="shared" si="937"/>
        <v>0</v>
      </c>
      <c r="BI130" s="666">
        <f t="shared" si="938"/>
        <v>3.0176264900000001</v>
      </c>
      <c r="BJ130" s="666">
        <f t="shared" si="939"/>
        <v>3.7305185400000003</v>
      </c>
      <c r="BK130" s="650">
        <f t="shared" si="940"/>
        <v>4.2938286379999999</v>
      </c>
      <c r="BL130" s="650">
        <f t="shared" si="941"/>
        <v>0.6006253290000001</v>
      </c>
      <c r="BM130" s="650">
        <f t="shared" si="942"/>
        <v>3.55621119</v>
      </c>
      <c r="BN130" s="650">
        <f t="shared" si="943"/>
        <v>0</v>
      </c>
      <c r="BO130" s="650">
        <f t="shared" si="944"/>
        <v>0.73411162799999996</v>
      </c>
      <c r="BP130" s="667">
        <f t="shared" si="945"/>
        <v>3.6913532099999999</v>
      </c>
      <c r="BQ130" s="667">
        <f t="shared" si="946"/>
        <v>0.177448825</v>
      </c>
      <c r="BR130" s="667">
        <f t="shared" si="947"/>
        <v>0.95057563999999994</v>
      </c>
      <c r="BS130" s="650">
        <f t="shared" si="948"/>
        <v>0</v>
      </c>
      <c r="BT130" s="650">
        <f t="shared" si="949"/>
        <v>0.36044085000000003</v>
      </c>
      <c r="BU130" s="650">
        <f t="shared" si="950"/>
        <v>0.37480821599999997</v>
      </c>
      <c r="BV130" s="667">
        <f t="shared" si="951"/>
        <v>0</v>
      </c>
      <c r="BW130" s="652">
        <f t="shared" si="952"/>
        <v>55.828466754000004</v>
      </c>
      <c r="BX130" s="606">
        <f t="shared" ref="BX130:BX138" si="977">BW130/SUM($BW$129:$BW$138)</f>
        <v>0.24486169630236115</v>
      </c>
      <c r="BY130" s="645">
        <f t="shared" ca="1" si="953"/>
        <v>109.98537548105523</v>
      </c>
      <c r="BZ130" s="608"/>
      <c r="CB130" s="616" t="str">
        <f t="shared" si="440"/>
        <v>Professional</v>
      </c>
      <c r="CC130" s="665">
        <f t="shared" ca="1" si="954"/>
        <v>0</v>
      </c>
      <c r="CD130" s="665">
        <f t="shared" ca="1" si="955"/>
        <v>0.97159371299999997</v>
      </c>
      <c r="CE130" s="665">
        <f t="shared" ca="1" si="956"/>
        <v>175.03318955199998</v>
      </c>
      <c r="CF130" s="648">
        <f t="shared" ca="1" si="957"/>
        <v>538.02496865500007</v>
      </c>
      <c r="CG130" s="648">
        <f t="shared" ca="1" si="958"/>
        <v>1.5204520799999999</v>
      </c>
      <c r="CH130" s="666">
        <f t="shared" ca="1" si="959"/>
        <v>298.43675653400004</v>
      </c>
      <c r="CI130" s="666">
        <f t="shared" ca="1" si="960"/>
        <v>133.85591575199999</v>
      </c>
      <c r="CJ130" s="666">
        <f t="shared" ca="1" si="961"/>
        <v>0</v>
      </c>
      <c r="CK130" s="666">
        <f t="shared" ca="1" si="962"/>
        <v>29.874502250999999</v>
      </c>
      <c r="CL130" s="666">
        <f t="shared" ca="1" si="963"/>
        <v>96.727016430000006</v>
      </c>
      <c r="CM130" s="650">
        <f t="shared" ca="1" si="964"/>
        <v>188.73328604299999</v>
      </c>
      <c r="CN130" s="650">
        <f t="shared" ca="1" si="965"/>
        <v>149.55570692100002</v>
      </c>
      <c r="CO130" s="650">
        <f t="shared" ca="1" si="966"/>
        <v>45.519503232000005</v>
      </c>
      <c r="CP130" s="650">
        <f t="shared" ca="1" si="967"/>
        <v>0</v>
      </c>
      <c r="CQ130" s="650">
        <f t="shared" ca="1" si="968"/>
        <v>87.175755824999996</v>
      </c>
      <c r="CR130" s="667">
        <f t="shared" ca="1" si="969"/>
        <v>103.35788988</v>
      </c>
      <c r="CS130" s="667">
        <f t="shared" ca="1" si="970"/>
        <v>94.580223724999996</v>
      </c>
      <c r="CT130" s="667">
        <f t="shared" ca="1" si="971"/>
        <v>112.92838603199999</v>
      </c>
      <c r="CU130" s="650">
        <f t="shared" ca="1" si="972"/>
        <v>62.699168434000001</v>
      </c>
      <c r="CV130" s="650">
        <f t="shared" ca="1" si="973"/>
        <v>34.602321600000003</v>
      </c>
      <c r="CW130" s="650">
        <f t="shared" ca="1" si="974"/>
        <v>29.859721208</v>
      </c>
      <c r="CX130" s="667">
        <f t="shared" ca="1" si="975"/>
        <v>16.80720792</v>
      </c>
      <c r="CY130" s="652">
        <f t="shared" ca="1" si="976"/>
        <v>2200.2635657870001</v>
      </c>
      <c r="CZ130" s="606">
        <f t="shared" ref="CZ130:CZ138" ca="1" si="978">CY130/SUM($CY$129:$CY$138)</f>
        <v>0.22263114094158648</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v>
      </c>
      <c r="BC131" s="665">
        <f t="shared" si="932"/>
        <v>3.8726352180000001</v>
      </c>
      <c r="BD131" s="648">
        <f t="shared" si="933"/>
        <v>8.2565995700000006</v>
      </c>
      <c r="BE131" s="648">
        <f t="shared" si="934"/>
        <v>0</v>
      </c>
      <c r="BF131" s="666">
        <f t="shared" si="935"/>
        <v>4.8341379839999998</v>
      </c>
      <c r="BG131" s="666">
        <f t="shared" si="936"/>
        <v>2.2606149919999998</v>
      </c>
      <c r="BH131" s="666">
        <f t="shared" si="937"/>
        <v>0</v>
      </c>
      <c r="BI131" s="666">
        <f t="shared" si="938"/>
        <v>1.0553096800000001</v>
      </c>
      <c r="BJ131" s="666">
        <f t="shared" si="939"/>
        <v>1.892294572</v>
      </c>
      <c r="BK131" s="650">
        <f t="shared" si="940"/>
        <v>3.427337584</v>
      </c>
      <c r="BL131" s="650">
        <f t="shared" si="941"/>
        <v>0.44790919200000001</v>
      </c>
      <c r="BM131" s="650">
        <f t="shared" si="942"/>
        <v>2.2026105299999998</v>
      </c>
      <c r="BN131" s="650">
        <f t="shared" si="943"/>
        <v>0</v>
      </c>
      <c r="BO131" s="650">
        <f t="shared" si="944"/>
        <v>0.61653546000000004</v>
      </c>
      <c r="BP131" s="667">
        <f t="shared" si="945"/>
        <v>1.7852838</v>
      </c>
      <c r="BQ131" s="667">
        <f t="shared" si="946"/>
        <v>0.17803501899999999</v>
      </c>
      <c r="BR131" s="667">
        <f t="shared" si="947"/>
        <v>0.80861852999999995</v>
      </c>
      <c r="BS131" s="650">
        <f t="shared" si="948"/>
        <v>0</v>
      </c>
      <c r="BT131" s="650">
        <f t="shared" si="949"/>
        <v>0.596055102</v>
      </c>
      <c r="BU131" s="650">
        <f t="shared" si="950"/>
        <v>0.59187382199999994</v>
      </c>
      <c r="BV131" s="667">
        <f t="shared" si="951"/>
        <v>0</v>
      </c>
      <c r="BW131" s="652">
        <f t="shared" si="952"/>
        <v>32.825851055000001</v>
      </c>
      <c r="BX131" s="606">
        <f t="shared" si="977"/>
        <v>0.14397303095055999</v>
      </c>
      <c r="BY131" s="645">
        <f t="shared" ca="1" si="953"/>
        <v>94.509707110292737</v>
      </c>
      <c r="BZ131" s="608"/>
      <c r="CB131" s="616" t="str">
        <f t="shared" si="440"/>
        <v>Looking after home</v>
      </c>
      <c r="CC131" s="665">
        <f t="shared" ca="1" si="954"/>
        <v>0</v>
      </c>
      <c r="CD131" s="665">
        <f t="shared" ca="1" si="955"/>
        <v>0.32602889099999999</v>
      </c>
      <c r="CE131" s="665">
        <f t="shared" ca="1" si="956"/>
        <v>87.636300674000012</v>
      </c>
      <c r="CF131" s="648">
        <f t="shared" ca="1" si="957"/>
        <v>283.71384384499999</v>
      </c>
      <c r="CG131" s="648">
        <f t="shared" ca="1" si="958"/>
        <v>0.610259475</v>
      </c>
      <c r="CH131" s="666">
        <f t="shared" ca="1" si="959"/>
        <v>204.09126301199998</v>
      </c>
      <c r="CI131" s="666">
        <f t="shared" ca="1" si="960"/>
        <v>77.991217223999996</v>
      </c>
      <c r="CJ131" s="666">
        <f t="shared" ca="1" si="961"/>
        <v>0</v>
      </c>
      <c r="CK131" s="666">
        <f t="shared" ca="1" si="962"/>
        <v>10.447565832</v>
      </c>
      <c r="CL131" s="666">
        <f t="shared" ca="1" si="963"/>
        <v>49.064494973999999</v>
      </c>
      <c r="CM131" s="650">
        <f t="shared" ca="1" si="964"/>
        <v>150.64706562399999</v>
      </c>
      <c r="CN131" s="650">
        <f t="shared" ca="1" si="965"/>
        <v>111.52938880800001</v>
      </c>
      <c r="CO131" s="650">
        <f t="shared" ca="1" si="966"/>
        <v>28.193414783999998</v>
      </c>
      <c r="CP131" s="650">
        <f t="shared" ca="1" si="967"/>
        <v>0</v>
      </c>
      <c r="CQ131" s="650">
        <f t="shared" ca="1" si="968"/>
        <v>73.213585875000007</v>
      </c>
      <c r="CR131" s="667">
        <f t="shared" ca="1" si="969"/>
        <v>49.987946399999998</v>
      </c>
      <c r="CS131" s="667">
        <f t="shared" ca="1" si="970"/>
        <v>94.892665127000001</v>
      </c>
      <c r="CT131" s="667">
        <f t="shared" ca="1" si="971"/>
        <v>96.063881363999997</v>
      </c>
      <c r="CU131" s="650">
        <f t="shared" ca="1" si="972"/>
        <v>72.099194691999998</v>
      </c>
      <c r="CV131" s="650">
        <f t="shared" ca="1" si="973"/>
        <v>57.221289792</v>
      </c>
      <c r="CW131" s="650">
        <f t="shared" ca="1" si="974"/>
        <v>47.152614485999997</v>
      </c>
      <c r="CX131" s="667">
        <f t="shared" ca="1" si="975"/>
        <v>10.66223304</v>
      </c>
      <c r="CY131" s="652">
        <f t="shared" ca="1" si="976"/>
        <v>1505.5442539190003</v>
      </c>
      <c r="CZ131" s="606">
        <f t="shared" ca="1" si="978"/>
        <v>0.15233676555842418</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v>
      </c>
      <c r="BC132" s="665">
        <f t="shared" si="932"/>
        <v>1.5062116860000001</v>
      </c>
      <c r="BD132" s="648">
        <f t="shared" si="933"/>
        <v>3.447460376</v>
      </c>
      <c r="BE132" s="648">
        <f t="shared" si="934"/>
        <v>0</v>
      </c>
      <c r="BF132" s="666">
        <f t="shared" si="935"/>
        <v>1.7771034560000001</v>
      </c>
      <c r="BG132" s="666">
        <f t="shared" si="936"/>
        <v>1.0818607360000001</v>
      </c>
      <c r="BH132" s="666">
        <f t="shared" si="937"/>
        <v>0</v>
      </c>
      <c r="BI132" s="666">
        <f t="shared" si="938"/>
        <v>0.65756593000000008</v>
      </c>
      <c r="BJ132" s="666">
        <f t="shared" si="939"/>
        <v>0.87858485400000008</v>
      </c>
      <c r="BK132" s="650">
        <f t="shared" si="940"/>
        <v>1.1780517320000001</v>
      </c>
      <c r="BL132" s="650">
        <f t="shared" si="941"/>
        <v>0.18973688699999999</v>
      </c>
      <c r="BM132" s="650">
        <f t="shared" si="942"/>
        <v>0.88685794500000004</v>
      </c>
      <c r="BN132" s="650">
        <f t="shared" si="943"/>
        <v>0</v>
      </c>
      <c r="BO132" s="650">
        <f t="shared" si="944"/>
        <v>0.22200240800000001</v>
      </c>
      <c r="BP132" s="667">
        <f t="shared" si="945"/>
        <v>0.92982471</v>
      </c>
      <c r="BQ132" s="667">
        <f t="shared" si="946"/>
        <v>5.1739519999999997E-2</v>
      </c>
      <c r="BR132" s="667">
        <f t="shared" si="947"/>
        <v>0.27403608499999998</v>
      </c>
      <c r="BS132" s="650">
        <f t="shared" si="948"/>
        <v>0</v>
      </c>
      <c r="BT132" s="650">
        <f t="shared" si="949"/>
        <v>0.11883162</v>
      </c>
      <c r="BU132" s="650">
        <f t="shared" si="950"/>
        <v>0.11635994099999999</v>
      </c>
      <c r="BV132" s="667">
        <f t="shared" si="951"/>
        <v>0</v>
      </c>
      <c r="BW132" s="652">
        <f t="shared" si="952"/>
        <v>13.316227886</v>
      </c>
      <c r="BX132" s="606">
        <f t="shared" si="977"/>
        <v>5.8404508275003743E-2</v>
      </c>
      <c r="BY132" s="645">
        <f t="shared" ca="1" si="953"/>
        <v>102.86085607086596</v>
      </c>
      <c r="BZ132" s="608"/>
      <c r="CB132" s="616" t="str">
        <f t="shared" si="440"/>
        <v>Office worker</v>
      </c>
      <c r="CC132" s="665">
        <f t="shared" ca="1" si="954"/>
        <v>0</v>
      </c>
      <c r="CD132" s="665">
        <f t="shared" ca="1" si="955"/>
        <v>0.201106173</v>
      </c>
      <c r="CE132" s="665">
        <f t="shared" ca="1" si="956"/>
        <v>34.085012597999999</v>
      </c>
      <c r="CF132" s="648">
        <f t="shared" ca="1" si="957"/>
        <v>118.461871196</v>
      </c>
      <c r="CG132" s="648">
        <f t="shared" ca="1" si="958"/>
        <v>0.34763107999999998</v>
      </c>
      <c r="CH132" s="666">
        <f t="shared" ca="1" si="959"/>
        <v>75.027086533000002</v>
      </c>
      <c r="CI132" s="666">
        <f t="shared" ca="1" si="960"/>
        <v>37.324195392</v>
      </c>
      <c r="CJ132" s="666">
        <f t="shared" ca="1" si="961"/>
        <v>0</v>
      </c>
      <c r="CK132" s="666">
        <f t="shared" ca="1" si="962"/>
        <v>6.5099027070000002</v>
      </c>
      <c r="CL132" s="666">
        <f t="shared" ca="1" si="963"/>
        <v>22.780450142999999</v>
      </c>
      <c r="CM132" s="650">
        <f t="shared" ca="1" si="964"/>
        <v>51.780728402000001</v>
      </c>
      <c r="CN132" s="650">
        <f t="shared" ca="1" si="965"/>
        <v>47.244484862999997</v>
      </c>
      <c r="CO132" s="650">
        <f t="shared" ca="1" si="966"/>
        <v>11.351781696</v>
      </c>
      <c r="CP132" s="650">
        <f t="shared" ca="1" si="967"/>
        <v>0</v>
      </c>
      <c r="CQ132" s="650">
        <f t="shared" ca="1" si="968"/>
        <v>26.362785950000003</v>
      </c>
      <c r="CR132" s="667">
        <f t="shared" ca="1" si="969"/>
        <v>26.03509188</v>
      </c>
      <c r="CS132" s="667">
        <f t="shared" ca="1" si="970"/>
        <v>27.577164159999999</v>
      </c>
      <c r="CT132" s="667">
        <f t="shared" ca="1" si="971"/>
        <v>32.555486897999998</v>
      </c>
      <c r="CU132" s="650">
        <f t="shared" ca="1" si="972"/>
        <v>18.283629049000002</v>
      </c>
      <c r="CV132" s="650">
        <f t="shared" ca="1" si="973"/>
        <v>11.407835519999999</v>
      </c>
      <c r="CW132" s="650">
        <f t="shared" ca="1" si="974"/>
        <v>9.2700086329999998</v>
      </c>
      <c r="CX132" s="667">
        <f t="shared" ca="1" si="975"/>
        <v>4.5515843199999999</v>
      </c>
      <c r="CY132" s="652">
        <f t="shared" ca="1" si="976"/>
        <v>561.15783719299986</v>
      </c>
      <c r="CZ132" s="606">
        <f t="shared" ca="1" si="978"/>
        <v>5.6780111021792361E-2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v>
      </c>
      <c r="BC133" s="665">
        <f t="shared" si="932"/>
        <v>4.0399960679999998</v>
      </c>
      <c r="BD133" s="648">
        <f t="shared" si="933"/>
        <v>8.7705938880000005</v>
      </c>
      <c r="BE133" s="648">
        <f t="shared" si="934"/>
        <v>0</v>
      </c>
      <c r="BF133" s="666">
        <f t="shared" si="935"/>
        <v>6.2008614079999997</v>
      </c>
      <c r="BG133" s="666">
        <f t="shared" si="936"/>
        <v>2.4866657920000002</v>
      </c>
      <c r="BH133" s="666">
        <f t="shared" si="937"/>
        <v>0</v>
      </c>
      <c r="BI133" s="666">
        <f t="shared" si="938"/>
        <v>0.65707110999999996</v>
      </c>
      <c r="BJ133" s="666">
        <f t="shared" si="939"/>
        <v>1.563546908</v>
      </c>
      <c r="BK133" s="650">
        <f t="shared" si="940"/>
        <v>4.3554602959999995</v>
      </c>
      <c r="BL133" s="650">
        <f t="shared" si="941"/>
        <v>0.55438712700000004</v>
      </c>
      <c r="BM133" s="650">
        <f t="shared" si="942"/>
        <v>1.5150810149999998</v>
      </c>
      <c r="BN133" s="650">
        <f t="shared" si="943"/>
        <v>0</v>
      </c>
      <c r="BO133" s="650">
        <f t="shared" si="944"/>
        <v>0.77846348399999998</v>
      </c>
      <c r="BP133" s="667">
        <f t="shared" si="945"/>
        <v>0.98076424500000003</v>
      </c>
      <c r="BQ133" s="667">
        <f t="shared" si="946"/>
        <v>0.13727128599999999</v>
      </c>
      <c r="BR133" s="667">
        <f t="shared" si="947"/>
        <v>0.63857442500000006</v>
      </c>
      <c r="BS133" s="650">
        <f t="shared" si="948"/>
        <v>0</v>
      </c>
      <c r="BT133" s="650">
        <f t="shared" si="949"/>
        <v>0.71218669800000001</v>
      </c>
      <c r="BU133" s="650">
        <f t="shared" si="950"/>
        <v>0.49205090700000004</v>
      </c>
      <c r="BV133" s="667">
        <f t="shared" si="951"/>
        <v>0</v>
      </c>
      <c r="BW133" s="652">
        <f t="shared" si="952"/>
        <v>33.882974656999998</v>
      </c>
      <c r="BX133" s="606">
        <f t="shared" si="977"/>
        <v>0.14860953797711979</v>
      </c>
      <c r="BY133" s="645">
        <f t="shared" ca="1" si="953"/>
        <v>93.902059004688496</v>
      </c>
      <c r="BZ133" s="608"/>
      <c r="CB133" s="616" t="str">
        <f t="shared" si="440"/>
        <v>Retired</v>
      </c>
      <c r="CC133" s="665">
        <f t="shared" ca="1" si="954"/>
        <v>0</v>
      </c>
      <c r="CD133" s="665">
        <f t="shared" ca="1" si="955"/>
        <v>0.20843639399999997</v>
      </c>
      <c r="CE133" s="665">
        <f t="shared" ca="1" si="956"/>
        <v>91.423614724000004</v>
      </c>
      <c r="CF133" s="648">
        <f t="shared" ca="1" si="957"/>
        <v>301.37575204799998</v>
      </c>
      <c r="CG133" s="648">
        <f t="shared" ca="1" si="958"/>
        <v>0.44191943499999997</v>
      </c>
      <c r="CH133" s="666">
        <f t="shared" ca="1" si="959"/>
        <v>261.79261756900002</v>
      </c>
      <c r="CI133" s="666">
        <f t="shared" ca="1" si="960"/>
        <v>85.789969824000011</v>
      </c>
      <c r="CJ133" s="666">
        <f t="shared" ca="1" si="961"/>
        <v>0</v>
      </c>
      <c r="CK133" s="666">
        <f t="shared" ca="1" si="962"/>
        <v>6.5050039889999995</v>
      </c>
      <c r="CL133" s="666">
        <f t="shared" ca="1" si="963"/>
        <v>40.540537686</v>
      </c>
      <c r="CM133" s="650">
        <f t="shared" ca="1" si="964"/>
        <v>191.44227755599999</v>
      </c>
      <c r="CN133" s="650">
        <f t="shared" ca="1" si="965"/>
        <v>138.04239462300001</v>
      </c>
      <c r="CO133" s="650">
        <f t="shared" ca="1" si="966"/>
        <v>19.393036991999999</v>
      </c>
      <c r="CP133" s="650">
        <f t="shared" ca="1" si="967"/>
        <v>0</v>
      </c>
      <c r="CQ133" s="650">
        <f t="shared" ca="1" si="968"/>
        <v>92.442538724999991</v>
      </c>
      <c r="CR133" s="667">
        <f t="shared" ca="1" si="969"/>
        <v>27.461398859999999</v>
      </c>
      <c r="CS133" s="667">
        <f t="shared" ca="1" si="970"/>
        <v>73.165595437999997</v>
      </c>
      <c r="CT133" s="667">
        <f t="shared" ca="1" si="971"/>
        <v>75.862641690000004</v>
      </c>
      <c r="CU133" s="650">
        <f t="shared" ca="1" si="972"/>
        <v>40.585714547000002</v>
      </c>
      <c r="CV133" s="650">
        <f t="shared" ca="1" si="973"/>
        <v>68.369923008000001</v>
      </c>
      <c r="CW133" s="650">
        <f t="shared" ca="1" si="974"/>
        <v>39.200055591000002</v>
      </c>
      <c r="CX133" s="667">
        <f t="shared" ca="1" si="975"/>
        <v>10.041618320000001</v>
      </c>
      <c r="CY133" s="652">
        <f t="shared" ca="1" si="976"/>
        <v>1564.0850470189998</v>
      </c>
      <c r="CZ133" s="606">
        <f t="shared" ca="1" si="978"/>
        <v>0.15826014844860831</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v>
      </c>
      <c r="BC134" s="665">
        <f t="shared" si="932"/>
        <v>2.6519816069999997</v>
      </c>
      <c r="BD134" s="648">
        <f t="shared" si="933"/>
        <v>5.1187507339999998</v>
      </c>
      <c r="BE134" s="648">
        <f t="shared" si="934"/>
        <v>0</v>
      </c>
      <c r="BF134" s="666">
        <f t="shared" si="935"/>
        <v>2.6962970880000001</v>
      </c>
      <c r="BG134" s="666">
        <f t="shared" si="936"/>
        <v>1.137593136</v>
      </c>
      <c r="BH134" s="666">
        <f t="shared" si="937"/>
        <v>0</v>
      </c>
      <c r="BI134" s="666">
        <f t="shared" si="938"/>
        <v>0.93828716000000001</v>
      </c>
      <c r="BJ134" s="666">
        <f t="shared" si="939"/>
        <v>1.1334667119999999</v>
      </c>
      <c r="BK134" s="650">
        <f t="shared" si="940"/>
        <v>1.7709678799999999</v>
      </c>
      <c r="BL134" s="650">
        <f t="shared" si="941"/>
        <v>0.19599327599999999</v>
      </c>
      <c r="BM134" s="650">
        <f t="shared" si="942"/>
        <v>0.97906924500000003</v>
      </c>
      <c r="BN134" s="650">
        <f t="shared" si="943"/>
        <v>0</v>
      </c>
      <c r="BO134" s="650">
        <f t="shared" si="944"/>
        <v>0.287406404</v>
      </c>
      <c r="BP134" s="667">
        <f t="shared" si="945"/>
        <v>1.104256935</v>
      </c>
      <c r="BQ134" s="667">
        <f t="shared" si="946"/>
        <v>5.3615427E-2</v>
      </c>
      <c r="BR134" s="667">
        <f t="shared" si="947"/>
        <v>0.29027325500000001</v>
      </c>
      <c r="BS134" s="650">
        <f t="shared" si="948"/>
        <v>0</v>
      </c>
      <c r="BT134" s="650">
        <f t="shared" si="949"/>
        <v>0.15451827900000001</v>
      </c>
      <c r="BU134" s="650">
        <f t="shared" si="950"/>
        <v>0.13613692500000002</v>
      </c>
      <c r="BV134" s="667">
        <f t="shared" si="951"/>
        <v>0</v>
      </c>
      <c r="BW134" s="652">
        <f t="shared" si="952"/>
        <v>18.648614062999997</v>
      </c>
      <c r="BX134" s="606">
        <f t="shared" si="977"/>
        <v>8.179216694728729E-2</v>
      </c>
      <c r="BY134" s="645">
        <f t="shared" ca="1" si="953"/>
        <v>108.336672732515</v>
      </c>
      <c r="BZ134" s="608"/>
      <c r="CB134" s="616" t="str">
        <f t="shared" si="440"/>
        <v>Self employed</v>
      </c>
      <c r="CC134" s="665">
        <f t="shared" ca="1" si="954"/>
        <v>0</v>
      </c>
      <c r="CD134" s="665">
        <f t="shared" ca="1" si="955"/>
        <v>0.38297954999999995</v>
      </c>
      <c r="CE134" s="665">
        <f t="shared" ca="1" si="956"/>
        <v>60.013361550999996</v>
      </c>
      <c r="CF134" s="648">
        <f t="shared" ca="1" si="957"/>
        <v>175.89086573899999</v>
      </c>
      <c r="CG134" s="648">
        <f t="shared" ca="1" si="958"/>
        <v>0.49699853999999999</v>
      </c>
      <c r="CH134" s="666">
        <f t="shared" ca="1" si="959"/>
        <v>113.834292684</v>
      </c>
      <c r="CI134" s="666">
        <f t="shared" ca="1" si="960"/>
        <v>39.246963192000003</v>
      </c>
      <c r="CJ134" s="666">
        <f t="shared" ca="1" si="961"/>
        <v>0</v>
      </c>
      <c r="CK134" s="666">
        <f t="shared" ca="1" si="962"/>
        <v>9.2890428840000006</v>
      </c>
      <c r="CL134" s="666">
        <f t="shared" ca="1" si="963"/>
        <v>29.389172603999999</v>
      </c>
      <c r="CM134" s="650">
        <f t="shared" ca="1" si="964"/>
        <v>77.84208817999999</v>
      </c>
      <c r="CN134" s="650">
        <f t="shared" ca="1" si="965"/>
        <v>48.802325723999992</v>
      </c>
      <c r="CO134" s="650">
        <f t="shared" ca="1" si="966"/>
        <v>12.532086335999999</v>
      </c>
      <c r="CP134" s="650">
        <f t="shared" ca="1" si="967"/>
        <v>0</v>
      </c>
      <c r="CQ134" s="650">
        <f t="shared" ca="1" si="968"/>
        <v>34.129510475000004</v>
      </c>
      <c r="CR134" s="667">
        <f t="shared" ca="1" si="969"/>
        <v>30.919194180000002</v>
      </c>
      <c r="CS134" s="667">
        <f t="shared" ca="1" si="970"/>
        <v>28.577022590999999</v>
      </c>
      <c r="CT134" s="667">
        <f t="shared" ca="1" si="971"/>
        <v>34.484462694000001</v>
      </c>
      <c r="CU134" s="650">
        <f t="shared" ca="1" si="972"/>
        <v>18.809530823999999</v>
      </c>
      <c r="CV134" s="650">
        <f t="shared" ca="1" si="973"/>
        <v>14.833754784</v>
      </c>
      <c r="CW134" s="650">
        <f t="shared" ca="1" si="974"/>
        <v>10.845575025</v>
      </c>
      <c r="CX134" s="667">
        <f t="shared" ca="1" si="975"/>
        <v>5.8288361600000007</v>
      </c>
      <c r="CY134" s="652">
        <f t="shared" ca="1" si="976"/>
        <v>746.14806371700001</v>
      </c>
      <c r="CZ134" s="606">
        <f t="shared" ca="1" si="978"/>
        <v>7.5498134550646093E-2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v>
      </c>
      <c r="BC135" s="665">
        <f t="shared" si="932"/>
        <v>1.255798674</v>
      </c>
      <c r="BD135" s="648">
        <f t="shared" si="933"/>
        <v>3.6527890759999999</v>
      </c>
      <c r="BE135" s="648">
        <f t="shared" si="934"/>
        <v>0</v>
      </c>
      <c r="BF135" s="666">
        <f t="shared" si="935"/>
        <v>2.2098741120000001</v>
      </c>
      <c r="BG135" s="666">
        <f t="shared" si="936"/>
        <v>1.30656448</v>
      </c>
      <c r="BH135" s="666">
        <f t="shared" si="937"/>
        <v>0</v>
      </c>
      <c r="BI135" s="666">
        <f t="shared" si="938"/>
        <v>0.77335653999999998</v>
      </c>
      <c r="BJ135" s="666">
        <f t="shared" si="939"/>
        <v>1.315589828</v>
      </c>
      <c r="BK135" s="650">
        <f t="shared" si="940"/>
        <v>1.7636925460000001</v>
      </c>
      <c r="BL135" s="650">
        <f t="shared" si="941"/>
        <v>0.26993917499999998</v>
      </c>
      <c r="BM135" s="650">
        <f t="shared" si="942"/>
        <v>1.7914386450000002</v>
      </c>
      <c r="BN135" s="650">
        <f t="shared" si="943"/>
        <v>0</v>
      </c>
      <c r="BO135" s="650">
        <f t="shared" si="944"/>
        <v>0.37846939600000001</v>
      </c>
      <c r="BP135" s="667">
        <f t="shared" si="945"/>
        <v>1.498181685</v>
      </c>
      <c r="BQ135" s="667">
        <f t="shared" si="946"/>
        <v>0.11802749999999999</v>
      </c>
      <c r="BR135" s="667">
        <f t="shared" si="947"/>
        <v>0.63374876999999996</v>
      </c>
      <c r="BS135" s="650">
        <f t="shared" si="948"/>
        <v>0</v>
      </c>
      <c r="BT135" s="650">
        <f t="shared" si="949"/>
        <v>0.26126060699999998</v>
      </c>
      <c r="BU135" s="650">
        <f t="shared" si="950"/>
        <v>0.28071826499999997</v>
      </c>
      <c r="BV135" s="667">
        <f t="shared" si="951"/>
        <v>0</v>
      </c>
      <c r="BW135" s="652">
        <f t="shared" si="952"/>
        <v>17.509449299</v>
      </c>
      <c r="BX135" s="606">
        <f t="shared" si="977"/>
        <v>7.6795830262813808E-2</v>
      </c>
      <c r="BY135" s="645">
        <f t="shared" ca="1" si="953"/>
        <v>91.590958626450629</v>
      </c>
      <c r="BZ135" s="608"/>
      <c r="CB135" s="616" t="str">
        <f t="shared" si="440"/>
        <v>Shop worker</v>
      </c>
      <c r="CC135" s="665">
        <f t="shared" ca="1" si="954"/>
        <v>0</v>
      </c>
      <c r="CD135" s="665">
        <f t="shared" ca="1" si="955"/>
        <v>0.146725515</v>
      </c>
      <c r="CE135" s="665">
        <f t="shared" ca="1" si="956"/>
        <v>28.418258882</v>
      </c>
      <c r="CF135" s="648">
        <f t="shared" ca="1" si="957"/>
        <v>125.517390146</v>
      </c>
      <c r="CG135" s="648">
        <f t="shared" ca="1" si="958"/>
        <v>0.32421012999999999</v>
      </c>
      <c r="CH135" s="666">
        <f t="shared" ca="1" si="959"/>
        <v>93.298122665999998</v>
      </c>
      <c r="CI135" s="666">
        <f t="shared" ca="1" si="960"/>
        <v>45.076474560000001</v>
      </c>
      <c r="CJ135" s="666">
        <f t="shared" ca="1" si="961"/>
        <v>0</v>
      </c>
      <c r="CK135" s="666">
        <f t="shared" ca="1" si="962"/>
        <v>7.6562297460000002</v>
      </c>
      <c r="CL135" s="666">
        <f t="shared" ca="1" si="963"/>
        <v>34.111364825999999</v>
      </c>
      <c r="CM135" s="650">
        <f t="shared" ca="1" si="964"/>
        <v>77.522304180999996</v>
      </c>
      <c r="CN135" s="650">
        <f t="shared" ca="1" si="965"/>
        <v>67.214854575000004</v>
      </c>
      <c r="CO135" s="650">
        <f t="shared" ca="1" si="966"/>
        <v>22.930414656</v>
      </c>
      <c r="CP135" s="650">
        <f t="shared" ca="1" si="967"/>
        <v>0</v>
      </c>
      <c r="CQ135" s="650">
        <f t="shared" ca="1" si="968"/>
        <v>44.943240775</v>
      </c>
      <c r="CR135" s="667">
        <f t="shared" ca="1" si="969"/>
        <v>41.949087179999999</v>
      </c>
      <c r="CS135" s="667">
        <f t="shared" ca="1" si="970"/>
        <v>62.908657499999997</v>
      </c>
      <c r="CT135" s="667">
        <f t="shared" ca="1" si="971"/>
        <v>75.289353875999993</v>
      </c>
      <c r="CU135" s="650">
        <f t="shared" ca="1" si="972"/>
        <v>47.060991242999997</v>
      </c>
      <c r="CV135" s="650">
        <f t="shared" ca="1" si="973"/>
        <v>25.081018271999998</v>
      </c>
      <c r="CW135" s="650">
        <f t="shared" ca="1" si="974"/>
        <v>22.363888444999997</v>
      </c>
      <c r="CX135" s="667">
        <f t="shared" ca="1" si="975"/>
        <v>6.8425571999999999</v>
      </c>
      <c r="CY135" s="652">
        <f t="shared" ca="1" si="976"/>
        <v>828.65514437399997</v>
      </c>
      <c r="CZ135" s="606">
        <f t="shared" ca="1" si="978"/>
        <v>8.3846518711548759E-2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v>
      </c>
      <c r="BC136" s="665">
        <f t="shared" si="932"/>
        <v>1.6096274100000001</v>
      </c>
      <c r="BD136" s="648">
        <f t="shared" si="933"/>
        <v>5.2575605100000002</v>
      </c>
      <c r="BE136" s="648">
        <f t="shared" si="934"/>
        <v>0</v>
      </c>
      <c r="BF136" s="666">
        <f t="shared" si="935"/>
        <v>3.4241131839999999</v>
      </c>
      <c r="BG136" s="666">
        <f t="shared" si="936"/>
        <v>2.1092139840000002</v>
      </c>
      <c r="BH136" s="666">
        <f t="shared" si="937"/>
        <v>0</v>
      </c>
      <c r="BI136" s="666">
        <f t="shared" si="938"/>
        <v>1.0017745899999999</v>
      </c>
      <c r="BJ136" s="666">
        <f t="shared" si="939"/>
        <v>1.7660333319999999</v>
      </c>
      <c r="BK136" s="650">
        <f t="shared" si="940"/>
        <v>2.7250810620000001</v>
      </c>
      <c r="BL136" s="650">
        <f t="shared" si="941"/>
        <v>0.45303035400000002</v>
      </c>
      <c r="BM136" s="650">
        <f t="shared" si="942"/>
        <v>2.3291934599999999</v>
      </c>
      <c r="BN136" s="650">
        <f t="shared" si="943"/>
        <v>0</v>
      </c>
      <c r="BO136" s="650">
        <f t="shared" si="944"/>
        <v>0.57919669600000001</v>
      </c>
      <c r="BP136" s="667">
        <f t="shared" si="945"/>
        <v>2.2106689799999999</v>
      </c>
      <c r="BQ136" s="667">
        <f t="shared" si="946"/>
        <v>0.178729422</v>
      </c>
      <c r="BR136" s="667">
        <f t="shared" si="947"/>
        <v>0.87614360499999999</v>
      </c>
      <c r="BS136" s="650">
        <f t="shared" si="948"/>
        <v>0</v>
      </c>
      <c r="BT136" s="650">
        <f t="shared" si="949"/>
        <v>0.46032277200000005</v>
      </c>
      <c r="BU136" s="650">
        <f t="shared" si="950"/>
        <v>0.53329480500000004</v>
      </c>
      <c r="BV136" s="667">
        <f t="shared" si="951"/>
        <v>0</v>
      </c>
      <c r="BW136" s="652">
        <f t="shared" si="952"/>
        <v>25.513984166</v>
      </c>
      <c r="BX136" s="606">
        <f t="shared" si="977"/>
        <v>0.11190343933045105</v>
      </c>
      <c r="BY136" s="645">
        <f t="shared" ca="1" si="953"/>
        <v>88.887351407577754</v>
      </c>
      <c r="BZ136" s="608"/>
      <c r="CB136" s="616" t="str">
        <f t="shared" ref="CB136:CB199" si="980">E136</f>
        <v>Skilled / manual worker</v>
      </c>
      <c r="CC136" s="665">
        <f t="shared" ca="1" si="954"/>
        <v>0</v>
      </c>
      <c r="CD136" s="665">
        <f t="shared" ca="1" si="955"/>
        <v>0.164096031</v>
      </c>
      <c r="CE136" s="665">
        <f t="shared" ca="1" si="956"/>
        <v>36.425272130000003</v>
      </c>
      <c r="CF136" s="648">
        <f t="shared" ca="1" si="957"/>
        <v>180.660656835</v>
      </c>
      <c r="CG136" s="648">
        <f t="shared" ca="1" si="958"/>
        <v>0.41916966</v>
      </c>
      <c r="CH136" s="666">
        <f t="shared" ca="1" si="959"/>
        <v>144.561778487</v>
      </c>
      <c r="CI136" s="666">
        <f t="shared" ca="1" si="960"/>
        <v>72.767882448000009</v>
      </c>
      <c r="CJ136" s="666">
        <f t="shared" ca="1" si="961"/>
        <v>0</v>
      </c>
      <c r="CK136" s="666">
        <f t="shared" ca="1" si="962"/>
        <v>9.9175684410000002</v>
      </c>
      <c r="CL136" s="666">
        <f t="shared" ca="1" si="963"/>
        <v>45.790721393999995</v>
      </c>
      <c r="CM136" s="650">
        <f t="shared" ca="1" si="964"/>
        <v>119.779699407</v>
      </c>
      <c r="CN136" s="650">
        <f t="shared" ca="1" si="965"/>
        <v>112.80455814600001</v>
      </c>
      <c r="CO136" s="650">
        <f t="shared" ca="1" si="966"/>
        <v>29.813676288000003</v>
      </c>
      <c r="CP136" s="650">
        <f t="shared" ca="1" si="967"/>
        <v>0</v>
      </c>
      <c r="CQ136" s="650">
        <f t="shared" ca="1" si="968"/>
        <v>68.779607650000003</v>
      </c>
      <c r="CR136" s="667">
        <f t="shared" ca="1" si="969"/>
        <v>61.898731439999999</v>
      </c>
      <c r="CS136" s="667">
        <f t="shared" ca="1" si="970"/>
        <v>95.262781926000002</v>
      </c>
      <c r="CT136" s="667">
        <f t="shared" ca="1" si="971"/>
        <v>104.085860274</v>
      </c>
      <c r="CU136" s="650">
        <f t="shared" ca="1" si="972"/>
        <v>64.234036985999992</v>
      </c>
      <c r="CV136" s="650">
        <f t="shared" ca="1" si="973"/>
        <v>44.190986112000004</v>
      </c>
      <c r="CW136" s="650">
        <f t="shared" ca="1" si="974"/>
        <v>42.485819465000006</v>
      </c>
      <c r="CX136" s="667">
        <f t="shared" ca="1" si="975"/>
        <v>10.163019680000001</v>
      </c>
      <c r="CY136" s="652">
        <f t="shared" ca="1" si="976"/>
        <v>1244.2059228000003</v>
      </c>
      <c r="CZ136" s="606">
        <f t="shared" ca="1" si="978"/>
        <v>0.1258935467852304</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v>
      </c>
      <c r="BC137" s="665">
        <f t="shared" si="932"/>
        <v>1.3920337349999998</v>
      </c>
      <c r="BD137" s="648">
        <f t="shared" si="933"/>
        <v>2.4449686559999999</v>
      </c>
      <c r="BE137" s="648">
        <f t="shared" si="934"/>
        <v>0</v>
      </c>
      <c r="BF137" s="666">
        <f t="shared" si="935"/>
        <v>1.204800576</v>
      </c>
      <c r="BG137" s="666">
        <f t="shared" si="936"/>
        <v>0.57316267200000004</v>
      </c>
      <c r="BH137" s="666">
        <f t="shared" si="937"/>
        <v>0</v>
      </c>
      <c r="BI137" s="666">
        <f t="shared" si="938"/>
        <v>0.81108797999999993</v>
      </c>
      <c r="BJ137" s="666">
        <f t="shared" si="939"/>
        <v>0.531047202</v>
      </c>
      <c r="BK137" s="650">
        <f t="shared" si="940"/>
        <v>0.84849313999999998</v>
      </c>
      <c r="BL137" s="650">
        <f t="shared" si="941"/>
        <v>9.778833599999999E-2</v>
      </c>
      <c r="BM137" s="650">
        <f t="shared" si="942"/>
        <v>0.62794417499999999</v>
      </c>
      <c r="BN137" s="650">
        <f t="shared" si="943"/>
        <v>0</v>
      </c>
      <c r="BO137" s="650">
        <f t="shared" si="944"/>
        <v>0.134585856</v>
      </c>
      <c r="BP137" s="667">
        <f t="shared" si="945"/>
        <v>1.479833475</v>
      </c>
      <c r="BQ137" s="667">
        <f t="shared" si="946"/>
        <v>3.8093007999999998E-2</v>
      </c>
      <c r="BR137" s="667">
        <f t="shared" si="947"/>
        <v>0.19431159000000001</v>
      </c>
      <c r="BS137" s="650">
        <f t="shared" si="948"/>
        <v>0</v>
      </c>
      <c r="BT137" s="650">
        <f t="shared" si="949"/>
        <v>0.125201481</v>
      </c>
      <c r="BU137" s="650">
        <f t="shared" si="950"/>
        <v>0.19121302799999998</v>
      </c>
      <c r="BV137" s="667">
        <f t="shared" si="951"/>
        <v>0</v>
      </c>
      <c r="BW137" s="652">
        <f t="shared" si="952"/>
        <v>10.694564909999999</v>
      </c>
      <c r="BX137" s="606">
        <f t="shared" si="977"/>
        <v>4.690598644983715E-2</v>
      </c>
      <c r="BY137" s="645">
        <f t="shared" ca="1" si="953"/>
        <v>107.0411746967611</v>
      </c>
      <c r="BZ137" s="608"/>
      <c r="CB137" s="616" t="str">
        <f t="shared" si="980"/>
        <v>Student</v>
      </c>
      <c r="CC137" s="665">
        <f t="shared" ca="1" si="954"/>
        <v>0</v>
      </c>
      <c r="CD137" s="665">
        <f t="shared" ca="1" si="955"/>
        <v>0.17676866099999999</v>
      </c>
      <c r="CE137" s="665">
        <f t="shared" ca="1" si="956"/>
        <v>31.501207854999997</v>
      </c>
      <c r="CF137" s="648">
        <f t="shared" ca="1" si="957"/>
        <v>84.014181575999999</v>
      </c>
      <c r="CG137" s="648">
        <f t="shared" ca="1" si="958"/>
        <v>0.27983437</v>
      </c>
      <c r="CH137" s="666">
        <f t="shared" ca="1" si="959"/>
        <v>50.865174318000001</v>
      </c>
      <c r="CI137" s="666">
        <f t="shared" ca="1" si="960"/>
        <v>19.774112184</v>
      </c>
      <c r="CJ137" s="666">
        <f t="shared" ca="1" si="961"/>
        <v>0</v>
      </c>
      <c r="CK137" s="666">
        <f t="shared" ca="1" si="962"/>
        <v>8.0297710020000004</v>
      </c>
      <c r="CL137" s="666">
        <f t="shared" ca="1" si="963"/>
        <v>13.769295309</v>
      </c>
      <c r="CM137" s="650">
        <f t="shared" ca="1" si="964"/>
        <v>37.295130289999996</v>
      </c>
      <c r="CN137" s="650">
        <f t="shared" ca="1" si="965"/>
        <v>24.349295663999996</v>
      </c>
      <c r="CO137" s="650">
        <f t="shared" ca="1" si="966"/>
        <v>8.0376854400000006</v>
      </c>
      <c r="CP137" s="650">
        <f t="shared" ca="1" si="967"/>
        <v>0</v>
      </c>
      <c r="CQ137" s="650">
        <f t="shared" ca="1" si="968"/>
        <v>15.9820704</v>
      </c>
      <c r="CR137" s="667">
        <f t="shared" ca="1" si="969"/>
        <v>41.4353373</v>
      </c>
      <c r="CS137" s="667">
        <f t="shared" ca="1" si="970"/>
        <v>20.303573263999997</v>
      </c>
      <c r="CT137" s="667">
        <f t="shared" ca="1" si="971"/>
        <v>23.084216892000001</v>
      </c>
      <c r="CU137" s="650">
        <f t="shared" ca="1" si="972"/>
        <v>18.489635331999999</v>
      </c>
      <c r="CV137" s="650">
        <f t="shared" ca="1" si="973"/>
        <v>12.019342176</v>
      </c>
      <c r="CW137" s="650">
        <f t="shared" ca="1" si="974"/>
        <v>15.233304563999999</v>
      </c>
      <c r="CX137" s="667">
        <f t="shared" ca="1" si="975"/>
        <v>8.4381432800000002</v>
      </c>
      <c r="CY137" s="652">
        <f t="shared" ca="1" si="976"/>
        <v>433.07807987699999</v>
      </c>
      <c r="CZ137" s="606">
        <f t="shared" ca="1" si="978"/>
        <v>4.3820507933249028E-2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0</v>
      </c>
      <c r="BC138" s="665">
        <f t="shared" si="932"/>
        <v>0.16558414199999999</v>
      </c>
      <c r="BD138" s="648">
        <f t="shared" si="933"/>
        <v>0.48118812600000005</v>
      </c>
      <c r="BE138" s="648">
        <f t="shared" si="934"/>
        <v>0</v>
      </c>
      <c r="BF138" s="666">
        <f t="shared" si="935"/>
        <v>0.319456768</v>
      </c>
      <c r="BG138" s="666">
        <f t="shared" si="936"/>
        <v>0.218129984</v>
      </c>
      <c r="BH138" s="666">
        <f t="shared" si="937"/>
        <v>0</v>
      </c>
      <c r="BI138" s="666">
        <f t="shared" si="938"/>
        <v>0.17801977999999999</v>
      </c>
      <c r="BJ138" s="666">
        <f t="shared" si="939"/>
        <v>0.18919814199999999</v>
      </c>
      <c r="BK138" s="650">
        <f t="shared" si="940"/>
        <v>0.30488444799999997</v>
      </c>
      <c r="BL138" s="650">
        <f t="shared" si="941"/>
        <v>5.1436569000000001E-2</v>
      </c>
      <c r="BM138" s="650">
        <f t="shared" si="942"/>
        <v>0.34166485499999999</v>
      </c>
      <c r="BN138" s="650">
        <f t="shared" si="943"/>
        <v>0</v>
      </c>
      <c r="BO138" s="650">
        <f t="shared" si="944"/>
        <v>7.3023887999999995E-2</v>
      </c>
      <c r="BP138" s="667">
        <f t="shared" si="945"/>
        <v>0.40056708000000002</v>
      </c>
      <c r="BQ138" s="667">
        <f t="shared" si="946"/>
        <v>3.2106293000000001E-2</v>
      </c>
      <c r="BR138" s="667">
        <f t="shared" si="947"/>
        <v>0.147363085</v>
      </c>
      <c r="BS138" s="650">
        <f t="shared" si="948"/>
        <v>0</v>
      </c>
      <c r="BT138" s="650">
        <f t="shared" si="949"/>
        <v>0.12229704299999999</v>
      </c>
      <c r="BU138" s="650">
        <f t="shared" si="950"/>
        <v>0.20078279700000001</v>
      </c>
      <c r="BV138" s="667">
        <f t="shared" si="951"/>
        <v>0</v>
      </c>
      <c r="BW138" s="652">
        <f t="shared" si="952"/>
        <v>3.2257029999999998</v>
      </c>
      <c r="BX138" s="606">
        <f t="shared" si="977"/>
        <v>1.4147820176183218E-2</v>
      </c>
      <c r="BY138" s="645">
        <f t="shared" ca="1" si="953"/>
        <v>77.865635599827357</v>
      </c>
      <c r="BZ138" s="608"/>
      <c r="CB138" s="616" t="str">
        <f t="shared" si="980"/>
        <v>Unemployed</v>
      </c>
      <c r="CC138" s="665">
        <f t="shared" ca="1" si="954"/>
        <v>0</v>
      </c>
      <c r="CD138" s="665">
        <f t="shared" ca="1" si="955"/>
        <v>3.3380225999999999E-2</v>
      </c>
      <c r="CE138" s="665">
        <f t="shared" ca="1" si="956"/>
        <v>3.7471078059999998</v>
      </c>
      <c r="CF138" s="648">
        <f t="shared" ca="1" si="957"/>
        <v>16.534619571</v>
      </c>
      <c r="CG138" s="648">
        <f t="shared" ca="1" si="958"/>
        <v>6.6202385000000002E-2</v>
      </c>
      <c r="CH138" s="666">
        <f t="shared" ca="1" si="959"/>
        <v>13.487065424000001</v>
      </c>
      <c r="CI138" s="666">
        <f t="shared" ca="1" si="960"/>
        <v>7.5254844480000003</v>
      </c>
      <c r="CJ138" s="666">
        <f t="shared" ca="1" si="961"/>
        <v>0</v>
      </c>
      <c r="CK138" s="666">
        <f t="shared" ca="1" si="962"/>
        <v>1.762395822</v>
      </c>
      <c r="CL138" s="666">
        <f t="shared" ca="1" si="963"/>
        <v>4.9056375389999998</v>
      </c>
      <c r="CM138" s="650">
        <f t="shared" ca="1" si="964"/>
        <v>13.401057328</v>
      </c>
      <c r="CN138" s="650">
        <f t="shared" ca="1" si="965"/>
        <v>12.807705681</v>
      </c>
      <c r="CO138" s="650">
        <f t="shared" ca="1" si="966"/>
        <v>4.3733101439999995</v>
      </c>
      <c r="CP138" s="650">
        <f t="shared" ca="1" si="967"/>
        <v>0</v>
      </c>
      <c r="CQ138" s="650">
        <f t="shared" ca="1" si="968"/>
        <v>8.6715866999999989</v>
      </c>
      <c r="CR138" s="667">
        <f t="shared" ca="1" si="969"/>
        <v>11.21587824</v>
      </c>
      <c r="CS138" s="667">
        <f t="shared" ca="1" si="970"/>
        <v>17.112654168999999</v>
      </c>
      <c r="CT138" s="667">
        <f t="shared" ca="1" si="971"/>
        <v>17.506734498</v>
      </c>
      <c r="CU138" s="650">
        <f t="shared" ca="1" si="972"/>
        <v>16.909260291000002</v>
      </c>
      <c r="CV138" s="650">
        <f t="shared" ca="1" si="973"/>
        <v>11.740516127999999</v>
      </c>
      <c r="CW138" s="650">
        <f t="shared" ca="1" si="974"/>
        <v>15.995696161000001</v>
      </c>
      <c r="CX138" s="667">
        <f t="shared" ca="1" si="975"/>
        <v>1.7731743999999998</v>
      </c>
      <c r="CY138" s="652">
        <f t="shared" ca="1" si="976"/>
        <v>179.56946696099999</v>
      </c>
      <c r="CZ138" s="606">
        <f t="shared" ca="1" si="978"/>
        <v>1.8169530200578734E-2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0</v>
      </c>
      <c r="BC141" s="665">
        <f t="shared" ref="BC141:BC145" si="984">BC$5*K141</f>
        <v>12.199658049</v>
      </c>
      <c r="BD141" s="648">
        <f t="shared" ref="BD141:BD145" si="985">BD$5*M141</f>
        <v>22.418189754</v>
      </c>
      <c r="BE141" s="648">
        <f t="shared" ref="BE141:BE145" si="986">BE$5*O141</f>
        <v>0</v>
      </c>
      <c r="BF141" s="666">
        <f t="shared" ref="BF141:BF145" si="987">BF$5*Q141</f>
        <v>8.416461408</v>
      </c>
      <c r="BG141" s="666">
        <f t="shared" ref="BG141:BG145" si="988">BG$5*S141</f>
        <v>3.8978760960000001</v>
      </c>
      <c r="BH141" s="666">
        <f t="shared" ref="BH141:BH145" si="989">BH$5*U141</f>
        <v>0</v>
      </c>
      <c r="BI141" s="666">
        <f t="shared" ref="BI141:BI145" si="990">BI$5*W141</f>
        <v>4.3649369700000005</v>
      </c>
      <c r="BJ141" s="666">
        <f t="shared" ref="BJ141:BJ145" si="991">BJ$5*Y141</f>
        <v>3.9906524559999998</v>
      </c>
      <c r="BK141" s="650">
        <f t="shared" ref="BK141:BK145" si="992">BK$5*AA141</f>
        <v>4.1212758840000001</v>
      </c>
      <c r="BL141" s="650">
        <f t="shared" ref="BL141:BL145" si="993">BL$5*AC141</f>
        <v>0.44035335600000003</v>
      </c>
      <c r="BM141" s="650">
        <f t="shared" ref="BM141:BM145" si="994">BM$5*AE141</f>
        <v>2.4446165999999998</v>
      </c>
      <c r="BN141" s="650">
        <f t="shared" ref="BN141:BN145" si="995">BN$5*AG141</f>
        <v>0</v>
      </c>
      <c r="BO141" s="650">
        <f t="shared" ref="BO141:BO145" si="996">BO$5*AI141</f>
        <v>0.65082277200000005</v>
      </c>
      <c r="BP141" s="667">
        <f t="shared" ref="BP141:BP145" si="997">BP$5*AK141</f>
        <v>3.9514437899999999</v>
      </c>
      <c r="BQ141" s="667">
        <f t="shared" ref="BQ141:BQ145" si="998">BQ$5*AM141</f>
        <v>9.1512326000000005E-2</v>
      </c>
      <c r="BR141" s="667">
        <f t="shared" ref="BR141:BR145" si="999">BR$5*AO141</f>
        <v>0.50330450500000001</v>
      </c>
      <c r="BS141" s="650">
        <f t="shared" ref="BS141:BS145" si="1000">BS$5*AQ141</f>
        <v>0</v>
      </c>
      <c r="BT141" s="650">
        <f t="shared" ref="BT141:BT145" si="1001">BT$5*AS141</f>
        <v>0.23578892100000001</v>
      </c>
      <c r="BU141" s="650">
        <f t="shared" ref="BU141:BU145" si="1002">BU$5*AU141</f>
        <v>0.23655354000000001</v>
      </c>
      <c r="BV141" s="667">
        <f t="shared" ref="BV141:BV145" si="1003">BV$5*AW141</f>
        <v>0</v>
      </c>
      <c r="BW141" s="652">
        <f>SUM(BA141:BV141)</f>
        <v>67.963446427000008</v>
      </c>
      <c r="BX141" s="606">
        <f>BW141/SUM($BW$141:$BW$145)</f>
        <v>0.29808529140793866</v>
      </c>
      <c r="BY141" s="645">
        <f ca="1">IF(CZ141&gt;0,BX141/CZ141*100,"")</f>
        <v>122.7007986146354</v>
      </c>
      <c r="BZ141" s="608"/>
      <c r="CB141" s="616" t="str">
        <f t="shared" si="980"/>
        <v>Degree or higher degree</v>
      </c>
      <c r="CC141" s="665">
        <f t="shared" ref="CC141:CC145" ca="1" si="1004">CC$5*G141</f>
        <v>0</v>
      </c>
      <c r="CD141" s="665">
        <f t="shared" ref="CD141:CD145" ca="1" si="1005">CD$5*I141</f>
        <v>1.5786392669999998</v>
      </c>
      <c r="CE141" s="665">
        <f t="shared" ref="CE141:CE145" ca="1" si="1006">CE$5*K141</f>
        <v>276.07374325699999</v>
      </c>
      <c r="CF141" s="648">
        <f t="shared" ref="CF141:CF145" ca="1" si="1007">CF$5*M141</f>
        <v>770.33538240899998</v>
      </c>
      <c r="CG141" s="648">
        <f t="shared" ref="CG141:CG145" ca="1" si="1008">CG$5*O141</f>
        <v>2.261610465</v>
      </c>
      <c r="CH141" s="666">
        <f t="shared" ref="CH141:CH145" ca="1" si="1009">CH$5*Q141</f>
        <v>355.33248006899998</v>
      </c>
      <c r="CI141" s="666">
        <f t="shared" ref="CI141:CI145" ca="1" si="1010">CI$5*S141</f>
        <v>134.47672531200001</v>
      </c>
      <c r="CJ141" s="666">
        <f t="shared" ref="CJ141:CJ145" ca="1" si="1011">CJ$5*U141</f>
        <v>0</v>
      </c>
      <c r="CK141" s="666">
        <f t="shared" ref="CK141:CK145" ca="1" si="1012">CK$5*W141</f>
        <v>43.212876002999998</v>
      </c>
      <c r="CL141" s="666">
        <f t="shared" ref="CL141:CL145" ca="1" si="1013">CL$5*Y141</f>
        <v>103.471917252</v>
      </c>
      <c r="CM141" s="650">
        <f t="shared" ref="CM141:CM145" ca="1" si="1014">CM$5*AA141</f>
        <v>181.14880817400001</v>
      </c>
      <c r="CN141" s="650">
        <f t="shared" ref="CN141:CN145" ca="1" si="1015">CN$5*AC141</f>
        <v>109.647985644</v>
      </c>
      <c r="CO141" s="650">
        <f t="shared" ref="CO141:CO145" ca="1" si="1016">CO$5*AE141</f>
        <v>31.29109248</v>
      </c>
      <c r="CP141" s="650">
        <f t="shared" ref="CP141:CP145" ca="1" si="1017">CP$5*AG141</f>
        <v>0</v>
      </c>
      <c r="CQ141" s="650">
        <f t="shared" ref="CQ141:CQ145" ca="1" si="1018">CQ$5*AI141</f>
        <v>77.285204175000004</v>
      </c>
      <c r="CR141" s="667">
        <f t="shared" ref="CR141:CR145" ca="1" si="1019">CR$5*AK141</f>
        <v>110.64042612</v>
      </c>
      <c r="CS141" s="667">
        <f t="shared" ref="CS141:CS145" ca="1" si="1020">CS$5*AM141</f>
        <v>48.776069758000006</v>
      </c>
      <c r="CT141" s="667">
        <f t="shared" ref="CT141:CT145" ca="1" si="1021">CT$5*AO141</f>
        <v>59.792575194000001</v>
      </c>
      <c r="CU141" s="650">
        <f t="shared" ref="CU141:CU145" ca="1" si="1022">CU$5*AQ141</f>
        <v>31.189130798000001</v>
      </c>
      <c r="CV141" s="650">
        <f t="shared" ref="CV141:CV145" ca="1" si="1023">CV$5*AS141</f>
        <v>22.635736416</v>
      </c>
      <c r="CW141" s="650">
        <f t="shared" ref="CW141:CW145" ca="1" si="1024">CW$5*AU141</f>
        <v>18.845432020000001</v>
      </c>
      <c r="CX141" s="667">
        <f t="shared" ref="CX141:CX145" ca="1" si="1025">CX$5*AW141</f>
        <v>22.947734799999999</v>
      </c>
      <c r="CY141" s="652">
        <f ca="1">SUM(CC141:CX141)</f>
        <v>2400.9435696130004</v>
      </c>
      <c r="CZ141" s="606">
        <f ca="1">CY141/SUM($CY$141:$CY$145)</f>
        <v>0.24293671660942545</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v>
      </c>
      <c r="BC142" s="665">
        <f t="shared" si="984"/>
        <v>2.4712486020000002</v>
      </c>
      <c r="BD142" s="648">
        <f t="shared" si="985"/>
        <v>6.6727620180000002</v>
      </c>
      <c r="BE142" s="648">
        <f t="shared" si="986"/>
        <v>0</v>
      </c>
      <c r="BF142" s="666">
        <f t="shared" si="987"/>
        <v>3.8612562879999999</v>
      </c>
      <c r="BG142" s="666">
        <f t="shared" si="988"/>
        <v>1.901383024</v>
      </c>
      <c r="BH142" s="666">
        <f t="shared" si="989"/>
        <v>0</v>
      </c>
      <c r="BI142" s="666">
        <f t="shared" si="990"/>
        <v>1.0076783200000001</v>
      </c>
      <c r="BJ142" s="666">
        <f t="shared" si="991"/>
        <v>1.7808442260000001</v>
      </c>
      <c r="BK142" s="650">
        <f t="shared" si="992"/>
        <v>2.6423378959999999</v>
      </c>
      <c r="BL142" s="650">
        <f t="shared" si="993"/>
        <v>0.34490926199999999</v>
      </c>
      <c r="BM142" s="650">
        <f t="shared" si="994"/>
        <v>1.5559713150000001</v>
      </c>
      <c r="BN142" s="650">
        <f t="shared" si="995"/>
        <v>0</v>
      </c>
      <c r="BO142" s="650">
        <f t="shared" si="996"/>
        <v>0.39563021199999998</v>
      </c>
      <c r="BP142" s="667">
        <f t="shared" si="997"/>
        <v>1.2554594400000001</v>
      </c>
      <c r="BQ142" s="667">
        <f t="shared" si="998"/>
        <v>8.0322857999999997E-2</v>
      </c>
      <c r="BR142" s="667">
        <f t="shared" si="999"/>
        <v>0.40662082500000002</v>
      </c>
      <c r="BS142" s="650">
        <f t="shared" si="1000"/>
        <v>0</v>
      </c>
      <c r="BT142" s="650">
        <f t="shared" si="1001"/>
        <v>0.18514035300000001</v>
      </c>
      <c r="BU142" s="650">
        <f t="shared" si="1002"/>
        <v>0.18498360899999999</v>
      </c>
      <c r="BV142" s="667">
        <f t="shared" si="1003"/>
        <v>0</v>
      </c>
      <c r="BW142" s="652">
        <f>SUM(BA142:BV142)</f>
        <v>24.746548248000003</v>
      </c>
      <c r="BX142" s="606">
        <f t="shared" ref="BX142:BX145" si="1026">BW142/SUM($BW$141:$BW$145)</f>
        <v>0.10853749233816344</v>
      </c>
      <c r="BY142" s="645">
        <f ca="1">IF(CZ142&gt;0,BX142/CZ142*100,"")</f>
        <v>103.90780555430649</v>
      </c>
      <c r="BZ142" s="608"/>
      <c r="CB142" s="616" t="str">
        <f t="shared" si="980"/>
        <v>Higher education below degree level</v>
      </c>
      <c r="CC142" s="665">
        <f t="shared" ca="1" si="1004"/>
        <v>0</v>
      </c>
      <c r="CD142" s="665">
        <f t="shared" ca="1" si="1005"/>
        <v>0.21856529399999997</v>
      </c>
      <c r="CE142" s="665">
        <f t="shared" ca="1" si="1006"/>
        <v>55.923440586000005</v>
      </c>
      <c r="CF142" s="648">
        <f t="shared" ca="1" si="1007"/>
        <v>229.289908653</v>
      </c>
      <c r="CG142" s="648">
        <f t="shared" ca="1" si="1008"/>
        <v>0.47497936999999996</v>
      </c>
      <c r="CH142" s="666">
        <f t="shared" ca="1" si="1009"/>
        <v>163.017413909</v>
      </c>
      <c r="CI142" s="666">
        <f t="shared" ca="1" si="1010"/>
        <v>65.597714327999995</v>
      </c>
      <c r="CJ142" s="666">
        <f t="shared" ca="1" si="1011"/>
        <v>0</v>
      </c>
      <c r="CK142" s="666">
        <f t="shared" ca="1" si="1012"/>
        <v>9.9760153680000005</v>
      </c>
      <c r="CL142" s="666">
        <f t="shared" ca="1" si="1013"/>
        <v>46.174746717000005</v>
      </c>
      <c r="CM142" s="650">
        <f t="shared" ca="1" si="1014"/>
        <v>116.14276115600001</v>
      </c>
      <c r="CN142" s="650">
        <f t="shared" ca="1" si="1015"/>
        <v>85.882406238000002</v>
      </c>
      <c r="CO142" s="650">
        <f t="shared" ca="1" si="1016"/>
        <v>19.916432832000002</v>
      </c>
      <c r="CP142" s="650">
        <f t="shared" ca="1" si="1017"/>
        <v>0</v>
      </c>
      <c r="CQ142" s="650">
        <f t="shared" ca="1" si="1018"/>
        <v>46.981087674999998</v>
      </c>
      <c r="CR142" s="667">
        <f t="shared" ca="1" si="1019"/>
        <v>35.152864319999999</v>
      </c>
      <c r="CS142" s="667">
        <f t="shared" ca="1" si="1020"/>
        <v>42.812083313999999</v>
      </c>
      <c r="CT142" s="667">
        <f t="shared" ca="1" si="1021"/>
        <v>48.306554009999999</v>
      </c>
      <c r="CU142" s="650">
        <f t="shared" ca="1" si="1022"/>
        <v>25.124080674000002</v>
      </c>
      <c r="CV142" s="650">
        <f t="shared" ca="1" si="1023"/>
        <v>17.773473888000002</v>
      </c>
      <c r="CW142" s="650">
        <f t="shared" ca="1" si="1024"/>
        <v>14.737027517</v>
      </c>
      <c r="CX142" s="667">
        <f t="shared" ca="1" si="1025"/>
        <v>8.8328590399999989</v>
      </c>
      <c r="CY142" s="652">
        <f ca="1">SUM(CC142:CX142)</f>
        <v>1032.3344148890001</v>
      </c>
      <c r="CZ142" s="606">
        <f t="shared" ref="CZ142:CZ145" ca="1" si="1027">CY142/SUM($CY$141:$CY$145)</f>
        <v>0.10445557170528183</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v>
      </c>
      <c r="BC143" s="665">
        <f t="shared" si="984"/>
        <v>2.479581477</v>
      </c>
      <c r="BD143" s="648">
        <f t="shared" si="985"/>
        <v>5.6062762880000001</v>
      </c>
      <c r="BE143" s="648">
        <f t="shared" si="986"/>
        <v>0</v>
      </c>
      <c r="BF143" s="666">
        <f t="shared" si="987"/>
        <v>3.2479012479999998</v>
      </c>
      <c r="BG143" s="666">
        <f t="shared" si="988"/>
        <v>1.6417442719999999</v>
      </c>
      <c r="BH143" s="666">
        <f t="shared" si="989"/>
        <v>0</v>
      </c>
      <c r="BI143" s="666">
        <f t="shared" si="990"/>
        <v>1.25772628</v>
      </c>
      <c r="BJ143" s="666">
        <f t="shared" si="991"/>
        <v>1.424343564</v>
      </c>
      <c r="BK143" s="650">
        <f t="shared" si="992"/>
        <v>2.0048824179999998</v>
      </c>
      <c r="BL143" s="650">
        <f t="shared" si="993"/>
        <v>0.26718334499999996</v>
      </c>
      <c r="BM143" s="650">
        <f t="shared" si="994"/>
        <v>1.359111135</v>
      </c>
      <c r="BN143" s="650">
        <f t="shared" si="995"/>
        <v>0</v>
      </c>
      <c r="BO143" s="650">
        <f t="shared" si="996"/>
        <v>0.359721332</v>
      </c>
      <c r="BP143" s="667">
        <f t="shared" si="997"/>
        <v>2.2373623500000002</v>
      </c>
      <c r="BQ143" s="667">
        <f t="shared" si="998"/>
        <v>7.3764195000000005E-2</v>
      </c>
      <c r="BR143" s="667">
        <f t="shared" si="999"/>
        <v>0.38313781999999996</v>
      </c>
      <c r="BS143" s="650">
        <f t="shared" si="1000"/>
        <v>0</v>
      </c>
      <c r="BT143" s="650">
        <f t="shared" si="1001"/>
        <v>0.198625209</v>
      </c>
      <c r="BU143" s="650">
        <f t="shared" si="1002"/>
        <v>0.206927583</v>
      </c>
      <c r="BV143" s="667">
        <f t="shared" si="1003"/>
        <v>0</v>
      </c>
      <c r="BW143" s="652">
        <f>SUM(BA143:BV143)</f>
        <v>22.748288515999999</v>
      </c>
      <c r="BX143" s="606">
        <f t="shared" si="1026"/>
        <v>9.9773195266181308E-2</v>
      </c>
      <c r="BY143" s="645">
        <f ca="1">IF(CZ143&gt;0,BX143/CZ143*100,"")</f>
        <v>106.53439735568728</v>
      </c>
      <c r="BZ143" s="608"/>
      <c r="CB143" s="616" t="str">
        <f t="shared" si="980"/>
        <v>A-levels / AS-levels or Highers</v>
      </c>
      <c r="CC143" s="665">
        <f t="shared" ca="1" si="1004"/>
        <v>0</v>
      </c>
      <c r="CD143" s="665">
        <f t="shared" ca="1" si="1005"/>
        <v>0.25518561000000001</v>
      </c>
      <c r="CE143" s="665">
        <f t="shared" ca="1" si="1006"/>
        <v>56.112010460999997</v>
      </c>
      <c r="CF143" s="648">
        <f t="shared" ca="1" si="1007"/>
        <v>192.643252448</v>
      </c>
      <c r="CG143" s="648">
        <f t="shared" ca="1" si="1008"/>
        <v>0.53916241500000006</v>
      </c>
      <c r="CH143" s="666">
        <f t="shared" ca="1" si="1009"/>
        <v>137.12233081399998</v>
      </c>
      <c r="CI143" s="666">
        <f t="shared" ca="1" si="1010"/>
        <v>56.640177383999998</v>
      </c>
      <c r="CJ143" s="666">
        <f t="shared" ca="1" si="1011"/>
        <v>0</v>
      </c>
      <c r="CK143" s="666">
        <f t="shared" ca="1" si="1012"/>
        <v>12.451490172</v>
      </c>
      <c r="CL143" s="666">
        <f t="shared" ca="1" si="1013"/>
        <v>36.931193837999999</v>
      </c>
      <c r="CM143" s="650">
        <f t="shared" ca="1" si="1014"/>
        <v>88.12369537299999</v>
      </c>
      <c r="CN143" s="650">
        <f t="shared" ca="1" si="1015"/>
        <v>66.528652905000001</v>
      </c>
      <c r="CO143" s="650">
        <f t="shared" ca="1" si="1016"/>
        <v>17.396622528000002</v>
      </c>
      <c r="CP143" s="650">
        <f t="shared" ca="1" si="1017"/>
        <v>0</v>
      </c>
      <c r="CQ143" s="650">
        <f t="shared" ca="1" si="1018"/>
        <v>42.716908175</v>
      </c>
      <c r="CR143" s="667">
        <f t="shared" ca="1" si="1019"/>
        <v>62.646145799999999</v>
      </c>
      <c r="CS143" s="667">
        <f t="shared" ca="1" si="1020"/>
        <v>39.316315935000006</v>
      </c>
      <c r="CT143" s="667">
        <f t="shared" ca="1" si="1021"/>
        <v>45.516773015999995</v>
      </c>
      <c r="CU143" s="650">
        <f t="shared" ca="1" si="1022"/>
        <v>26.353082357000002</v>
      </c>
      <c r="CV143" s="650">
        <f t="shared" ca="1" si="1023"/>
        <v>19.068020063999999</v>
      </c>
      <c r="CW143" s="650">
        <f t="shared" ca="1" si="1024"/>
        <v>16.485230778999998</v>
      </c>
      <c r="CX143" s="667">
        <f t="shared" ca="1" si="1025"/>
        <v>8.73132208</v>
      </c>
      <c r="CY143" s="652">
        <f ca="1">SUM(CC143:CX143)</f>
        <v>925.57757215399999</v>
      </c>
      <c r="CZ143" s="606">
        <f t="shared" ca="1" si="1027"/>
        <v>9.3653503227758172E-2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v>
      </c>
      <c r="BC144" s="665">
        <f t="shared" si="984"/>
        <v>7.2172103759999997</v>
      </c>
      <c r="BD144" s="648">
        <f t="shared" si="985"/>
        <v>17.562241891999999</v>
      </c>
      <c r="BE144" s="648">
        <f t="shared" si="986"/>
        <v>0</v>
      </c>
      <c r="BF144" s="666">
        <f t="shared" si="987"/>
        <v>11.730902432000001</v>
      </c>
      <c r="BG144" s="666">
        <f t="shared" si="988"/>
        <v>6.0739382400000004</v>
      </c>
      <c r="BH144" s="666">
        <f t="shared" si="989"/>
        <v>0</v>
      </c>
      <c r="BI144" s="666">
        <f t="shared" si="990"/>
        <v>2.40193922</v>
      </c>
      <c r="BJ144" s="666">
        <f t="shared" si="991"/>
        <v>5.0221883040000002</v>
      </c>
      <c r="BK144" s="650">
        <f t="shared" si="992"/>
        <v>8.6373483019999995</v>
      </c>
      <c r="BL144" s="650">
        <f t="shared" si="993"/>
        <v>1.230580443</v>
      </c>
      <c r="BM144" s="650">
        <f t="shared" si="994"/>
        <v>6.0690675450000002</v>
      </c>
      <c r="BN144" s="650">
        <f t="shared" si="995"/>
        <v>0</v>
      </c>
      <c r="BO144" s="650">
        <f t="shared" si="996"/>
        <v>1.465497732</v>
      </c>
      <c r="BP144" s="667">
        <f t="shared" si="997"/>
        <v>5.6796999000000001</v>
      </c>
      <c r="BQ144" s="667">
        <f t="shared" si="998"/>
        <v>0.43936455800000002</v>
      </c>
      <c r="BR144" s="667">
        <f t="shared" si="999"/>
        <v>2.4624510499999999</v>
      </c>
      <c r="BS144" s="650">
        <f t="shared" si="1000"/>
        <v>0</v>
      </c>
      <c r="BT144" s="650">
        <f t="shared" si="1001"/>
        <v>1.133149467</v>
      </c>
      <c r="BU144" s="650">
        <f t="shared" si="1002"/>
        <v>1.0665514229999999</v>
      </c>
      <c r="BV144" s="667">
        <f t="shared" si="1003"/>
        <v>0</v>
      </c>
      <c r="BW144" s="652">
        <f>SUM(BA144:BV144)</f>
        <v>78.192130883999994</v>
      </c>
      <c r="BX144" s="606">
        <f t="shared" si="1026"/>
        <v>0.34294794254437955</v>
      </c>
      <c r="BY144" s="645">
        <f ca="1">IF(CZ144&gt;0,BX144/CZ144*100,"")</f>
        <v>93.494731173402357</v>
      </c>
      <c r="BZ144" s="608"/>
      <c r="CB144" s="616" t="str">
        <f t="shared" si="980"/>
        <v>GCSE / O-levels / CSE / School Certificate</v>
      </c>
      <c r="CC144" s="665">
        <f t="shared" ca="1" si="1004"/>
        <v>0</v>
      </c>
      <c r="CD144" s="665">
        <f t="shared" ca="1" si="1005"/>
        <v>0.66549789599999998</v>
      </c>
      <c r="CE144" s="665">
        <f t="shared" ca="1" si="1006"/>
        <v>163.32279776799999</v>
      </c>
      <c r="CF144" s="648">
        <f t="shared" ca="1" si="1007"/>
        <v>603.47496708200003</v>
      </c>
      <c r="CG144" s="648">
        <f t="shared" ca="1" si="1008"/>
        <v>1.3789329850000001</v>
      </c>
      <c r="CH144" s="666">
        <f t="shared" ca="1" si="1009"/>
        <v>495.264037051</v>
      </c>
      <c r="CI144" s="666">
        <f t="shared" ca="1" si="1010"/>
        <v>209.55086928</v>
      </c>
      <c r="CJ144" s="666">
        <f t="shared" ca="1" si="1011"/>
        <v>0</v>
      </c>
      <c r="CK144" s="666">
        <f t="shared" ca="1" si="1012"/>
        <v>23.779198277999999</v>
      </c>
      <c r="CL144" s="666">
        <f t="shared" ca="1" si="1013"/>
        <v>130.21816816800001</v>
      </c>
      <c r="CM144" s="650">
        <f t="shared" ca="1" si="1014"/>
        <v>379.650718547</v>
      </c>
      <c r="CN144" s="650">
        <f t="shared" ca="1" si="1015"/>
        <v>306.41453030700001</v>
      </c>
      <c r="CO144" s="650">
        <f t="shared" ca="1" si="1016"/>
        <v>77.684064575999997</v>
      </c>
      <c r="CP144" s="650">
        <f t="shared" ca="1" si="1017"/>
        <v>0</v>
      </c>
      <c r="CQ144" s="650">
        <f t="shared" ca="1" si="1018"/>
        <v>174.02785567500001</v>
      </c>
      <c r="CR144" s="667">
        <f t="shared" ca="1" si="1019"/>
        <v>159.03159720000002</v>
      </c>
      <c r="CS144" s="667">
        <f t="shared" ca="1" si="1020"/>
        <v>234.181309414</v>
      </c>
      <c r="CT144" s="667">
        <f t="shared" ca="1" si="1021"/>
        <v>292.53918474</v>
      </c>
      <c r="CU144" s="650">
        <f t="shared" ca="1" si="1022"/>
        <v>151.601385341</v>
      </c>
      <c r="CV144" s="650">
        <f t="shared" ca="1" si="1023"/>
        <v>108.782348832</v>
      </c>
      <c r="CW144" s="650">
        <f t="shared" ca="1" si="1024"/>
        <v>84.968596698999988</v>
      </c>
      <c r="CX144" s="667">
        <f t="shared" ca="1" si="1025"/>
        <v>28.646314319999998</v>
      </c>
      <c r="CY144" s="652">
        <f ca="1">SUM(CC144:CX144)</f>
        <v>3625.1823741589997</v>
      </c>
      <c r="CZ144" s="606">
        <f t="shared" ca="1" si="1027"/>
        <v>0.36680991350017628</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v>
      </c>
      <c r="BC145" s="665">
        <f t="shared" si="984"/>
        <v>2.6323014960000002</v>
      </c>
      <c r="BD145" s="648">
        <f t="shared" si="985"/>
        <v>5.7405300480000001</v>
      </c>
      <c r="BE145" s="648">
        <f t="shared" si="986"/>
        <v>0</v>
      </c>
      <c r="BF145" s="666">
        <f t="shared" si="987"/>
        <v>4.7434785919999998</v>
      </c>
      <c r="BG145" s="666">
        <f t="shared" si="988"/>
        <v>2.4850583679999998</v>
      </c>
      <c r="BH145" s="666">
        <f t="shared" si="989"/>
        <v>0</v>
      </c>
      <c r="BI145" s="666">
        <f t="shared" si="990"/>
        <v>0.96771922999999993</v>
      </c>
      <c r="BJ145" s="666">
        <f t="shared" si="991"/>
        <v>1.7819714360000001</v>
      </c>
      <c r="BK145" s="650">
        <f t="shared" si="992"/>
        <v>4.5941554999999994</v>
      </c>
      <c r="BL145" s="650">
        <f t="shared" si="993"/>
        <v>0.71697359699999996</v>
      </c>
      <c r="BM145" s="650">
        <f t="shared" si="994"/>
        <v>3.5712334050000001</v>
      </c>
      <c r="BN145" s="650">
        <f t="shared" si="995"/>
        <v>0</v>
      </c>
      <c r="BO145" s="650">
        <f t="shared" si="996"/>
        <v>1.1283279479999999</v>
      </c>
      <c r="BP145" s="667">
        <f t="shared" si="997"/>
        <v>1.876034505</v>
      </c>
      <c r="BQ145" s="667">
        <f t="shared" si="998"/>
        <v>0.31503606299999998</v>
      </c>
      <c r="BR145" s="667">
        <f t="shared" si="999"/>
        <v>1.2444857950000001</v>
      </c>
      <c r="BS145" s="650">
        <f t="shared" si="1000"/>
        <v>0</v>
      </c>
      <c r="BT145" s="650">
        <f t="shared" si="1001"/>
        <v>1.2472960499999999</v>
      </c>
      <c r="BU145" s="650">
        <f t="shared" si="1002"/>
        <v>1.304983845</v>
      </c>
      <c r="BV145" s="667">
        <f t="shared" si="1003"/>
        <v>0</v>
      </c>
      <c r="BW145" s="652">
        <f>SUM(BA145:BV145)</f>
        <v>34.349585877999999</v>
      </c>
      <c r="BX145" s="606">
        <f t="shared" si="1026"/>
        <v>0.15065607844333698</v>
      </c>
      <c r="BY145" s="645">
        <f ca="1">IF(CZ145&gt;0,BX145/CZ145*100,"")</f>
        <v>78.407781233770962</v>
      </c>
      <c r="BZ145" s="608"/>
      <c r="CB145" s="616" t="str">
        <f t="shared" si="980"/>
        <v>None of the above</v>
      </c>
      <c r="CC145" s="665">
        <f t="shared" ca="1" si="1004"/>
        <v>0</v>
      </c>
      <c r="CD145" s="665">
        <f t="shared" ca="1" si="1005"/>
        <v>0.28211193600000001</v>
      </c>
      <c r="CE145" s="665">
        <f t="shared" ca="1" si="1006"/>
        <v>59.568007928</v>
      </c>
      <c r="CF145" s="648">
        <f t="shared" ca="1" si="1007"/>
        <v>197.25648940799999</v>
      </c>
      <c r="CG145" s="648">
        <f t="shared" ca="1" si="1008"/>
        <v>0.34531476499999997</v>
      </c>
      <c r="CH145" s="666">
        <f t="shared" ca="1" si="1009"/>
        <v>200.263736806</v>
      </c>
      <c r="CI145" s="666">
        <f t="shared" ca="1" si="1010"/>
        <v>85.734513695999993</v>
      </c>
      <c r="CJ145" s="666">
        <f t="shared" ca="1" si="1011"/>
        <v>0</v>
      </c>
      <c r="CK145" s="666">
        <f t="shared" ca="1" si="1012"/>
        <v>9.5804203769999994</v>
      </c>
      <c r="CL145" s="666">
        <f t="shared" ca="1" si="1013"/>
        <v>46.203973662000003</v>
      </c>
      <c r="CM145" s="650">
        <f t="shared" ca="1" si="1014"/>
        <v>201.93401674999998</v>
      </c>
      <c r="CN145" s="650">
        <f t="shared" ca="1" si="1015"/>
        <v>178.52642565299999</v>
      </c>
      <c r="CO145" s="650">
        <f t="shared" ca="1" si="1016"/>
        <v>45.711787584</v>
      </c>
      <c r="CP145" s="650">
        <f t="shared" ca="1" si="1017"/>
        <v>0</v>
      </c>
      <c r="CQ145" s="650">
        <f t="shared" ca="1" si="1018"/>
        <v>133.98894382499998</v>
      </c>
      <c r="CR145" s="667">
        <f t="shared" ca="1" si="1019"/>
        <v>52.528966140000001</v>
      </c>
      <c r="CS145" s="667">
        <f t="shared" ca="1" si="1020"/>
        <v>167.91422157899999</v>
      </c>
      <c r="CT145" s="667">
        <f t="shared" ca="1" si="1021"/>
        <v>147.844912446</v>
      </c>
      <c r="CU145" s="650">
        <f t="shared" ca="1" si="1022"/>
        <v>136.73232045900002</v>
      </c>
      <c r="CV145" s="650">
        <f t="shared" ca="1" si="1023"/>
        <v>119.7404208</v>
      </c>
      <c r="CW145" s="650">
        <f t="shared" ca="1" si="1024"/>
        <v>103.96371298499999</v>
      </c>
      <c r="CX145" s="667">
        <f t="shared" ca="1" si="1025"/>
        <v>10.84176976</v>
      </c>
      <c r="CY145" s="652">
        <f ca="1">SUM(CC145:CX145)</f>
        <v>1898.962066559</v>
      </c>
      <c r="CZ145" s="606">
        <f t="shared" ca="1" si="1027"/>
        <v>0.19214429495735816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v>
      </c>
      <c r="BC148" s="665">
        <f t="shared" ref="BC148:BC154" si="1030">BC$5*K148</f>
        <v>4.419184284</v>
      </c>
      <c r="BD148" s="648">
        <f t="shared" ref="BD148:BD154" si="1031">BD$5*M148</f>
        <v>3.8299800620000002</v>
      </c>
      <c r="BE148" s="648">
        <f t="shared" ref="BE148:BE154" si="1032">BE$5*O148</f>
        <v>0</v>
      </c>
      <c r="BF148" s="666">
        <f t="shared" ref="BF148:BF154" si="1033">BF$5*Q148</f>
        <v>1.018527264</v>
      </c>
      <c r="BG148" s="666">
        <f t="shared" ref="BG148:BG154" si="1034">BG$5*S148</f>
        <v>1.1043957440000001</v>
      </c>
      <c r="BH148" s="666">
        <f t="shared" ref="BH148:BH154" si="1035">BH$5*U148</f>
        <v>0</v>
      </c>
      <c r="BI148" s="666">
        <f t="shared" ref="BI148:BI154" si="1036">BI$5*W148</f>
        <v>2.4448736600000003</v>
      </c>
      <c r="BJ148" s="666">
        <f t="shared" ref="BJ148:BJ154" si="1037">BJ$5*Y148</f>
        <v>1.07098278</v>
      </c>
      <c r="BK148" s="650">
        <f t="shared" ref="BK148:BK154" si="1038">BK$5*AA148</f>
        <v>0.78230688800000003</v>
      </c>
      <c r="BL148" s="650">
        <f t="shared" ref="BL148:BL154" si="1039">BL$5*AC148</f>
        <v>8.8999835999999999E-2</v>
      </c>
      <c r="BM148" s="650">
        <f t="shared" ref="BM148:BM154" si="1040">BM$5*AE148</f>
        <v>1.326920565</v>
      </c>
      <c r="BN148" s="650">
        <f t="shared" ref="BN148:BN154" si="1041">BN$5*AG148</f>
        <v>0</v>
      </c>
      <c r="BO148" s="650">
        <f t="shared" ref="BO148:BO154" si="1042">BO$5*AI148</f>
        <v>0.131735456</v>
      </c>
      <c r="BP148" s="667">
        <f t="shared" ref="BP148:BP154" si="1043">BP$5*AK148</f>
        <v>2.5745586</v>
      </c>
      <c r="BQ148" s="667">
        <f t="shared" ref="BQ148:BQ154" si="1044">BQ$5*AM148</f>
        <v>3.7022419000000001E-2</v>
      </c>
      <c r="BR148" s="667">
        <f t="shared" ref="BR148:BR154" si="1045">BR$5*AO148</f>
        <v>0.19208561999999998</v>
      </c>
      <c r="BS148" s="650">
        <f t="shared" ref="BS148:BS154" si="1046">BS$5*AQ148</f>
        <v>0</v>
      </c>
      <c r="BT148" s="650">
        <f t="shared" ref="BT148:BT154" si="1047">BT$5*AS148</f>
        <v>9.7306407000000011E-2</v>
      </c>
      <c r="BU148" s="650">
        <f t="shared" ref="BU148:BU154" si="1048">BU$5*AU148</f>
        <v>0.18715338300000001</v>
      </c>
      <c r="BV148" s="667">
        <f t="shared" ref="BV148:BV154" si="1049">BV$5*AW148</f>
        <v>0</v>
      </c>
      <c r="BW148" s="652">
        <f t="shared" ref="BW148:BW154" si="1050">SUM(BA148:BV148)</f>
        <v>19.306032968</v>
      </c>
      <c r="BX148" s="606">
        <f>BW148/SUM($BW$148:$BW$154)</f>
        <v>8.4675583187783066E-2</v>
      </c>
      <c r="BY148" s="645">
        <f t="shared" ref="BY148:BY154" ca="1" si="1051">IF(CZ148&gt;0,BX148/CZ148*100,"")</f>
        <v>132.52128769974436</v>
      </c>
      <c r="BZ148" s="608"/>
      <c r="CB148" s="616" t="str">
        <f t="shared" si="980"/>
        <v>Train / tube / tram</v>
      </c>
      <c r="CC148" s="665">
        <f t="shared" ref="CC148:CC154" ca="1" si="1052">CC$5*G148</f>
        <v>0</v>
      </c>
      <c r="CD148" s="665">
        <f t="shared" ref="CD148:CD154" ca="1" si="1053">CD$5*I148</f>
        <v>0.813913365</v>
      </c>
      <c r="CE148" s="665">
        <f t="shared" ref="CE148:CE154" ca="1" si="1054">CE$5*K148</f>
        <v>100.00450361200001</v>
      </c>
      <c r="CF148" s="648">
        <f t="shared" ref="CF148:CF154" ca="1" si="1055">CF$5*M148</f>
        <v>131.60603902700001</v>
      </c>
      <c r="CG148" s="648">
        <f t="shared" ref="CG148:CG154" ca="1" si="1056">CG$5*O148</f>
        <v>1.3743216700000001</v>
      </c>
      <c r="CH148" s="666">
        <f t="shared" ref="CH148:CH154" ca="1" si="1057">CH$5*Q148</f>
        <v>43.000947926999999</v>
      </c>
      <c r="CI148" s="666">
        <f t="shared" ref="CI148:CI154" ca="1" si="1058">CI$5*S148</f>
        <v>38.101653168000006</v>
      </c>
      <c r="CJ148" s="666">
        <f t="shared" ref="CJ148:CJ154" ca="1" si="1059">CJ$5*U148</f>
        <v>0</v>
      </c>
      <c r="CK148" s="666">
        <f t="shared" ref="CK148:CK154" ca="1" si="1060">CK$5*W148</f>
        <v>24.204249234000002</v>
      </c>
      <c r="CL148" s="666">
        <f t="shared" ref="CL148:CL154" ca="1" si="1061">CL$5*Y148</f>
        <v>27.769053509999999</v>
      </c>
      <c r="CM148" s="650">
        <f t="shared" ref="CM148:CM154" ca="1" si="1062">CM$5*AA148</f>
        <v>34.385943668000003</v>
      </c>
      <c r="CN148" s="650">
        <f t="shared" ref="CN148:CN154" ca="1" si="1063">CN$5*AC148</f>
        <v>22.160959163999998</v>
      </c>
      <c r="CO148" s="650">
        <f t="shared" ref="CO148:CO154" ca="1" si="1064">CO$5*AE148</f>
        <v>16.984583231999999</v>
      </c>
      <c r="CP148" s="650">
        <f t="shared" ref="CP148:CP154" ca="1" si="1065">CP$5*AG148</f>
        <v>0</v>
      </c>
      <c r="CQ148" s="650">
        <f t="shared" ref="CQ148:CQ154" ca="1" si="1066">CQ$5*AI148</f>
        <v>15.643585400000001</v>
      </c>
      <c r="CR148" s="667">
        <f t="shared" ref="CR148:CR154" ca="1" si="1067">CR$5*AK148</f>
        <v>72.087640800000003</v>
      </c>
      <c r="CS148" s="667">
        <f t="shared" ref="CS148:CS154" ca="1" si="1068">CS$5*AM148</f>
        <v>19.732949327</v>
      </c>
      <c r="CT148" s="667">
        <f t="shared" ref="CT148:CT154" ca="1" si="1069">CT$5*AO148</f>
        <v>22.819771655999997</v>
      </c>
      <c r="CU148" s="650">
        <f t="shared" ref="CU148:CU154" ca="1" si="1070">CU$5*AQ148</f>
        <v>28.018835627999998</v>
      </c>
      <c r="CV148" s="650">
        <f t="shared" ref="CV148:CV154" ca="1" si="1071">CV$5*AS148</f>
        <v>9.3414150720000002</v>
      </c>
      <c r="CW148" s="650">
        <f t="shared" ref="CW148:CW154" ca="1" si="1072">CW$5*AU148</f>
        <v>14.909886179000001</v>
      </c>
      <c r="CX148" s="667">
        <f t="shared" ref="CX148:CX154" ca="1" si="1073">CX$5*AW148</f>
        <v>8.5222846399999987</v>
      </c>
      <c r="CY148" s="652">
        <f t="shared" ref="CY148:CY154" ca="1" si="1074">SUM(CC148:CX148)</f>
        <v>631.48253627899987</v>
      </c>
      <c r="CZ148" s="606">
        <f ca="1">CY148/SUM($CY$148:$CY$154)</f>
        <v>6.389583489381262E-2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v>
      </c>
      <c r="BC149" s="665">
        <f t="shared" si="1030"/>
        <v>15.386561144999998</v>
      </c>
      <c r="BD149" s="648">
        <f t="shared" si="1031"/>
        <v>41.088074465999995</v>
      </c>
      <c r="BE149" s="648">
        <f t="shared" si="1032"/>
        <v>0</v>
      </c>
      <c r="BF149" s="666">
        <f t="shared" si="1033"/>
        <v>25.092299359999998</v>
      </c>
      <c r="BG149" s="666">
        <f t="shared" si="1034"/>
        <v>11.277222335999999</v>
      </c>
      <c r="BH149" s="666">
        <f t="shared" si="1035"/>
        <v>0</v>
      </c>
      <c r="BI149" s="666">
        <f t="shared" si="1036"/>
        <v>3.0824917099999998</v>
      </c>
      <c r="BJ149" s="666">
        <f t="shared" si="1037"/>
        <v>9.9517299980000011</v>
      </c>
      <c r="BK149" s="650">
        <f t="shared" si="1038"/>
        <v>16.670351280000002</v>
      </c>
      <c r="BL149" s="650">
        <f t="shared" si="1039"/>
        <v>2.253416874</v>
      </c>
      <c r="BM149" s="650">
        <f t="shared" si="1040"/>
        <v>9.5831643900000003</v>
      </c>
      <c r="BN149" s="650">
        <f t="shared" si="1041"/>
        <v>0</v>
      </c>
      <c r="BO149" s="650">
        <f t="shared" si="1042"/>
        <v>2.9264097960000002</v>
      </c>
      <c r="BP149" s="667">
        <f t="shared" si="1043"/>
        <v>6.6396100349999996</v>
      </c>
      <c r="BQ149" s="667">
        <f t="shared" si="1044"/>
        <v>0.68852548300000005</v>
      </c>
      <c r="BR149" s="667">
        <f t="shared" si="1045"/>
        <v>3.2859830049999998</v>
      </c>
      <c r="BS149" s="650">
        <f t="shared" si="1046"/>
        <v>0</v>
      </c>
      <c r="BT149" s="650">
        <f t="shared" si="1047"/>
        <v>1.8127394610000001</v>
      </c>
      <c r="BU149" s="650">
        <f t="shared" si="1048"/>
        <v>1.5363332129999998</v>
      </c>
      <c r="BV149" s="667">
        <f t="shared" si="1049"/>
        <v>0</v>
      </c>
      <c r="BW149" s="652">
        <f t="shared" si="1050"/>
        <v>151.27491255200002</v>
      </c>
      <c r="BX149" s="606">
        <f t="shared" ref="BX149:BX154" si="1075">BW149/SUM($BW$148:$BW$154)</f>
        <v>0.66348645852066312</v>
      </c>
      <c r="BY149" s="645">
        <f t="shared" ca="1" si="1051"/>
        <v>97.221365440922568</v>
      </c>
      <c r="BZ149" s="608"/>
      <c r="CB149" s="616" t="str">
        <f t="shared" si="980"/>
        <v>Car / van / motorbike (driver or passenger)</v>
      </c>
      <c r="CC149" s="665">
        <f t="shared" ca="1" si="1052"/>
        <v>0</v>
      </c>
      <c r="CD149" s="665">
        <f t="shared" ca="1" si="1053"/>
        <v>0.846052374</v>
      </c>
      <c r="CE149" s="665">
        <f t="shared" ca="1" si="1054"/>
        <v>348.192179985</v>
      </c>
      <c r="CF149" s="648">
        <f t="shared" ca="1" si="1055"/>
        <v>1411.8712484609998</v>
      </c>
      <c r="CG149" s="648">
        <f t="shared" ca="1" si="1056"/>
        <v>2.2783967000000001</v>
      </c>
      <c r="CH149" s="666">
        <f t="shared" ca="1" si="1057"/>
        <v>1059.3655136049999</v>
      </c>
      <c r="CI149" s="666">
        <f t="shared" ca="1" si="1058"/>
        <v>389.06417059199998</v>
      </c>
      <c r="CJ149" s="666">
        <f t="shared" ca="1" si="1059"/>
        <v>0</v>
      </c>
      <c r="CK149" s="666">
        <f t="shared" ca="1" si="1060"/>
        <v>30.516667929</v>
      </c>
      <c r="CL149" s="666">
        <f t="shared" ca="1" si="1061"/>
        <v>258.03414209099998</v>
      </c>
      <c r="CM149" s="650">
        <f t="shared" ca="1" si="1062"/>
        <v>732.73771308000005</v>
      </c>
      <c r="CN149" s="650">
        <f t="shared" ca="1" si="1063"/>
        <v>561.10080162600002</v>
      </c>
      <c r="CO149" s="650">
        <f t="shared" ca="1" si="1064"/>
        <v>122.664504192</v>
      </c>
      <c r="CP149" s="650">
        <f t="shared" ca="1" si="1065"/>
        <v>0</v>
      </c>
      <c r="CQ149" s="650">
        <f t="shared" ca="1" si="1066"/>
        <v>347.511163275</v>
      </c>
      <c r="CR149" s="667">
        <f t="shared" ca="1" si="1067"/>
        <v>185.90908098</v>
      </c>
      <c r="CS149" s="667">
        <f t="shared" ca="1" si="1068"/>
        <v>366.98408243900002</v>
      </c>
      <c r="CT149" s="667">
        <f t="shared" ca="1" si="1069"/>
        <v>390.37478099399999</v>
      </c>
      <c r="CU149" s="650">
        <f t="shared" ca="1" si="1070"/>
        <v>190.22750422899998</v>
      </c>
      <c r="CV149" s="650">
        <f t="shared" ca="1" si="1071"/>
        <v>174.02298825600002</v>
      </c>
      <c r="CW149" s="650">
        <f t="shared" ca="1" si="1072"/>
        <v>122.39454596899999</v>
      </c>
      <c r="CX149" s="667">
        <f t="shared" ca="1" si="1073"/>
        <v>50.550190080000007</v>
      </c>
      <c r="CY149" s="652">
        <f t="shared" ca="1" si="1074"/>
        <v>6744.6457268570002</v>
      </c>
      <c r="CZ149" s="606">
        <f t="shared" ref="CZ149:CZ154" ca="1" si="1076">CY149/SUM($CY$148:$CY$154)</f>
        <v>0.6824492286356918</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v>
      </c>
      <c r="BC150" s="665">
        <f t="shared" si="1030"/>
        <v>0.88257402899999993</v>
      </c>
      <c r="BD150" s="648">
        <f t="shared" si="1031"/>
        <v>1.9695640000000001</v>
      </c>
      <c r="BE150" s="648">
        <f t="shared" si="1032"/>
        <v>0</v>
      </c>
      <c r="BF150" s="666">
        <f t="shared" si="1033"/>
        <v>0.88629196799999999</v>
      </c>
      <c r="BG150" s="666">
        <f t="shared" si="1034"/>
        <v>0.84572908800000002</v>
      </c>
      <c r="BH150" s="666">
        <f t="shared" si="1035"/>
        <v>0</v>
      </c>
      <c r="BI150" s="666">
        <f t="shared" si="1036"/>
        <v>0.83357940000000008</v>
      </c>
      <c r="BJ150" s="666">
        <f t="shared" si="1037"/>
        <v>0.47856789399999999</v>
      </c>
      <c r="BK150" s="650">
        <f t="shared" si="1038"/>
        <v>0.73894110400000002</v>
      </c>
      <c r="BL150" s="650">
        <f t="shared" si="1039"/>
        <v>0.16315368899999999</v>
      </c>
      <c r="BM150" s="650">
        <f t="shared" si="1040"/>
        <v>1.1664914400000002</v>
      </c>
      <c r="BN150" s="650">
        <f t="shared" si="1041"/>
        <v>0</v>
      </c>
      <c r="BO150" s="650">
        <f t="shared" si="1042"/>
        <v>0.23703644800000001</v>
      </c>
      <c r="BP150" s="667">
        <f t="shared" si="1043"/>
        <v>1.7654856000000001</v>
      </c>
      <c r="BQ150" s="667">
        <f t="shared" si="1044"/>
        <v>8.5075851999999993E-2</v>
      </c>
      <c r="BR150" s="667">
        <f t="shared" si="1045"/>
        <v>0.40367453999999997</v>
      </c>
      <c r="BS150" s="650">
        <f t="shared" si="1046"/>
        <v>0</v>
      </c>
      <c r="BT150" s="650">
        <f t="shared" si="1047"/>
        <v>0.35306717100000001</v>
      </c>
      <c r="BU150" s="650">
        <f t="shared" si="1048"/>
        <v>0.45112652099999995</v>
      </c>
      <c r="BV150" s="667">
        <f t="shared" si="1049"/>
        <v>0</v>
      </c>
      <c r="BW150" s="652">
        <f t="shared" si="1050"/>
        <v>11.260358743999998</v>
      </c>
      <c r="BX150" s="606">
        <f t="shared" si="1075"/>
        <v>4.9387538347844609E-2</v>
      </c>
      <c r="BY150" s="645">
        <f t="shared" ca="1" si="1051"/>
        <v>85.457447151491678</v>
      </c>
      <c r="BZ150" s="608"/>
      <c r="CB150" s="616" t="str">
        <f t="shared" si="980"/>
        <v>Bus / minibus / coach</v>
      </c>
      <c r="CC150" s="665">
        <f t="shared" ca="1" si="1052"/>
        <v>0</v>
      </c>
      <c r="CD150" s="665">
        <f t="shared" ca="1" si="1053"/>
        <v>0.17502853199999999</v>
      </c>
      <c r="CE150" s="665">
        <f t="shared" ca="1" si="1054"/>
        <v>19.972323397</v>
      </c>
      <c r="CF150" s="648">
        <f t="shared" ca="1" si="1055"/>
        <v>67.678294000000008</v>
      </c>
      <c r="CG150" s="648">
        <f t="shared" ca="1" si="1056"/>
        <v>0.17469575000000001</v>
      </c>
      <c r="CH150" s="666">
        <f t="shared" ca="1" si="1057"/>
        <v>37.418139023999998</v>
      </c>
      <c r="CI150" s="666">
        <f t="shared" ca="1" si="1058"/>
        <v>29.177653536000001</v>
      </c>
      <c r="CJ150" s="666">
        <f t="shared" ca="1" si="1059"/>
        <v>0</v>
      </c>
      <c r="CK150" s="666">
        <f t="shared" ca="1" si="1060"/>
        <v>8.2524360600000009</v>
      </c>
      <c r="CL150" s="666">
        <f t="shared" ca="1" si="1061"/>
        <v>12.408581822999999</v>
      </c>
      <c r="CM150" s="650">
        <f t="shared" ca="1" si="1062"/>
        <v>32.479820344000004</v>
      </c>
      <c r="CN150" s="650">
        <f t="shared" ca="1" si="1063"/>
        <v>40.625268560999999</v>
      </c>
      <c r="CO150" s="650">
        <f t="shared" ca="1" si="1064"/>
        <v>14.931090432000001</v>
      </c>
      <c r="CP150" s="650">
        <f t="shared" ca="1" si="1065"/>
        <v>0</v>
      </c>
      <c r="CQ150" s="650">
        <f t="shared" ca="1" si="1066"/>
        <v>28.1480782</v>
      </c>
      <c r="CR150" s="667">
        <f t="shared" ca="1" si="1067"/>
        <v>49.433596800000004</v>
      </c>
      <c r="CS150" s="667">
        <f t="shared" ca="1" si="1068"/>
        <v>45.345429115999998</v>
      </c>
      <c r="CT150" s="667">
        <f t="shared" ca="1" si="1069"/>
        <v>47.956535351999996</v>
      </c>
      <c r="CU150" s="650">
        <f t="shared" ca="1" si="1070"/>
        <v>62.833920827999997</v>
      </c>
      <c r="CV150" s="650">
        <f t="shared" ca="1" si="1071"/>
        <v>33.894448416000003</v>
      </c>
      <c r="CW150" s="650">
        <f t="shared" ca="1" si="1072"/>
        <v>35.939746172999996</v>
      </c>
      <c r="CX150" s="667">
        <f t="shared" ca="1" si="1073"/>
        <v>4.3129084000000004</v>
      </c>
      <c r="CY150" s="652">
        <f t="shared" ca="1" si="1074"/>
        <v>571.15799474400001</v>
      </c>
      <c r="CZ150" s="606">
        <f t="shared" ca="1" si="1076"/>
        <v>5.7791965468257656E-2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v>
      </c>
      <c r="BC151" s="665">
        <f t="shared" si="1030"/>
        <v>0.59407165799999995</v>
      </c>
      <c r="BD151" s="648">
        <f t="shared" si="1031"/>
        <v>2.400354418</v>
      </c>
      <c r="BE151" s="648">
        <f t="shared" si="1032"/>
        <v>0</v>
      </c>
      <c r="BF151" s="666">
        <f t="shared" si="1033"/>
        <v>0.93542179199999997</v>
      </c>
      <c r="BG151" s="666">
        <f t="shared" si="1034"/>
        <v>0.36887609599999999</v>
      </c>
      <c r="BH151" s="666">
        <f t="shared" si="1035"/>
        <v>0</v>
      </c>
      <c r="BI151" s="666">
        <f t="shared" si="1036"/>
        <v>0.99673014000000004</v>
      </c>
      <c r="BJ151" s="666">
        <f t="shared" si="1037"/>
        <v>0.429568538</v>
      </c>
      <c r="BK151" s="650">
        <f t="shared" si="1038"/>
        <v>0.59870401800000006</v>
      </c>
      <c r="BL151" s="650">
        <f t="shared" si="1039"/>
        <v>8.1274536000000008E-2</v>
      </c>
      <c r="BM151" s="650">
        <f t="shared" si="1040"/>
        <v>0.45890871</v>
      </c>
      <c r="BN151" s="650">
        <f t="shared" si="1041"/>
        <v>0</v>
      </c>
      <c r="BO151" s="650">
        <f t="shared" si="1042"/>
        <v>7.4396264000000004E-2</v>
      </c>
      <c r="BP151" s="667">
        <f t="shared" si="1043"/>
        <v>0.50981058000000001</v>
      </c>
      <c r="BQ151" s="667">
        <f t="shared" si="1044"/>
        <v>3.2741011E-2</v>
      </c>
      <c r="BR151" s="667">
        <f t="shared" si="1045"/>
        <v>0.15990409</v>
      </c>
      <c r="BS151" s="650">
        <f t="shared" si="1046"/>
        <v>0</v>
      </c>
      <c r="BT151" s="650">
        <f t="shared" si="1047"/>
        <v>5.3055098999999994E-2</v>
      </c>
      <c r="BU151" s="650">
        <f t="shared" si="1048"/>
        <v>7.5449751000000009E-2</v>
      </c>
      <c r="BV151" s="667">
        <f t="shared" si="1049"/>
        <v>0</v>
      </c>
      <c r="BW151" s="652">
        <f t="shared" si="1050"/>
        <v>7.7692667010000003</v>
      </c>
      <c r="BX151" s="606">
        <f t="shared" si="1075"/>
        <v>3.4075731142644471E-2</v>
      </c>
      <c r="BY151" s="645">
        <f t="shared" ca="1" si="1051"/>
        <v>109.02445538548615</v>
      </c>
      <c r="BZ151" s="608"/>
      <c r="CB151" s="616" t="str">
        <f t="shared" si="980"/>
        <v>Bicycle</v>
      </c>
      <c r="CC151" s="665">
        <f t="shared" ca="1" si="1052"/>
        <v>0</v>
      </c>
      <c r="CD151" s="665">
        <f t="shared" ca="1" si="1053"/>
        <v>0.28851064500000001</v>
      </c>
      <c r="CE151" s="665">
        <f t="shared" ca="1" si="1054"/>
        <v>13.443621594</v>
      </c>
      <c r="CF151" s="648">
        <f t="shared" ca="1" si="1055"/>
        <v>82.481144052999994</v>
      </c>
      <c r="CG151" s="648">
        <f t="shared" ca="1" si="1056"/>
        <v>0.32938544999999997</v>
      </c>
      <c r="CH151" s="666">
        <f t="shared" ca="1" si="1057"/>
        <v>39.492338781000001</v>
      </c>
      <c r="CI151" s="666">
        <f t="shared" ca="1" si="1058"/>
        <v>12.726225312</v>
      </c>
      <c r="CJ151" s="666">
        <f t="shared" ca="1" si="1059"/>
        <v>0</v>
      </c>
      <c r="CK151" s="666">
        <f t="shared" ca="1" si="1060"/>
        <v>9.8676283859999998</v>
      </c>
      <c r="CL151" s="666">
        <f t="shared" ca="1" si="1061"/>
        <v>11.138098521</v>
      </c>
      <c r="CM151" s="650">
        <f t="shared" ca="1" si="1062"/>
        <v>26.315762973000002</v>
      </c>
      <c r="CN151" s="650">
        <f t="shared" ca="1" si="1063"/>
        <v>20.237359464000001</v>
      </c>
      <c r="CO151" s="650">
        <f t="shared" ca="1" si="1064"/>
        <v>5.874031488</v>
      </c>
      <c r="CP151" s="650">
        <f t="shared" ca="1" si="1065"/>
        <v>0</v>
      </c>
      <c r="CQ151" s="650">
        <f t="shared" ca="1" si="1066"/>
        <v>8.8345563499999997</v>
      </c>
      <c r="CR151" s="667">
        <f t="shared" ca="1" si="1067"/>
        <v>14.274696240000001</v>
      </c>
      <c r="CS151" s="667">
        <f t="shared" ca="1" si="1068"/>
        <v>17.450958863</v>
      </c>
      <c r="CT151" s="667">
        <f t="shared" ca="1" si="1069"/>
        <v>18.996605892000002</v>
      </c>
      <c r="CU151" s="650">
        <f t="shared" ca="1" si="1070"/>
        <v>13.469428056</v>
      </c>
      <c r="CV151" s="650">
        <f t="shared" ca="1" si="1071"/>
        <v>5.0932895039999995</v>
      </c>
      <c r="CW151" s="650">
        <f t="shared" ca="1" si="1072"/>
        <v>6.0108301630000005</v>
      </c>
      <c r="CX151" s="667">
        <f t="shared" ca="1" si="1073"/>
        <v>2.56994072</v>
      </c>
      <c r="CY151" s="652">
        <f t="shared" ca="1" si="1074"/>
        <v>308.89441245500001</v>
      </c>
      <c r="CZ151" s="606">
        <f t="shared" ca="1" si="1076"/>
        <v>3.1255126221140281E-2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v>
      </c>
      <c r="BC152" s="665">
        <f t="shared" si="1030"/>
        <v>1.7619176429999999</v>
      </c>
      <c r="BD152" s="648">
        <f t="shared" si="1031"/>
        <v>4.6839662039999999</v>
      </c>
      <c r="BE152" s="648">
        <f t="shared" si="1032"/>
        <v>0</v>
      </c>
      <c r="BF152" s="666">
        <f t="shared" si="1033"/>
        <v>2.2423157439999999</v>
      </c>
      <c r="BG152" s="666">
        <f t="shared" si="1034"/>
        <v>1.548976752</v>
      </c>
      <c r="BH152" s="666">
        <f t="shared" si="1035"/>
        <v>0</v>
      </c>
      <c r="BI152" s="666">
        <f t="shared" si="1036"/>
        <v>2.0811610599999999</v>
      </c>
      <c r="BJ152" s="666">
        <f t="shared" si="1037"/>
        <v>1.3357422960000001</v>
      </c>
      <c r="BK152" s="650">
        <f t="shared" si="1038"/>
        <v>2.1197820379999999</v>
      </c>
      <c r="BL152" s="650">
        <f t="shared" si="1039"/>
        <v>0.292083753</v>
      </c>
      <c r="BM152" s="650">
        <f t="shared" si="1040"/>
        <v>1.9676866349999997</v>
      </c>
      <c r="BN152" s="650">
        <f t="shared" si="1041"/>
        <v>0</v>
      </c>
      <c r="BO152" s="650">
        <f t="shared" si="1042"/>
        <v>0.46624497999999998</v>
      </c>
      <c r="BP152" s="667">
        <f t="shared" si="1043"/>
        <v>3.0132367649999998</v>
      </c>
      <c r="BQ152" s="667">
        <f t="shared" si="1044"/>
        <v>0.12559637400000001</v>
      </c>
      <c r="BR152" s="667">
        <f t="shared" si="1045"/>
        <v>0.79365130000000006</v>
      </c>
      <c r="BS152" s="650">
        <f t="shared" si="1046"/>
        <v>0</v>
      </c>
      <c r="BT152" s="650">
        <f t="shared" si="1047"/>
        <v>0.63353515199999999</v>
      </c>
      <c r="BU152" s="650">
        <f t="shared" si="1048"/>
        <v>0.68861285100000003</v>
      </c>
      <c r="BV152" s="667">
        <f t="shared" si="1049"/>
        <v>0</v>
      </c>
      <c r="BW152" s="652">
        <f t="shared" si="1050"/>
        <v>23.754509546999994</v>
      </c>
      <c r="BX152" s="606">
        <f t="shared" si="1075"/>
        <v>0.1041864453751815</v>
      </c>
      <c r="BY152" s="645">
        <f t="shared" ca="1" si="1051"/>
        <v>94.352159663909561</v>
      </c>
      <c r="BZ152" s="608"/>
      <c r="CB152" s="616" t="str">
        <f t="shared" si="980"/>
        <v>On foot</v>
      </c>
      <c r="CC152" s="665">
        <f t="shared" ca="1" si="1052"/>
        <v>0</v>
      </c>
      <c r="CD152" s="665">
        <f t="shared" ca="1" si="1053"/>
        <v>0.43396347000000002</v>
      </c>
      <c r="CE152" s="665">
        <f t="shared" ca="1" si="1054"/>
        <v>39.871543699</v>
      </c>
      <c r="CF152" s="648">
        <f t="shared" ca="1" si="1055"/>
        <v>160.950769734</v>
      </c>
      <c r="CG152" s="648">
        <f t="shared" ca="1" si="1056"/>
        <v>0.50573536000000008</v>
      </c>
      <c r="CH152" s="666">
        <f t="shared" ca="1" si="1057"/>
        <v>94.667767816999998</v>
      </c>
      <c r="CI152" s="666">
        <f t="shared" ca="1" si="1058"/>
        <v>53.439697943999995</v>
      </c>
      <c r="CJ152" s="666">
        <f t="shared" ca="1" si="1059"/>
        <v>0</v>
      </c>
      <c r="CK152" s="666">
        <f t="shared" ca="1" si="1060"/>
        <v>20.603494494</v>
      </c>
      <c r="CL152" s="666">
        <f t="shared" ca="1" si="1061"/>
        <v>34.633889532000005</v>
      </c>
      <c r="CM152" s="650">
        <f t="shared" ca="1" si="1062"/>
        <v>93.174055942999999</v>
      </c>
      <c r="CN152" s="650">
        <f t="shared" ca="1" si="1063"/>
        <v>72.728854497</v>
      </c>
      <c r="CO152" s="650">
        <f t="shared" ca="1" si="1064"/>
        <v>25.186388928</v>
      </c>
      <c r="CP152" s="650">
        <f t="shared" ca="1" si="1065"/>
        <v>0</v>
      </c>
      <c r="CQ152" s="650">
        <f t="shared" ca="1" si="1066"/>
        <v>55.366591374999999</v>
      </c>
      <c r="CR152" s="667">
        <f t="shared" ca="1" si="1067"/>
        <v>84.37062942</v>
      </c>
      <c r="CS152" s="667">
        <f t="shared" ca="1" si="1068"/>
        <v>66.942867342</v>
      </c>
      <c r="CT152" s="667">
        <f t="shared" ca="1" si="1069"/>
        <v>94.285774440000012</v>
      </c>
      <c r="CU152" s="650">
        <f t="shared" ca="1" si="1070"/>
        <v>69.148350473999997</v>
      </c>
      <c r="CV152" s="650">
        <f t="shared" ca="1" si="1071"/>
        <v>60.819374592000003</v>
      </c>
      <c r="CW152" s="650">
        <f t="shared" ca="1" si="1072"/>
        <v>54.859490463</v>
      </c>
      <c r="CX152" s="667">
        <f t="shared" ca="1" si="1073"/>
        <v>9.3208516800000005</v>
      </c>
      <c r="CY152" s="652">
        <f t="shared" ca="1" si="1074"/>
        <v>1091.3100912039999</v>
      </c>
      <c r="CZ152" s="606">
        <f t="shared" ca="1" si="1076"/>
        <v>0.11042295772169126</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0</v>
      </c>
      <c r="BC153" s="665">
        <f t="shared" si="1030"/>
        <v>0.28745458200000001</v>
      </c>
      <c r="BD153" s="648">
        <f t="shared" si="1031"/>
        <v>0.55155720600000002</v>
      </c>
      <c r="BE153" s="648">
        <f t="shared" si="1032"/>
        <v>0</v>
      </c>
      <c r="BF153" s="666">
        <f t="shared" si="1033"/>
        <v>0.286687584</v>
      </c>
      <c r="BG153" s="666">
        <f t="shared" si="1034"/>
        <v>0.14431860799999999</v>
      </c>
      <c r="BH153" s="666">
        <f t="shared" si="1035"/>
        <v>0</v>
      </c>
      <c r="BI153" s="666">
        <f t="shared" si="1036"/>
        <v>9.474312E-2</v>
      </c>
      <c r="BJ153" s="666">
        <f t="shared" si="1037"/>
        <v>0.12073305999999999</v>
      </c>
      <c r="BK153" s="650">
        <f t="shared" si="1038"/>
        <v>0.243072654</v>
      </c>
      <c r="BL153" s="650">
        <f t="shared" si="1039"/>
        <v>3.29973E-2</v>
      </c>
      <c r="BM153" s="650">
        <f t="shared" si="1040"/>
        <v>0.16854883500000001</v>
      </c>
      <c r="BN153" s="650">
        <f t="shared" si="1041"/>
        <v>0</v>
      </c>
      <c r="BO153" s="650">
        <f t="shared" si="1042"/>
        <v>4.4423004000000002E-2</v>
      </c>
      <c r="BP153" s="667">
        <f t="shared" si="1043"/>
        <v>0.16380133499999999</v>
      </c>
      <c r="BQ153" s="667">
        <f t="shared" si="1044"/>
        <v>1.1826919E-2</v>
      </c>
      <c r="BR153" s="667">
        <f t="shared" si="1045"/>
        <v>7.4778424999999996E-2</v>
      </c>
      <c r="BS153" s="650">
        <f t="shared" si="1046"/>
        <v>0</v>
      </c>
      <c r="BT153" s="650">
        <f t="shared" si="1047"/>
        <v>2.4131052E-2</v>
      </c>
      <c r="BU153" s="650">
        <f t="shared" si="1048"/>
        <v>4.1198303999999998E-2</v>
      </c>
      <c r="BV153" s="667">
        <f t="shared" si="1049"/>
        <v>0</v>
      </c>
      <c r="BW153" s="652">
        <f t="shared" si="1050"/>
        <v>2.2902719879999998</v>
      </c>
      <c r="BX153" s="606">
        <f t="shared" si="1075"/>
        <v>1.0045052578330564E-2</v>
      </c>
      <c r="BY153" s="645">
        <f t="shared" ca="1" si="1051"/>
        <v>96.109442485619141</v>
      </c>
      <c r="BZ153" s="608"/>
      <c r="CB153" s="616" t="str">
        <f t="shared" si="980"/>
        <v>Other (inc taxi / minicab)</v>
      </c>
      <c r="CC153" s="665">
        <f t="shared" ca="1" si="1052"/>
        <v>0</v>
      </c>
      <c r="CD153" s="665">
        <f t="shared" ca="1" si="1053"/>
        <v>3.3654552000000004E-2</v>
      </c>
      <c r="CE153" s="665">
        <f t="shared" ca="1" si="1054"/>
        <v>6.5049907259999999</v>
      </c>
      <c r="CF153" s="648">
        <f t="shared" ca="1" si="1055"/>
        <v>18.952646751</v>
      </c>
      <c r="CG153" s="648">
        <f t="shared" ca="1" si="1056"/>
        <v>2.9165079999999999E-2</v>
      </c>
      <c r="CH153" s="666">
        <f t="shared" ca="1" si="1057"/>
        <v>12.103591437</v>
      </c>
      <c r="CI153" s="666">
        <f t="shared" ca="1" si="1058"/>
        <v>4.9789919759999997</v>
      </c>
      <c r="CJ153" s="666">
        <f t="shared" ca="1" si="1059"/>
        <v>0</v>
      </c>
      <c r="CK153" s="666">
        <f t="shared" ca="1" si="1060"/>
        <v>0.93795688799999999</v>
      </c>
      <c r="CL153" s="666">
        <f t="shared" ca="1" si="1061"/>
        <v>3.1304357699999996</v>
      </c>
      <c r="CM153" s="650">
        <f t="shared" ca="1" si="1062"/>
        <v>10.684148019</v>
      </c>
      <c r="CN153" s="650">
        <f t="shared" ca="1" si="1063"/>
        <v>8.216327699999999</v>
      </c>
      <c r="CO153" s="650">
        <f t="shared" ca="1" si="1064"/>
        <v>2.1574250880000001</v>
      </c>
      <c r="CP153" s="650">
        <f t="shared" ca="1" si="1065"/>
        <v>0</v>
      </c>
      <c r="CQ153" s="650">
        <f t="shared" ca="1" si="1066"/>
        <v>5.2752317250000003</v>
      </c>
      <c r="CR153" s="667">
        <f t="shared" ca="1" si="1067"/>
        <v>4.5864373799999996</v>
      </c>
      <c r="CS153" s="667">
        <f t="shared" ca="1" si="1068"/>
        <v>6.3037478269999996</v>
      </c>
      <c r="CT153" s="667">
        <f t="shared" ca="1" si="1069"/>
        <v>8.8836768900000003</v>
      </c>
      <c r="CU153" s="650">
        <f t="shared" ca="1" si="1070"/>
        <v>4.0839865499999997</v>
      </c>
      <c r="CV153" s="650">
        <f t="shared" ca="1" si="1071"/>
        <v>2.316580992</v>
      </c>
      <c r="CW153" s="650">
        <f t="shared" ca="1" si="1072"/>
        <v>3.2821315520000001</v>
      </c>
      <c r="CX153" s="667">
        <f t="shared" ca="1" si="1073"/>
        <v>0.83283887999999995</v>
      </c>
      <c r="CY153" s="652">
        <f t="shared" ca="1" si="1074"/>
        <v>103.29396578299999</v>
      </c>
      <c r="CZ153" s="606">
        <f t="shared" ca="1" si="1076"/>
        <v>1.0451681248524155E-2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v>
      </c>
      <c r="BC154" s="665">
        <f t="shared" si="1030"/>
        <v>3.6682366319999997</v>
      </c>
      <c r="BD154" s="648">
        <f t="shared" si="1031"/>
        <v>3.4765036440000001</v>
      </c>
      <c r="BE154" s="648">
        <f t="shared" si="1032"/>
        <v>0</v>
      </c>
      <c r="BF154" s="666">
        <f t="shared" si="1033"/>
        <v>1.5384562879999999</v>
      </c>
      <c r="BG154" s="666">
        <f t="shared" si="1034"/>
        <v>0.71048135999999995</v>
      </c>
      <c r="BH154" s="666">
        <f t="shared" si="1035"/>
        <v>0</v>
      </c>
      <c r="BI154" s="666">
        <f t="shared" si="1036"/>
        <v>0.46642090999999997</v>
      </c>
      <c r="BJ154" s="666">
        <f t="shared" si="1037"/>
        <v>0.61267543400000002</v>
      </c>
      <c r="BK154" s="650">
        <f t="shared" si="1038"/>
        <v>0.84684206200000012</v>
      </c>
      <c r="BL154" s="650">
        <f t="shared" si="1039"/>
        <v>8.8074009000000009E-2</v>
      </c>
      <c r="BM154" s="650">
        <f t="shared" si="1040"/>
        <v>0.32827943999999998</v>
      </c>
      <c r="BN154" s="650">
        <f t="shared" si="1041"/>
        <v>0</v>
      </c>
      <c r="BO154" s="650">
        <f t="shared" si="1042"/>
        <v>0.119754056</v>
      </c>
      <c r="BP154" s="667">
        <f t="shared" si="1043"/>
        <v>0.33349708499999997</v>
      </c>
      <c r="BQ154" s="667">
        <f t="shared" si="1044"/>
        <v>1.9211941999999999E-2</v>
      </c>
      <c r="BR154" s="667">
        <f t="shared" si="1045"/>
        <v>8.9923020000000006E-2</v>
      </c>
      <c r="BS154" s="650">
        <f t="shared" si="1046"/>
        <v>0</v>
      </c>
      <c r="BT154" s="650">
        <f t="shared" si="1047"/>
        <v>2.6165658000000001E-2</v>
      </c>
      <c r="BU154" s="650">
        <f t="shared" si="1048"/>
        <v>2.0125974000000001E-2</v>
      </c>
      <c r="BV154" s="667">
        <f t="shared" si="1049"/>
        <v>0</v>
      </c>
      <c r="BW154" s="652">
        <f t="shared" si="1050"/>
        <v>12.344647513999998</v>
      </c>
      <c r="BX154" s="606">
        <f t="shared" si="1075"/>
        <v>5.4143190847552598E-2</v>
      </c>
      <c r="BY154" s="645">
        <f t="shared" ca="1" si="1051"/>
        <v>123.80338885213831</v>
      </c>
      <c r="BZ154" s="608"/>
      <c r="CB154" s="616" t="str">
        <f t="shared" si="980"/>
        <v>Works mainly from home</v>
      </c>
      <c r="CC154" s="665">
        <f t="shared" ca="1" si="1052"/>
        <v>0</v>
      </c>
      <c r="CD154" s="665">
        <f t="shared" ca="1" si="1053"/>
        <v>0.40887706200000001</v>
      </c>
      <c r="CE154" s="665">
        <f t="shared" ca="1" si="1054"/>
        <v>83.010836376</v>
      </c>
      <c r="CF154" s="648">
        <f t="shared" ca="1" si="1055"/>
        <v>119.459857974</v>
      </c>
      <c r="CG154" s="648">
        <f t="shared" ca="1" si="1056"/>
        <v>0.308299985</v>
      </c>
      <c r="CH154" s="666">
        <f t="shared" ca="1" si="1057"/>
        <v>64.951701408999995</v>
      </c>
      <c r="CI154" s="666">
        <f t="shared" ca="1" si="1058"/>
        <v>24.511606919999998</v>
      </c>
      <c r="CJ154" s="666">
        <f t="shared" ca="1" si="1059"/>
        <v>0</v>
      </c>
      <c r="CK154" s="666">
        <f t="shared" ca="1" si="1060"/>
        <v>4.6175670090000001</v>
      </c>
      <c r="CL154" s="666">
        <f t="shared" ca="1" si="1061"/>
        <v>15.885798753</v>
      </c>
      <c r="CM154" s="650">
        <f t="shared" ca="1" si="1062"/>
        <v>37.222557907000002</v>
      </c>
      <c r="CN154" s="650">
        <f t="shared" ca="1" si="1063"/>
        <v>21.930428241000001</v>
      </c>
      <c r="CO154" s="650">
        <f t="shared" ca="1" si="1064"/>
        <v>4.2019768319999997</v>
      </c>
      <c r="CP154" s="650">
        <f t="shared" ca="1" si="1065"/>
        <v>0</v>
      </c>
      <c r="CQ154" s="650">
        <f t="shared" ca="1" si="1066"/>
        <v>14.22079415</v>
      </c>
      <c r="CR154" s="667">
        <f t="shared" ca="1" si="1067"/>
        <v>9.3379183799999996</v>
      </c>
      <c r="CS154" s="667">
        <f t="shared" ca="1" si="1068"/>
        <v>10.239965086</v>
      </c>
      <c r="CT154" s="667">
        <f t="shared" ca="1" si="1069"/>
        <v>10.682854776000001</v>
      </c>
      <c r="CU154" s="650">
        <f t="shared" ca="1" si="1070"/>
        <v>3.2179742349999998</v>
      </c>
      <c r="CV154" s="650">
        <f t="shared" ca="1" si="1071"/>
        <v>2.5119031679999999</v>
      </c>
      <c r="CW154" s="650">
        <f t="shared" ca="1" si="1072"/>
        <v>1.603369262</v>
      </c>
      <c r="CX154" s="667">
        <f t="shared" ca="1" si="1073"/>
        <v>3.8909855200000001</v>
      </c>
      <c r="CY154" s="652">
        <f t="shared" ca="1" si="1074"/>
        <v>432.21527304500012</v>
      </c>
      <c r="CZ154" s="606">
        <f t="shared" ca="1" si="1076"/>
        <v>4.3733205810882331E-2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v>
      </c>
      <c r="BC156" s="665">
        <f t="shared" ref="BC156:BC159" si="1079">BC$5*K156</f>
        <v>2.0248902179999999</v>
      </c>
      <c r="BD156" s="648">
        <f t="shared" ref="BD156:BD159" si="1080">BD$5*M156</f>
        <v>3.86487611</v>
      </c>
      <c r="BE156" s="648">
        <f t="shared" ref="BE156:BE159" si="1081">BE$5*O156</f>
        <v>0</v>
      </c>
      <c r="BF156" s="666">
        <f t="shared" ref="BF156:BF159" si="1082">BF$5*Q156</f>
        <v>2.016983008</v>
      </c>
      <c r="BG156" s="666">
        <f t="shared" ref="BG156:BG159" si="1083">BG$5*S156</f>
        <v>1.707786064</v>
      </c>
      <c r="BH156" s="666">
        <f t="shared" ref="BH156:BH159" si="1084">BH$5*U156</f>
        <v>0</v>
      </c>
      <c r="BI156" s="666">
        <f t="shared" ref="BI156:BI159" si="1085">BI$5*W156</f>
        <v>3.9071244599999999</v>
      </c>
      <c r="BJ156" s="666">
        <f t="shared" ref="BJ156:BJ159" si="1086">BJ$5*Y156</f>
        <v>1.608380704</v>
      </c>
      <c r="BK156" s="650">
        <f t="shared" ref="BK156:BK159" si="1087">BK$5*AA156</f>
        <v>2.1859513719999999</v>
      </c>
      <c r="BL156" s="650">
        <f t="shared" ref="BL156:BL159" si="1088">BL$5*AC156</f>
        <v>0.36367689599999997</v>
      </c>
      <c r="BM156" s="650">
        <f t="shared" ref="BM156:BM159" si="1089">BM$5*AE156</f>
        <v>3.1496565599999999</v>
      </c>
      <c r="BN156" s="650">
        <f t="shared" ref="BN156:BN159" si="1090">BN$5*AG156</f>
        <v>0</v>
      </c>
      <c r="BO156" s="650">
        <f t="shared" ref="BO156:BO159" si="1091">BO$5*AI156</f>
        <v>0.53506363199999996</v>
      </c>
      <c r="BP156" s="667">
        <f t="shared" ref="BP156:BP159" si="1092">BP$5*AK156</f>
        <v>6.2092978050000003</v>
      </c>
      <c r="BQ156" s="667">
        <f t="shared" ref="BQ156:BQ159" si="1093">BQ$5*AM156</f>
        <v>0.25917786599999998</v>
      </c>
      <c r="BR156" s="667">
        <f t="shared" ref="BR156:BR159" si="1094">BR$5*AO156</f>
        <v>1.33542356</v>
      </c>
      <c r="BS156" s="650">
        <f t="shared" ref="BS156:BS159" si="1095">BS$5*AQ156</f>
        <v>0</v>
      </c>
      <c r="BT156" s="650">
        <f t="shared" ref="BT156:BT159" si="1096">BT$5*AS156</f>
        <v>1.055627412</v>
      </c>
      <c r="BU156" s="650">
        <f t="shared" ref="BU156:BU159" si="1097">BU$5*AU156</f>
        <v>1.486332993</v>
      </c>
      <c r="BV156" s="667">
        <f t="shared" ref="BV156:BV159" si="1098">BV$5*AW156</f>
        <v>0</v>
      </c>
      <c r="BW156" s="652">
        <f>SUM(BA156:BV156)</f>
        <v>31.710248660000005</v>
      </c>
      <c r="BX156" s="606">
        <f>BW156/SUM($BW$156:$BW$159)</f>
        <v>0.13908003798977617</v>
      </c>
      <c r="BY156" s="645">
        <f ca="1">IF(CZ156&gt;0,BX156/CZ156*100,"")</f>
        <v>87.927828626387011</v>
      </c>
      <c r="BZ156" s="608"/>
      <c r="CB156" s="616" t="str">
        <f t="shared" si="980"/>
        <v>Number of cars: 0</v>
      </c>
      <c r="CC156" s="665">
        <f t="shared" ref="CC156:CC159" ca="1" si="1099">CC$5*G156</f>
        <v>0</v>
      </c>
      <c r="CD156" s="665">
        <f t="shared" ref="CD156:CD159" ca="1" si="1100">CD$5*I156</f>
        <v>0.87452356800000008</v>
      </c>
      <c r="CE156" s="665">
        <f t="shared" ref="CE156:CE159" ca="1" si="1101">CE$5*K156</f>
        <v>45.822515674000002</v>
      </c>
      <c r="CF156" s="648">
        <f t="shared" ref="CF156:CF159" ca="1" si="1102">CF$5*M156</f>
        <v>132.805139435</v>
      </c>
      <c r="CG156" s="648">
        <f t="shared" ref="CG156:CG159" ca="1" si="1103">CG$5*O156</f>
        <v>1.2028469500000001</v>
      </c>
      <c r="CH156" s="666">
        <f t="shared" ref="CH156:CH159" ca="1" si="1104">CH$5*Q156</f>
        <v>85.154501369000002</v>
      </c>
      <c r="CI156" s="666">
        <f t="shared" ref="CI156:CI159" ca="1" si="1105">CI$5*S156</f>
        <v>58.918619208000003</v>
      </c>
      <c r="CJ156" s="666">
        <f t="shared" ref="CJ156:CJ159" ca="1" si="1106">CJ$5*U156</f>
        <v>0</v>
      </c>
      <c r="CK156" s="666">
        <f t="shared" ref="CK156:CK159" ca="1" si="1107">CK$5*W156</f>
        <v>38.680532153999998</v>
      </c>
      <c r="CL156" s="666">
        <f t="shared" ref="CL156:CL159" ca="1" si="1108">CL$5*Y156</f>
        <v>41.703013968</v>
      </c>
      <c r="CM156" s="650">
        <f t="shared" ref="CM156:CM159" ca="1" si="1109">CM$5*AA156</f>
        <v>96.082498942000001</v>
      </c>
      <c r="CN156" s="650">
        <f t="shared" ref="CN156:CN159" ca="1" si="1110">CN$5*AC156</f>
        <v>90.555547103999999</v>
      </c>
      <c r="CO156" s="650">
        <f t="shared" ref="CO156:CO159" ca="1" si="1111">CO$5*AE156</f>
        <v>40.315603967999998</v>
      </c>
      <c r="CP156" s="650">
        <f t="shared" ref="CP156:CP159" ca="1" si="1112">CP$5*AG156</f>
        <v>0</v>
      </c>
      <c r="CQ156" s="650">
        <f t="shared" ref="CQ156:CQ159" ca="1" si="1113">CQ$5*AI156</f>
        <v>63.538806299999997</v>
      </c>
      <c r="CR156" s="667">
        <f t="shared" ref="CR156:CR159" ca="1" si="1114">CR$5*AK156</f>
        <v>173.86033853999999</v>
      </c>
      <c r="CS156" s="667">
        <f t="shared" ref="CS156:CS159" ca="1" si="1115">CS$5*AM156</f>
        <v>138.14180257799998</v>
      </c>
      <c r="CT156" s="667">
        <f t="shared" ref="CT156:CT159" ca="1" si="1116">CT$5*AO156</f>
        <v>158.64831892800001</v>
      </c>
      <c r="CU156" s="650">
        <f t="shared" ref="CU156:CU159" ca="1" si="1117">CU$5*AQ156</f>
        <v>148.291714004</v>
      </c>
      <c r="CV156" s="650">
        <f t="shared" ref="CV156:CV159" ca="1" si="1118">CV$5*AS156</f>
        <v>101.34023155200001</v>
      </c>
      <c r="CW156" s="650">
        <f t="shared" ref="CW156:CW159" ca="1" si="1119">CW$5*AU156</f>
        <v>118.411195109</v>
      </c>
      <c r="CX156" s="667">
        <f t="shared" ref="CX156:CX159" ca="1" si="1120">CX$5*AW156</f>
        <v>28.897967999999999</v>
      </c>
      <c r="CY156" s="652">
        <f ca="1">SUM(CC156:CX156)</f>
        <v>1563.2457173509999</v>
      </c>
      <c r="CZ156" s="606">
        <f ca="1">CY156/SUM($CY$156:$CY$159)</f>
        <v>0.15817522184101618</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0</v>
      </c>
      <c r="BC157" s="665">
        <f t="shared" si="1079"/>
        <v>10.336140782999999</v>
      </c>
      <c r="BD157" s="648">
        <f t="shared" si="1080"/>
        <v>22.991105634</v>
      </c>
      <c r="BE157" s="648">
        <f t="shared" si="1081"/>
        <v>0</v>
      </c>
      <c r="BF157" s="666">
        <f t="shared" si="1082"/>
        <v>14.062512384</v>
      </c>
      <c r="BG157" s="666">
        <f t="shared" si="1083"/>
        <v>8.0777073440000002</v>
      </c>
      <c r="BH157" s="666">
        <f t="shared" si="1084"/>
        <v>0</v>
      </c>
      <c r="BI157" s="666">
        <f t="shared" si="1085"/>
        <v>4.5592766500000002</v>
      </c>
      <c r="BJ157" s="666">
        <f t="shared" si="1086"/>
        <v>6.7920774740000001</v>
      </c>
      <c r="BK157" s="650">
        <f t="shared" si="1087"/>
        <v>11.246420745999998</v>
      </c>
      <c r="BL157" s="650">
        <f t="shared" si="1088"/>
        <v>1.5796559219999999</v>
      </c>
      <c r="BM157" s="650">
        <f t="shared" si="1089"/>
        <v>7.9918196849999994</v>
      </c>
      <c r="BN157" s="650">
        <f t="shared" si="1090"/>
        <v>0</v>
      </c>
      <c r="BO157" s="650">
        <f t="shared" si="1091"/>
        <v>2.2350718920000001</v>
      </c>
      <c r="BP157" s="667">
        <f t="shared" si="1092"/>
        <v>7.0642997849999993</v>
      </c>
      <c r="BQ157" s="667">
        <f t="shared" si="1093"/>
        <v>0.50840026299999996</v>
      </c>
      <c r="BR157" s="667">
        <f t="shared" si="1094"/>
        <v>2.6866873</v>
      </c>
      <c r="BS157" s="650">
        <f t="shared" si="1095"/>
        <v>0</v>
      </c>
      <c r="BT157" s="650">
        <f t="shared" si="1096"/>
        <v>1.5394327859999999</v>
      </c>
      <c r="BU157" s="650">
        <f t="shared" si="1097"/>
        <v>1.2795086279999999</v>
      </c>
      <c r="BV157" s="667">
        <f t="shared" si="1098"/>
        <v>0</v>
      </c>
      <c r="BW157" s="652">
        <f>SUM(BA157:BV157)</f>
        <v>102.950117276</v>
      </c>
      <c r="BX157" s="606">
        <f t="shared" ref="BX157:BX159" si="1121">BW157/SUM($BW$156:$BW$159)</f>
        <v>0.4515356021114843</v>
      </c>
      <c r="BY157" s="645">
        <f ca="1">IF(CZ157&gt;0,BX157/CZ157*100,"")</f>
        <v>96.465098512490229</v>
      </c>
      <c r="BZ157" s="608"/>
      <c r="CB157" s="616" t="str">
        <f t="shared" si="980"/>
        <v>Number of cars: 1</v>
      </c>
      <c r="CC157" s="665">
        <f t="shared" ca="1" si="1099"/>
        <v>0</v>
      </c>
      <c r="CD157" s="665">
        <f t="shared" ca="1" si="1100"/>
        <v>1.5147627930000001</v>
      </c>
      <c r="CE157" s="665">
        <f t="shared" ca="1" si="1101"/>
        <v>233.903037719</v>
      </c>
      <c r="CF157" s="648">
        <f t="shared" ca="1" si="1102"/>
        <v>790.02195738900002</v>
      </c>
      <c r="CG157" s="648">
        <f t="shared" ca="1" si="1103"/>
        <v>2.3931625749999998</v>
      </c>
      <c r="CH157" s="666">
        <f t="shared" ca="1" si="1104"/>
        <v>593.70169471199995</v>
      </c>
      <c r="CI157" s="666">
        <f t="shared" ca="1" si="1105"/>
        <v>278.68090336800003</v>
      </c>
      <c r="CJ157" s="666">
        <f t="shared" ca="1" si="1106"/>
        <v>0</v>
      </c>
      <c r="CK157" s="666">
        <f t="shared" ca="1" si="1107"/>
        <v>45.136838834999999</v>
      </c>
      <c r="CL157" s="666">
        <f t="shared" ca="1" si="1108"/>
        <v>176.108865933</v>
      </c>
      <c r="CM157" s="650">
        <f t="shared" ca="1" si="1109"/>
        <v>494.33131188099998</v>
      </c>
      <c r="CN157" s="650">
        <f t="shared" ca="1" si="1110"/>
        <v>393.33432457800001</v>
      </c>
      <c r="CO157" s="650">
        <f t="shared" ca="1" si="1111"/>
        <v>102.29529196799999</v>
      </c>
      <c r="CP157" s="650">
        <f t="shared" ca="1" si="1112"/>
        <v>0</v>
      </c>
      <c r="CQ157" s="650">
        <f t="shared" ca="1" si="1113"/>
        <v>265.41478717500001</v>
      </c>
      <c r="CR157" s="667">
        <f t="shared" ca="1" si="1114"/>
        <v>197.80039398</v>
      </c>
      <c r="CS157" s="667">
        <f t="shared" ca="1" si="1115"/>
        <v>270.97734017899995</v>
      </c>
      <c r="CT157" s="667">
        <f t="shared" ca="1" si="1116"/>
        <v>319.17845124000002</v>
      </c>
      <c r="CU157" s="650">
        <f t="shared" ca="1" si="1117"/>
        <v>177.37606088999999</v>
      </c>
      <c r="CV157" s="650">
        <f t="shared" ca="1" si="1118"/>
        <v>147.78554745599999</v>
      </c>
      <c r="CW157" s="650">
        <f t="shared" ca="1" si="1119"/>
        <v>101.934187364</v>
      </c>
      <c r="CX157" s="667">
        <f t="shared" ca="1" si="1120"/>
        <v>34.163843280000002</v>
      </c>
      <c r="CY157" s="652">
        <f ca="1">SUM(CC157:CX157)</f>
        <v>4626.0527633150004</v>
      </c>
      <c r="CZ157" s="606">
        <f t="shared" ref="CZ157:CZ159" ca="1" si="1122">CY157/SUM($CY$156:$CY$159)</f>
        <v>0.46808183381787538</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v>
      </c>
      <c r="BC158" s="665">
        <f t="shared" si="1079"/>
        <v>10.527915681</v>
      </c>
      <c r="BD158" s="648">
        <f t="shared" si="1080"/>
        <v>23.111658691999999</v>
      </c>
      <c r="BE158" s="648">
        <f t="shared" si="1081"/>
        <v>0</v>
      </c>
      <c r="BF158" s="666">
        <f t="shared" si="1082"/>
        <v>12.204367295999999</v>
      </c>
      <c r="BG158" s="666">
        <f t="shared" si="1083"/>
        <v>4.8973753279999999</v>
      </c>
      <c r="BH158" s="666">
        <f t="shared" si="1084"/>
        <v>0</v>
      </c>
      <c r="BI158" s="666">
        <f t="shared" si="1085"/>
        <v>1.25381557</v>
      </c>
      <c r="BJ158" s="666">
        <f t="shared" si="1086"/>
        <v>4.4511296479999993</v>
      </c>
      <c r="BK158" s="650">
        <f t="shared" si="1087"/>
        <v>6.9400292500000003</v>
      </c>
      <c r="BL158" s="650">
        <f t="shared" si="1088"/>
        <v>0.87093784200000002</v>
      </c>
      <c r="BM158" s="650">
        <f t="shared" si="1089"/>
        <v>2.9911008450000001</v>
      </c>
      <c r="BN158" s="650">
        <f t="shared" si="1090"/>
        <v>0</v>
      </c>
      <c r="BO158" s="650">
        <f t="shared" si="1091"/>
        <v>1.0052266080000001</v>
      </c>
      <c r="BP158" s="667">
        <f t="shared" si="1092"/>
        <v>1.4340282150000001</v>
      </c>
      <c r="BQ158" s="667">
        <f t="shared" si="1093"/>
        <v>0.191184559</v>
      </c>
      <c r="BR158" s="667">
        <f t="shared" si="1094"/>
        <v>0.83536869000000002</v>
      </c>
      <c r="BS158" s="650">
        <f t="shared" si="1095"/>
        <v>0</v>
      </c>
      <c r="BT158" s="650">
        <f t="shared" si="1096"/>
        <v>0.33785388900000002</v>
      </c>
      <c r="BU158" s="650">
        <f t="shared" si="1097"/>
        <v>0.18867749100000003</v>
      </c>
      <c r="BV158" s="667">
        <f t="shared" si="1098"/>
        <v>0</v>
      </c>
      <c r="BW158" s="652">
        <f>SUM(BA158:BV158)</f>
        <v>71.240669604000018</v>
      </c>
      <c r="BX158" s="606">
        <f t="shared" si="1121"/>
        <v>0.31245907722697158</v>
      </c>
      <c r="BY158" s="645">
        <f ca="1">IF(CZ158&gt;0,BX158/CZ158*100,"")</f>
        <v>107.8298814724516</v>
      </c>
      <c r="BZ158" s="608"/>
      <c r="CB158" s="616" t="str">
        <f t="shared" si="980"/>
        <v>Number of cars: 2</v>
      </c>
      <c r="CC158" s="665">
        <f t="shared" ca="1" si="1099"/>
        <v>0</v>
      </c>
      <c r="CD158" s="665">
        <f t="shared" ca="1" si="1100"/>
        <v>0.50559448500000004</v>
      </c>
      <c r="CE158" s="665">
        <f t="shared" ca="1" si="1101"/>
        <v>238.24283263299998</v>
      </c>
      <c r="CF158" s="648">
        <f t="shared" ca="1" si="1102"/>
        <v>794.16440988199997</v>
      </c>
      <c r="CG158" s="648">
        <f t="shared" ca="1" si="1103"/>
        <v>1.13043519</v>
      </c>
      <c r="CH158" s="666">
        <f t="shared" ca="1" si="1104"/>
        <v>515.25313177800001</v>
      </c>
      <c r="CI158" s="666">
        <f t="shared" ca="1" si="1105"/>
        <v>168.95944881599999</v>
      </c>
      <c r="CJ158" s="666">
        <f t="shared" ca="1" si="1106"/>
        <v>0</v>
      </c>
      <c r="CK158" s="666">
        <f t="shared" ca="1" si="1107"/>
        <v>12.412774143</v>
      </c>
      <c r="CL158" s="666">
        <f t="shared" ca="1" si="1108"/>
        <v>115.41143301599999</v>
      </c>
      <c r="CM158" s="650">
        <f t="shared" ca="1" si="1109"/>
        <v>305.04583112500001</v>
      </c>
      <c r="CN158" s="650">
        <f t="shared" ca="1" si="1110"/>
        <v>216.86352265800002</v>
      </c>
      <c r="CO158" s="650">
        <f t="shared" ca="1" si="1111"/>
        <v>38.286090815999998</v>
      </c>
      <c r="CP158" s="650">
        <f t="shared" ca="1" si="1112"/>
        <v>0</v>
      </c>
      <c r="CQ158" s="650">
        <f t="shared" ca="1" si="1113"/>
        <v>119.3706597</v>
      </c>
      <c r="CR158" s="667">
        <f t="shared" ca="1" si="1114"/>
        <v>40.152790019999998</v>
      </c>
      <c r="CS158" s="667">
        <f t="shared" ca="1" si="1115"/>
        <v>101.90136994700001</v>
      </c>
      <c r="CT158" s="667">
        <f t="shared" ca="1" si="1116"/>
        <v>99.241800372</v>
      </c>
      <c r="CU158" s="650">
        <f t="shared" ca="1" si="1117"/>
        <v>36.917013154000003</v>
      </c>
      <c r="CV158" s="650">
        <f t="shared" ca="1" si="1118"/>
        <v>32.433973344000002</v>
      </c>
      <c r="CW158" s="650">
        <f t="shared" ca="1" si="1119"/>
        <v>15.031306783000002</v>
      </c>
      <c r="CX158" s="667">
        <f t="shared" ca="1" si="1120"/>
        <v>12.47643016</v>
      </c>
      <c r="CY158" s="652">
        <f ca="1">SUM(CC158:CX158)</f>
        <v>2863.8008480220005</v>
      </c>
      <c r="CZ158" s="606">
        <f t="shared" ca="1" si="1122"/>
        <v>0.28977039848346553</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v>
      </c>
      <c r="BC159" s="665">
        <f t="shared" si="1079"/>
        <v>4.1110532910000002</v>
      </c>
      <c r="BD159" s="648">
        <f t="shared" si="1080"/>
        <v>8.0323595640000001</v>
      </c>
      <c r="BE159" s="648">
        <f t="shared" si="1081"/>
        <v>0</v>
      </c>
      <c r="BF159" s="666">
        <f t="shared" si="1082"/>
        <v>3.7161373119999999</v>
      </c>
      <c r="BG159" s="666">
        <f t="shared" si="1083"/>
        <v>1.3171312799999999</v>
      </c>
      <c r="BH159" s="666">
        <f t="shared" si="1084"/>
        <v>0</v>
      </c>
      <c r="BI159" s="666">
        <f t="shared" si="1085"/>
        <v>0.27978331000000001</v>
      </c>
      <c r="BJ159" s="666">
        <f t="shared" si="1086"/>
        <v>1.148412174</v>
      </c>
      <c r="BK159" s="650">
        <f t="shared" si="1087"/>
        <v>1.627598632</v>
      </c>
      <c r="BL159" s="650">
        <f t="shared" si="1088"/>
        <v>0.18572933699999999</v>
      </c>
      <c r="BM159" s="650">
        <f t="shared" si="1089"/>
        <v>0.86742290999999994</v>
      </c>
      <c r="BN159" s="650">
        <f t="shared" si="1090"/>
        <v>0</v>
      </c>
      <c r="BO159" s="650">
        <f t="shared" si="1091"/>
        <v>0.22463786399999999</v>
      </c>
      <c r="BP159" s="667">
        <f t="shared" si="1092"/>
        <v>0.29237421000000002</v>
      </c>
      <c r="BQ159" s="667">
        <f t="shared" si="1093"/>
        <v>4.1237311999999998E-2</v>
      </c>
      <c r="BR159" s="667">
        <f t="shared" si="1094"/>
        <v>0.142520445</v>
      </c>
      <c r="BS159" s="650">
        <f t="shared" si="1095"/>
        <v>0</v>
      </c>
      <c r="BT159" s="650">
        <f t="shared" si="1096"/>
        <v>6.7085915999999995E-2</v>
      </c>
      <c r="BU159" s="650">
        <f t="shared" si="1097"/>
        <v>4.5480890999999996E-2</v>
      </c>
      <c r="BV159" s="667">
        <f t="shared" si="1098"/>
        <v>0</v>
      </c>
      <c r="BW159" s="652">
        <f>SUM(BA159:BV159)</f>
        <v>22.098964448</v>
      </c>
      <c r="BX159" s="606">
        <f t="shared" si="1121"/>
        <v>9.692528267176799E-2</v>
      </c>
      <c r="BY159" s="645">
        <f ca="1">IF(CZ159&gt;0,BX159/CZ159*100,"")</f>
        <v>115.42496619798035</v>
      </c>
      <c r="BZ159" s="608"/>
      <c r="CB159" s="616" t="str">
        <f t="shared" si="980"/>
        <v>Number of cars: 3+</v>
      </c>
      <c r="CC159" s="665">
        <f t="shared" ca="1" si="1099"/>
        <v>0</v>
      </c>
      <c r="CD159" s="665">
        <f t="shared" ca="1" si="1100"/>
        <v>0.10511915399999999</v>
      </c>
      <c r="CE159" s="665">
        <f t="shared" ca="1" si="1101"/>
        <v>93.031613362999991</v>
      </c>
      <c r="CF159" s="648">
        <f t="shared" ca="1" si="1102"/>
        <v>276.008493294</v>
      </c>
      <c r="CG159" s="648">
        <f t="shared" ca="1" si="1103"/>
        <v>0.27355528499999998</v>
      </c>
      <c r="CH159" s="666">
        <f t="shared" ca="1" si="1104"/>
        <v>156.89067214099998</v>
      </c>
      <c r="CI159" s="666">
        <f t="shared" ca="1" si="1105"/>
        <v>45.441029159999999</v>
      </c>
      <c r="CJ159" s="666">
        <f t="shared" ca="1" si="1106"/>
        <v>0</v>
      </c>
      <c r="CK159" s="666">
        <f t="shared" ca="1" si="1107"/>
        <v>2.7698547689999997</v>
      </c>
      <c r="CL159" s="666">
        <f t="shared" ca="1" si="1108"/>
        <v>29.776687082999999</v>
      </c>
      <c r="CM159" s="650">
        <f t="shared" ca="1" si="1109"/>
        <v>71.540358052000002</v>
      </c>
      <c r="CN159" s="650">
        <f t="shared" ca="1" si="1110"/>
        <v>46.246604912999999</v>
      </c>
      <c r="CO159" s="650">
        <f t="shared" ca="1" si="1111"/>
        <v>11.103013248</v>
      </c>
      <c r="CP159" s="650">
        <f t="shared" ca="1" si="1112"/>
        <v>0</v>
      </c>
      <c r="CQ159" s="650">
        <f t="shared" ca="1" si="1113"/>
        <v>26.675746350000001</v>
      </c>
      <c r="CR159" s="667">
        <f t="shared" ca="1" si="1114"/>
        <v>8.18647788</v>
      </c>
      <c r="CS159" s="667">
        <f t="shared" ca="1" si="1115"/>
        <v>21.979487295999999</v>
      </c>
      <c r="CT159" s="667">
        <f t="shared" ca="1" si="1116"/>
        <v>16.931428866000001</v>
      </c>
      <c r="CU159" s="650">
        <f t="shared" ca="1" si="1117"/>
        <v>8.4152123230000004</v>
      </c>
      <c r="CV159" s="650">
        <f t="shared" ca="1" si="1118"/>
        <v>6.4402479360000005</v>
      </c>
      <c r="CW159" s="650">
        <f t="shared" ca="1" si="1119"/>
        <v>3.6233109830000001</v>
      </c>
      <c r="CX159" s="667">
        <f t="shared" ca="1" si="1120"/>
        <v>4.4617585599999998</v>
      </c>
      <c r="CY159" s="652">
        <f ca="1">SUM(CC159:CX159)</f>
        <v>829.90067065599987</v>
      </c>
      <c r="CZ159" s="606">
        <f t="shared" ca="1" si="1122"/>
        <v>8.3972545857643008E-2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v>
      </c>
      <c r="BC161" s="665">
        <f t="shared" ref="BC161" si="1125">BC$5*K161</f>
        <v>6.4409486579999999</v>
      </c>
      <c r="BD161" s="648">
        <f t="shared" ref="BD161" si="1126">BD$5*M161</f>
        <v>12.090856726</v>
      </c>
      <c r="BE161" s="648">
        <f t="shared" ref="BE161" si="1127">BE$5*O161</f>
        <v>0</v>
      </c>
      <c r="BF161" s="666">
        <f t="shared" ref="BF161" si="1128">BF$5*Q161</f>
        <v>5.2922186560000002</v>
      </c>
      <c r="BG161" s="666">
        <f t="shared" ref="BG161" si="1129">BG$5*S161</f>
        <v>2.3942236480000001</v>
      </c>
      <c r="BH161" s="666">
        <f t="shared" ref="BH161" si="1130">BH$5*U161</f>
        <v>0</v>
      </c>
      <c r="BI161" s="666">
        <f t="shared" ref="BI161" si="1131">BI$5*W161</f>
        <v>1.19111042</v>
      </c>
      <c r="BJ161" s="666">
        <f t="shared" ref="BJ161" si="1132">BJ$5*Y161</f>
        <v>2.3848897239999998</v>
      </c>
      <c r="BK161" s="650">
        <f t="shared" ref="BK161" si="1133">BK$5*AA161</f>
        <v>3.00599112</v>
      </c>
      <c r="BL161" s="650">
        <f t="shared" ref="BL161" si="1134">BL$5*AC161</f>
        <v>0.41938002299999999</v>
      </c>
      <c r="BM161" s="650">
        <f t="shared" ref="BM161" si="1135">BM$5*AE161</f>
        <v>1.7732046449999999</v>
      </c>
      <c r="BN161" s="650">
        <f t="shared" ref="BN161" si="1136">BN$5*AG161</f>
        <v>0</v>
      </c>
      <c r="BO161" s="650">
        <f t="shared" ref="BO161" si="1137">BO$5*AI161</f>
        <v>0.44489815599999999</v>
      </c>
      <c r="BP161" s="667">
        <f t="shared" ref="BP161" si="1138">BP$5*AK161</f>
        <v>1.2111946200000001</v>
      </c>
      <c r="BQ161" s="667">
        <f t="shared" ref="BQ161" si="1139">BQ$5*AM161</f>
        <v>9.7745555999999997E-2</v>
      </c>
      <c r="BR161" s="667">
        <f t="shared" ref="BR161" si="1140">BR$5*AO161</f>
        <v>0.45910186999999997</v>
      </c>
      <c r="BS161" s="650">
        <f t="shared" ref="BS161" si="1141">BS$5*AQ161</f>
        <v>0</v>
      </c>
      <c r="BT161" s="650">
        <f t="shared" ref="BT161" si="1142">BT$5*AS161</f>
        <v>0.32345801400000002</v>
      </c>
      <c r="BU161" s="650">
        <f t="shared" ref="BU161" si="1143">BU$5*AU161</f>
        <v>0.24783985799999997</v>
      </c>
      <c r="BV161" s="667">
        <f t="shared" ref="BV161" si="1144">BV$5*AW161</f>
        <v>0</v>
      </c>
      <c r="BW161" s="652">
        <f>SUM(BA161:BV161)</f>
        <v>37.777061694000004</v>
      </c>
      <c r="BX161" s="606">
        <f>BW161/SUM($BW$161)</f>
        <v>1</v>
      </c>
      <c r="BY161" s="645">
        <f ca="1">IF(CZ161&gt;0,BX161/CZ161*100,"")</f>
        <v>100</v>
      </c>
      <c r="BZ161" s="608"/>
      <c r="CB161" s="616" t="str">
        <f t="shared" si="980"/>
        <v>Less than 3 years old</v>
      </c>
      <c r="CC161" s="665">
        <f t="shared" ref="CC161" ca="1" si="1145">CC$5*G161</f>
        <v>0</v>
      </c>
      <c r="CD161" s="665">
        <f t="shared" ref="CD161" ca="1" si="1146">CD$5*I161</f>
        <v>0.47714039999999996</v>
      </c>
      <c r="CE161" s="665">
        <f t="shared" ref="CE161" ca="1" si="1147">CE$5*K161</f>
        <v>145.756282594</v>
      </c>
      <c r="CF161" s="648">
        <f t="shared" ref="CF161" ca="1" si="1148">CF$5*M161</f>
        <v>415.46685267100003</v>
      </c>
      <c r="CG161" s="648">
        <f t="shared" ref="CG161" ca="1" si="1149">CG$5*O161</f>
        <v>0.96679363000000007</v>
      </c>
      <c r="CH161" s="666">
        <f t="shared" ref="CH161" ca="1" si="1150">CH$5*Q161</f>
        <v>223.43085638300002</v>
      </c>
      <c r="CI161" s="666">
        <f t="shared" ref="CI161" ca="1" si="1151">CI$5*S161</f>
        <v>82.600715856000008</v>
      </c>
      <c r="CJ161" s="666">
        <f t="shared" ref="CJ161" ca="1" si="1152">CJ$5*U161</f>
        <v>0</v>
      </c>
      <c r="CK161" s="666">
        <f t="shared" ref="CK161" ca="1" si="1153">CK$5*W161</f>
        <v>11.791993158</v>
      </c>
      <c r="CL161" s="666">
        <f t="shared" ref="CL161" ca="1" si="1154">CL$5*Y161</f>
        <v>61.836783558</v>
      </c>
      <c r="CM161" s="650">
        <f t="shared" ref="CM161" ca="1" si="1155">CM$5*AA161</f>
        <v>132.12697331999999</v>
      </c>
      <c r="CN161" s="650">
        <f t="shared" ref="CN161" ca="1" si="1156">CN$5*AC161</f>
        <v>104.425625727</v>
      </c>
      <c r="CO161" s="650">
        <f t="shared" ref="CO161" ca="1" si="1157">CO$5*AE161</f>
        <v>22.697019456</v>
      </c>
      <c r="CP161" s="650">
        <f t="shared" ref="CP161" ca="1" si="1158">CP$5*AG161</f>
        <v>0</v>
      </c>
      <c r="CQ161" s="650">
        <f t="shared" ref="CQ161" ca="1" si="1159">CQ$5*AI161</f>
        <v>52.831656025000001</v>
      </c>
      <c r="CR161" s="667">
        <f t="shared" ref="CR161" ca="1" si="1160">CR$5*AK161</f>
        <v>33.913449360000001</v>
      </c>
      <c r="CS161" s="667">
        <f t="shared" ref="CS161" ca="1" si="1161">CS$5*AM161</f>
        <v>52.098381347999997</v>
      </c>
      <c r="CT161" s="667">
        <f t="shared" ref="CT161" ca="1" si="1162">CT$5*AO161</f>
        <v>54.541302156</v>
      </c>
      <c r="CU161" s="650">
        <f t="shared" ref="CU161" ca="1" si="1163">CU$5*AQ161</f>
        <v>23.126387767000001</v>
      </c>
      <c r="CV161" s="650">
        <f t="shared" ref="CV161" ca="1" si="1164">CV$5*AS161</f>
        <v>31.051969344</v>
      </c>
      <c r="CW161" s="650">
        <f t="shared" ref="CW161" ca="1" si="1165">CW$5*AU161</f>
        <v>19.744575353999998</v>
      </c>
      <c r="CX161" s="667">
        <f t="shared" ref="CX161" ca="1" si="1166">CX$5*AW161</f>
        <v>17.00994056</v>
      </c>
      <c r="CY161" s="652">
        <f ca="1">SUM(CC161:CX161)</f>
        <v>1485.8946986669998</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0</v>
      </c>
      <c r="BC163" s="665">
        <f t="shared" ref="BC163:BC164" si="1169">BC$5*K163</f>
        <v>0.135486837</v>
      </c>
      <c r="BD163" s="648">
        <f t="shared" ref="BD163:BD164" si="1170">BD$5*M163</f>
        <v>0.72495591999999998</v>
      </c>
      <c r="BE163" s="648">
        <f t="shared" ref="BE163:BE164" si="1171">BE$5*O163</f>
        <v>0</v>
      </c>
      <c r="BF163" s="666">
        <f t="shared" ref="BF163:BF164" si="1172">BF$5*Q163</f>
        <v>0.24632399999999999</v>
      </c>
      <c r="BG163" s="666">
        <f t="shared" ref="BG163:BG164" si="1173">BG$5*S163</f>
        <v>0.13575055999999999</v>
      </c>
      <c r="BH163" s="666">
        <f t="shared" ref="BH163:BH164" si="1174">BH$5*U163</f>
        <v>0</v>
      </c>
      <c r="BI163" s="666">
        <f t="shared" ref="BI163:BI164" si="1175">BI$5*W163</f>
        <v>0.10182902000000001</v>
      </c>
      <c r="BJ163" s="666">
        <f t="shared" ref="BJ163:BJ164" si="1176">BJ$5*Y163</f>
        <v>0.16951015200000003</v>
      </c>
      <c r="BK163" s="650">
        <f t="shared" ref="BK163:BK164" si="1177">BK$5*AA163</f>
        <v>0.13951414400000001</v>
      </c>
      <c r="BL163" s="650">
        <f t="shared" ref="BL163:BL164" si="1178">BL$5*AC163</f>
        <v>2.4462057000000002E-2</v>
      </c>
      <c r="BM163" s="650">
        <f t="shared" ref="BM163:BM164" si="1179">BM$5*AE163</f>
        <v>0.15541047</v>
      </c>
      <c r="BN163" s="650">
        <f t="shared" ref="BN163:BN164" si="1180">BN$5*AG163</f>
        <v>0</v>
      </c>
      <c r="BO163" s="650">
        <f t="shared" ref="BO163:BO164" si="1181">BO$5*AI163</f>
        <v>4.5830323999999999E-2</v>
      </c>
      <c r="BP163" s="667">
        <f t="shared" ref="BP163:BP164" si="1182">BP$5*AK163</f>
        <v>9.8587905000000003E-2</v>
      </c>
      <c r="BQ163" s="667">
        <f t="shared" ref="BQ163:BQ164" si="1183">BQ$5*AM163</f>
        <v>6.5595499999999999E-3</v>
      </c>
      <c r="BR163" s="667">
        <f t="shared" ref="BR163:BR164" si="1184">BR$5*AO163</f>
        <v>3.3658889999999997E-2</v>
      </c>
      <c r="BS163" s="650">
        <f t="shared" ref="BS163:BS164" si="1185">BS$5*AQ163</f>
        <v>0</v>
      </c>
      <c r="BT163" s="650">
        <f t="shared" ref="BT163:BT164" si="1186">BT$5*AS163</f>
        <v>2.3870025E-2</v>
      </c>
      <c r="BU163" s="650">
        <f t="shared" ref="BU163:BU164" si="1187">BU$5*AU163</f>
        <v>2.5489680000000001E-2</v>
      </c>
      <c r="BV163" s="667">
        <f t="shared" ref="BV163:BV164" si="1188">BV$5*AW163</f>
        <v>0</v>
      </c>
      <c r="BW163" s="652">
        <f>SUM(BA163:BV163)</f>
        <v>2.067239534</v>
      </c>
      <c r="BX163" s="606">
        <f>BW163/SUM($BW$163:$BW$164)</f>
        <v>1.0531571412498775E-2</v>
      </c>
      <c r="BY163" s="645">
        <f ca="1">IF(CZ163&gt;0,BX163/CZ163*100,"")</f>
        <v>100.77750806262333</v>
      </c>
      <c r="BZ163" s="608"/>
      <c r="CB163" s="616" t="str">
        <f t="shared" si="980"/>
        <v>Main car: Company car</v>
      </c>
      <c r="CC163" s="665">
        <f t="shared" ref="CC163:CC164" ca="1" si="1189">CC$5*G163</f>
        <v>0</v>
      </c>
      <c r="CD163" s="665">
        <f t="shared" ref="CD163:CD164" ca="1" si="1190">CD$5*I163</f>
        <v>1.9796739000000001E-2</v>
      </c>
      <c r="CE163" s="665">
        <f t="shared" ref="CE163:CE164" ca="1" si="1191">CE$5*K163</f>
        <v>3.066016941</v>
      </c>
      <c r="CF163" s="648">
        <f t="shared" ref="CF163:CF164" ca="1" si="1192">CF$5*M163</f>
        <v>24.910985320000002</v>
      </c>
      <c r="CG163" s="648">
        <f t="shared" ref="CG163:CG164" ca="1" si="1193">CG$5*O163</f>
        <v>4.7922765000000006E-2</v>
      </c>
      <c r="CH163" s="666">
        <f t="shared" ref="CH163:CH164" ca="1" si="1194">CH$5*Q163</f>
        <v>10.399491375</v>
      </c>
      <c r="CI163" s="666">
        <f t="shared" ref="CI163:CI164" ca="1" si="1195">CI$5*S163</f>
        <v>4.6833943199999997</v>
      </c>
      <c r="CJ163" s="666">
        <f t="shared" ref="CJ163:CJ164" ca="1" si="1196">CJ$5*U163</f>
        <v>0</v>
      </c>
      <c r="CK163" s="666">
        <f t="shared" ref="CK163:CK164" ca="1" si="1197">CK$5*W163</f>
        <v>1.0081072980000001</v>
      </c>
      <c r="CL163" s="666">
        <f t="shared" ref="CL163:CL164" ca="1" si="1198">CL$5*Y163</f>
        <v>4.3951560839999999</v>
      </c>
      <c r="CM163" s="650">
        <f t="shared" ref="CM163:CM164" ca="1" si="1199">CM$5*AA163</f>
        <v>6.1322807840000007</v>
      </c>
      <c r="CN163" s="650">
        <f t="shared" ref="CN163:CN164" ca="1" si="1200">CN$5*AC163</f>
        <v>6.0910521930000003</v>
      </c>
      <c r="CO163" s="650">
        <f t="shared" ref="CO163:CO164" ca="1" si="1201">CO$5*AE163</f>
        <v>1.9892540159999998</v>
      </c>
      <c r="CP163" s="650">
        <f t="shared" ref="CP163:CP164" ca="1" si="1202">CP$5*AG163</f>
        <v>0</v>
      </c>
      <c r="CQ163" s="650">
        <f t="shared" ref="CQ163:CQ164" ca="1" si="1203">CQ$5*AI163</f>
        <v>5.4423509750000001</v>
      </c>
      <c r="CR163" s="667">
        <f t="shared" ref="CR163:CR164" ca="1" si="1204">CR$5*AK163</f>
        <v>2.76046134</v>
      </c>
      <c r="CS163" s="667">
        <f t="shared" ref="CS163:CS164" ca="1" si="1205">CS$5*AM163</f>
        <v>3.4962401499999998</v>
      </c>
      <c r="CT163" s="667">
        <f t="shared" ref="CT163:CT164" ca="1" si="1206">CT$5*AO163</f>
        <v>3.9986761319999999</v>
      </c>
      <c r="CU163" s="650">
        <f t="shared" ref="CU163:CU164" ca="1" si="1207">CU$5*AQ163</f>
        <v>3.3605087249999999</v>
      </c>
      <c r="CV163" s="650">
        <f t="shared" ref="CV163:CV164" ca="1" si="1208">CV$5*AS163</f>
        <v>2.2915223999999998</v>
      </c>
      <c r="CW163" s="650">
        <f t="shared" ref="CW163:CW164" ca="1" si="1209">CW$5*AU163</f>
        <v>2.0306778400000001</v>
      </c>
      <c r="CX163" s="667">
        <f t="shared" ref="CX163:CX164" ca="1" si="1210">CX$5*AW163</f>
        <v>0.82019367999999993</v>
      </c>
      <c r="CY163" s="652">
        <f ca="1">SUM(CC163:CX163)</f>
        <v>86.944089077000015</v>
      </c>
      <c r="CZ163" s="606">
        <f ca="1">CY163/SUM($CY$163:$CY$164)</f>
        <v>1.0450319337083069E-2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0</v>
      </c>
      <c r="BC164" s="665">
        <f t="shared" si="1169"/>
        <v>24.839622944999999</v>
      </c>
      <c r="BD164" s="648">
        <f t="shared" si="1170"/>
        <v>53.410167970000003</v>
      </c>
      <c r="BE164" s="648">
        <f t="shared" si="1171"/>
        <v>0</v>
      </c>
      <c r="BF164" s="666">
        <f t="shared" si="1172"/>
        <v>29.736692991999998</v>
      </c>
      <c r="BG164" s="666">
        <f t="shared" si="1173"/>
        <v>14.156463391999999</v>
      </c>
      <c r="BH164" s="666">
        <f t="shared" si="1174"/>
        <v>0</v>
      </c>
      <c r="BI164" s="666">
        <f t="shared" si="1175"/>
        <v>5.9910465199999994</v>
      </c>
      <c r="BJ164" s="666">
        <f t="shared" si="1176"/>
        <v>12.222109144000001</v>
      </c>
      <c r="BK164" s="650">
        <f t="shared" si="1177"/>
        <v>19.674534484000002</v>
      </c>
      <c r="BL164" s="650">
        <f t="shared" si="1178"/>
        <v>2.6118610439999999</v>
      </c>
      <c r="BM164" s="650">
        <f t="shared" si="1179"/>
        <v>11.694932954999999</v>
      </c>
      <c r="BN164" s="650">
        <f t="shared" si="1180"/>
        <v>0</v>
      </c>
      <c r="BO164" s="650">
        <f t="shared" si="1181"/>
        <v>3.4191060480000002</v>
      </c>
      <c r="BP164" s="667">
        <f t="shared" si="1182"/>
        <v>8.6921143050000005</v>
      </c>
      <c r="BQ164" s="667">
        <f t="shared" si="1183"/>
        <v>0.73426258499999997</v>
      </c>
      <c r="BR164" s="667">
        <f t="shared" si="1184"/>
        <v>3.6309175500000004</v>
      </c>
      <c r="BS164" s="650">
        <f t="shared" si="1185"/>
        <v>0</v>
      </c>
      <c r="BT164" s="650">
        <f t="shared" si="1186"/>
        <v>1.9205025629999999</v>
      </c>
      <c r="BU164" s="650">
        <f t="shared" si="1187"/>
        <v>1.4881773300000001</v>
      </c>
      <c r="BV164" s="667">
        <f t="shared" si="1188"/>
        <v>0</v>
      </c>
      <c r="BW164" s="652">
        <f>SUM(BA164:BV164)</f>
        <v>194.22251182700001</v>
      </c>
      <c r="BX164" s="606">
        <f>BW164/SUM($BW$163:$BW$164)</f>
        <v>0.98946842858750117</v>
      </c>
      <c r="BY164" s="645">
        <f ca="1">IF(CZ164&gt;0,BX164/CZ164*100,"")</f>
        <v>99.991788984726739</v>
      </c>
      <c r="BZ164" s="608"/>
      <c r="CB164" s="616" t="str">
        <f t="shared" si="980"/>
        <v>Main car: Privately owned</v>
      </c>
      <c r="CC164" s="665">
        <f t="shared" ca="1" si="1189"/>
        <v>0</v>
      </c>
      <c r="CD164" s="665">
        <f t="shared" ca="1" si="1190"/>
        <v>2.1056796929999999</v>
      </c>
      <c r="CE164" s="665">
        <f t="shared" ca="1" si="1191"/>
        <v>562.11146738499997</v>
      </c>
      <c r="CF164" s="648">
        <f t="shared" ca="1" si="1192"/>
        <v>1835.283875245</v>
      </c>
      <c r="CG164" s="648">
        <f t="shared" ca="1" si="1193"/>
        <v>3.7492302849999999</v>
      </c>
      <c r="CH164" s="666">
        <f t="shared" ca="1" si="1194"/>
        <v>1255.446007256</v>
      </c>
      <c r="CI164" s="666">
        <f t="shared" ca="1" si="1195"/>
        <v>488.39798702399997</v>
      </c>
      <c r="CJ164" s="666">
        <f t="shared" ca="1" si="1196"/>
        <v>0</v>
      </c>
      <c r="CK164" s="666">
        <f t="shared" ca="1" si="1197"/>
        <v>59.311360547999996</v>
      </c>
      <c r="CL164" s="666">
        <f t="shared" ca="1" si="1198"/>
        <v>316.901829948</v>
      </c>
      <c r="CM164" s="650">
        <f t="shared" ca="1" si="1199"/>
        <v>864.78522027400004</v>
      </c>
      <c r="CN164" s="650">
        <f t="shared" ca="1" si="1200"/>
        <v>650.35339995599998</v>
      </c>
      <c r="CO164" s="650">
        <f t="shared" ca="1" si="1201"/>
        <v>149.69514182399999</v>
      </c>
      <c r="CP164" s="650">
        <f t="shared" ca="1" si="1202"/>
        <v>0</v>
      </c>
      <c r="CQ164" s="650">
        <f t="shared" ca="1" si="1203"/>
        <v>406.01884320000005</v>
      </c>
      <c r="CR164" s="667">
        <f t="shared" ca="1" si="1204"/>
        <v>243.37920054</v>
      </c>
      <c r="CS164" s="667">
        <f t="shared" ca="1" si="1205"/>
        <v>391.36195780499997</v>
      </c>
      <c r="CT164" s="667">
        <f t="shared" ca="1" si="1206"/>
        <v>431.35300494000001</v>
      </c>
      <c r="CU164" s="650">
        <f t="shared" ca="1" si="1207"/>
        <v>219.34777764200001</v>
      </c>
      <c r="CV164" s="650">
        <f t="shared" ca="1" si="1208"/>
        <v>184.368246048</v>
      </c>
      <c r="CW164" s="650">
        <f t="shared" ca="1" si="1209"/>
        <v>118.55812729</v>
      </c>
      <c r="CX164" s="667">
        <f t="shared" ca="1" si="1210"/>
        <v>50.281838319999999</v>
      </c>
      <c r="CY164" s="652">
        <f ca="1">SUM(CC164:CX164)</f>
        <v>8232.8101952230008</v>
      </c>
      <c r="CZ164" s="606">
        <f ca="1">CY164/SUM($CY$163:$CY$164)</f>
        <v>0.98954968066291693</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v>
      </c>
      <c r="BC166" s="665">
        <f t="shared" ref="BC166:BC170" si="1213">BC$5*K166</f>
        <v>3.4489010520000001</v>
      </c>
      <c r="BD166" s="648">
        <f t="shared" ref="BD166:BD170" si="1214">BD$5*M166</f>
        <v>9.9077613759999998</v>
      </c>
      <c r="BE166" s="648">
        <f t="shared" ref="BE166:BE170" si="1215">BE$5*O166</f>
        <v>0</v>
      </c>
      <c r="BF166" s="666">
        <f t="shared" ref="BF166:BF170" si="1216">BF$5*Q166</f>
        <v>4.3827513920000003</v>
      </c>
      <c r="BG166" s="666">
        <f t="shared" ref="BG166:BG170" si="1217">BG$5*S166</f>
        <v>1.885328272</v>
      </c>
      <c r="BH166" s="666">
        <f t="shared" ref="BH166:BH170" si="1218">BH$5*U166</f>
        <v>0</v>
      </c>
      <c r="BI166" s="666">
        <f t="shared" ref="BI166:BI170" si="1219">BI$5*W166</f>
        <v>0.65320397000000008</v>
      </c>
      <c r="BJ166" s="666">
        <f t="shared" ref="BJ166:BJ170" si="1220">BJ$5*Y166</f>
        <v>1.6950645039999999</v>
      </c>
      <c r="BK166" s="650">
        <f t="shared" ref="BK166:BK170" si="1221">BK$5*AA166</f>
        <v>2.30551321</v>
      </c>
      <c r="BL166" s="650">
        <f t="shared" ref="BL166:BL170" si="1222">BL$5*AC166</f>
        <v>0.31260169199999999</v>
      </c>
      <c r="BM166" s="650">
        <f t="shared" ref="BM166:BM170" si="1223">BM$5*AE166</f>
        <v>1.6648541699999999</v>
      </c>
      <c r="BN166" s="650">
        <f t="shared" ref="BN166:BN170" si="1224">BN$5*AG166</f>
        <v>0</v>
      </c>
      <c r="BO166" s="650">
        <f t="shared" ref="BO166:BO170" si="1225">BO$5*AI166</f>
        <v>0.42832158399999998</v>
      </c>
      <c r="BP166" s="667">
        <f t="shared" ref="BP166:BP170" si="1226">BP$5*AK166</f>
        <v>1.3735994999999999</v>
      </c>
      <c r="BQ166" s="667">
        <f t="shared" ref="BQ166:BQ170" si="1227">BQ$5*AM166</f>
        <v>0.119164933</v>
      </c>
      <c r="BR166" s="667">
        <f t="shared" ref="BR166:BR170" si="1228">BR$5*AO166</f>
        <v>0.59188074999999996</v>
      </c>
      <c r="BS166" s="650">
        <f t="shared" ref="BS166:BS170" si="1229">BS$5*AQ166</f>
        <v>0</v>
      </c>
      <c r="BT166" s="650">
        <f t="shared" ref="BT166:BT170" si="1230">BT$5*AS166</f>
        <v>0.238293219</v>
      </c>
      <c r="BU166" s="650">
        <f t="shared" ref="BU166:BU170" si="1231">BU$5*AU166</f>
        <v>0.19673333400000001</v>
      </c>
      <c r="BV166" s="667">
        <f t="shared" ref="BV166:BV170" si="1232">BV$5*AW166</f>
        <v>0</v>
      </c>
      <c r="BW166" s="652">
        <f>SUM(BA166:BV166)</f>
        <v>29.203972958000001</v>
      </c>
      <c r="BX166" s="606">
        <f>BW166/SUM($BW$166:$BW$170)</f>
        <v>0.14877991722591674</v>
      </c>
      <c r="BY166" s="645">
        <f ca="1">IF(CZ166&gt;0,BX166/CZ166*100,"")</f>
        <v>100.43510366955665</v>
      </c>
      <c r="BZ166" s="608"/>
      <c r="CB166" s="616" t="str">
        <f t="shared" si="980"/>
        <v>Main car class: Saloon</v>
      </c>
      <c r="CC166" s="665">
        <f t="shared" ref="CC166:CC170" ca="1" si="1233">CC$5*G166</f>
        <v>0</v>
      </c>
      <c r="CD166" s="665">
        <f t="shared" ref="CD166:CD170" ca="1" si="1234">CD$5*I166</f>
        <v>0.32425724099999997</v>
      </c>
      <c r="CE166" s="665">
        <f t="shared" ref="CE166:CE170" ca="1" si="1235">CE$5*K166</f>
        <v>78.047353436000009</v>
      </c>
      <c r="CF166" s="648">
        <f t="shared" ref="CF166:CF170" ca="1" si="1236">CF$5*M166</f>
        <v>340.451179696</v>
      </c>
      <c r="CG166" s="648">
        <f t="shared" ref="CG166:CG170" ca="1" si="1237">CG$5*O166</f>
        <v>0.77058202000000009</v>
      </c>
      <c r="CH166" s="666">
        <f t="shared" ref="CH166:CH170" ca="1" si="1238">CH$5*Q166</f>
        <v>185.03428533100001</v>
      </c>
      <c r="CI166" s="666">
        <f t="shared" ref="CI166:CI170" ca="1" si="1239">CI$5*S166</f>
        <v>65.043825384000002</v>
      </c>
      <c r="CJ166" s="666">
        <f t="shared" ref="CJ166:CJ170" ca="1" si="1240">CJ$5*U166</f>
        <v>0</v>
      </c>
      <c r="CK166" s="666">
        <f t="shared" ref="CK166:CK170" ca="1" si="1241">CK$5*W166</f>
        <v>6.4667193030000005</v>
      </c>
      <c r="CL166" s="666">
        <f t="shared" ref="CL166:CL170" ca="1" si="1242">CL$5*Y166</f>
        <v>43.950601067999997</v>
      </c>
      <c r="CM166" s="650">
        <f t="shared" ref="CM166:CM170" ca="1" si="1243">CM$5*AA166</f>
        <v>101.337785185</v>
      </c>
      <c r="CN166" s="650">
        <f t="shared" ref="CN166:CN170" ca="1" si="1244">CN$5*AC166</f>
        <v>77.837821308000002</v>
      </c>
      <c r="CO166" s="650">
        <f t="shared" ref="CO166:CO170" ca="1" si="1245">CO$5*AE166</f>
        <v>21.310133376</v>
      </c>
      <c r="CP166" s="650">
        <f t="shared" ref="CP166:CP170" ca="1" si="1246">CP$5*AG166</f>
        <v>0</v>
      </c>
      <c r="CQ166" s="650">
        <f t="shared" ref="CQ166:CQ170" ca="1" si="1247">CQ$5*AI166</f>
        <v>50.863188099999995</v>
      </c>
      <c r="CR166" s="667">
        <f t="shared" ref="CR166:CR170" ca="1" si="1248">CR$5*AK166</f>
        <v>38.460785999999999</v>
      </c>
      <c r="CS166" s="667">
        <f t="shared" ref="CS166:CS170" ca="1" si="1249">CS$5*AM166</f>
        <v>63.514909289000002</v>
      </c>
      <c r="CT166" s="667">
        <f t="shared" ref="CT166:CT170" ca="1" si="1250">CT$5*AO166</f>
        <v>70.315433099999993</v>
      </c>
      <c r="CU166" s="650">
        <f t="shared" ref="CU166:CU170" ca="1" si="1251">CU$5*AQ166</f>
        <v>37.443438780999998</v>
      </c>
      <c r="CV166" s="650">
        <f t="shared" ref="CV166:CV170" ca="1" si="1252">CV$5*AS166</f>
        <v>22.876149024</v>
      </c>
      <c r="CW166" s="650">
        <f t="shared" ref="CW166:CW170" ca="1" si="1253">CW$5*AU166</f>
        <v>15.673088942000001</v>
      </c>
      <c r="CX166" s="667">
        <f t="shared" ref="CX166:CX170" ca="1" si="1254">CX$5*AW166</f>
        <v>12.728382079999999</v>
      </c>
      <c r="CY166" s="652">
        <f ca="1">SUM(CC166:CX166)</f>
        <v>1232.4499186640001</v>
      </c>
      <c r="CZ166" s="606">
        <f ca="1">CY166/SUM($CY$166:$CY$170)</f>
        <v>0.14813537477436198</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0</v>
      </c>
      <c r="BC167" s="665">
        <f t="shared" si="1213"/>
        <v>11.549095074</v>
      </c>
      <c r="BD167" s="648">
        <f t="shared" si="1214"/>
        <v>25.304094826</v>
      </c>
      <c r="BE167" s="648">
        <f t="shared" si="1215"/>
        <v>0</v>
      </c>
      <c r="BF167" s="666">
        <f t="shared" si="1216"/>
        <v>16.364709632</v>
      </c>
      <c r="BG167" s="666">
        <f t="shared" si="1217"/>
        <v>7.7549495679999998</v>
      </c>
      <c r="BH167" s="666">
        <f t="shared" si="1218"/>
        <v>0</v>
      </c>
      <c r="BI167" s="666">
        <f t="shared" si="1219"/>
        <v>4.0440126899999997</v>
      </c>
      <c r="BJ167" s="666">
        <f t="shared" si="1220"/>
        <v>6.5325515639999994</v>
      </c>
      <c r="BK167" s="650">
        <f t="shared" si="1221"/>
        <v>11.499326739999999</v>
      </c>
      <c r="BL167" s="650">
        <f t="shared" si="1222"/>
        <v>1.510263498</v>
      </c>
      <c r="BM167" s="650">
        <f t="shared" si="1223"/>
        <v>6.8137749899999998</v>
      </c>
      <c r="BN167" s="650">
        <f t="shared" si="1224"/>
        <v>0</v>
      </c>
      <c r="BO167" s="650">
        <f t="shared" si="1225"/>
        <v>1.9517878879999999</v>
      </c>
      <c r="BP167" s="667">
        <f t="shared" si="1226"/>
        <v>4.6419905999999997</v>
      </c>
      <c r="BQ167" s="667">
        <f t="shared" si="1227"/>
        <v>0.38382337</v>
      </c>
      <c r="BR167" s="667">
        <f t="shared" si="1228"/>
        <v>1.9064137300000001</v>
      </c>
      <c r="BS167" s="650">
        <f t="shared" si="1229"/>
        <v>0</v>
      </c>
      <c r="BT167" s="650">
        <f t="shared" si="1230"/>
        <v>0.99436396199999999</v>
      </c>
      <c r="BU167" s="650">
        <f t="shared" si="1231"/>
        <v>0.74145801599999994</v>
      </c>
      <c r="BV167" s="667">
        <f t="shared" si="1232"/>
        <v>0</v>
      </c>
      <c r="BW167" s="652">
        <f>SUM(BA167:BV167)</f>
        <v>101.992616148</v>
      </c>
      <c r="BX167" s="606">
        <f t="shared" ref="BX167:BX170" si="1255">BW167/SUM($BW$166:$BW$170)</f>
        <v>0.51960235033697089</v>
      </c>
      <c r="BY167" s="645">
        <f ca="1">IF(CZ167&gt;0,BX167/CZ167*100,"")</f>
        <v>98.998167245299271</v>
      </c>
      <c r="BZ167" s="608"/>
      <c r="CB167" s="616" t="str">
        <f t="shared" si="980"/>
        <v>Main car class: Hatchback</v>
      </c>
      <c r="CC167" s="665">
        <f t="shared" ca="1" si="1233"/>
        <v>0</v>
      </c>
      <c r="CD167" s="665">
        <f t="shared" ca="1" si="1234"/>
        <v>1.2874692570000001</v>
      </c>
      <c r="CE167" s="665">
        <f t="shared" ca="1" si="1235"/>
        <v>261.35174408199998</v>
      </c>
      <c r="CF167" s="648">
        <f t="shared" ca="1" si="1236"/>
        <v>869.50105152100002</v>
      </c>
      <c r="CG167" s="648">
        <f t="shared" ca="1" si="1237"/>
        <v>1.8209285250000002</v>
      </c>
      <c r="CH167" s="666">
        <f t="shared" ca="1" si="1238"/>
        <v>690.89758477600003</v>
      </c>
      <c r="CI167" s="666">
        <f t="shared" ca="1" si="1239"/>
        <v>267.54576009599998</v>
      </c>
      <c r="CJ167" s="666">
        <f t="shared" ca="1" si="1240"/>
        <v>0</v>
      </c>
      <c r="CK167" s="666">
        <f t="shared" ca="1" si="1241"/>
        <v>40.035725630999998</v>
      </c>
      <c r="CL167" s="666">
        <f t="shared" ca="1" si="1242"/>
        <v>169.379729838</v>
      </c>
      <c r="CM167" s="650">
        <f t="shared" ca="1" si="1243"/>
        <v>505.44767988999996</v>
      </c>
      <c r="CN167" s="650">
        <f t="shared" ca="1" si="1244"/>
        <v>376.05561100199998</v>
      </c>
      <c r="CO167" s="650">
        <f t="shared" ca="1" si="1245"/>
        <v>87.216319872</v>
      </c>
      <c r="CP167" s="650">
        <f t="shared" ca="1" si="1246"/>
        <v>0</v>
      </c>
      <c r="CQ167" s="650">
        <f t="shared" ca="1" si="1247"/>
        <v>231.77481169999999</v>
      </c>
      <c r="CR167" s="667">
        <f t="shared" ca="1" si="1248"/>
        <v>129.97573679999999</v>
      </c>
      <c r="CS167" s="667">
        <f t="shared" ca="1" si="1249"/>
        <v>204.57785620999999</v>
      </c>
      <c r="CT167" s="667">
        <f t="shared" ca="1" si="1250"/>
        <v>226.48195112400001</v>
      </c>
      <c r="CU167" s="650">
        <f t="shared" ca="1" si="1251"/>
        <v>126.594768461</v>
      </c>
      <c r="CV167" s="650">
        <f t="shared" ca="1" si="1252"/>
        <v>95.458940351999999</v>
      </c>
      <c r="CW167" s="650">
        <f t="shared" ca="1" si="1253"/>
        <v>59.069488608</v>
      </c>
      <c r="CX167" s="667">
        <f t="shared" ca="1" si="1254"/>
        <v>22.237862960000001</v>
      </c>
      <c r="CY167" s="652">
        <f ca="1">SUM(CC167:CX167)</f>
        <v>4366.711020705</v>
      </c>
      <c r="CZ167" s="606">
        <f t="shared" ref="CZ167:CZ170" ca="1" si="1256">CY167/SUM($CY$166:$CY$170)</f>
        <v>0.52486057549882892</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v>
      </c>
      <c r="BC168" s="665">
        <f t="shared" si="1213"/>
        <v>1.652814936</v>
      </c>
      <c r="BD168" s="648">
        <f t="shared" si="1214"/>
        <v>4.8083545699999997</v>
      </c>
      <c r="BE168" s="648">
        <f t="shared" si="1215"/>
        <v>0</v>
      </c>
      <c r="BF168" s="666">
        <f t="shared" si="1216"/>
        <v>2.3929285440000001</v>
      </c>
      <c r="BG168" s="666">
        <f t="shared" si="1217"/>
        <v>1.081663072</v>
      </c>
      <c r="BH168" s="666">
        <f t="shared" si="1218"/>
        <v>0</v>
      </c>
      <c r="BI168" s="666">
        <f t="shared" si="1219"/>
        <v>0.31398141999999996</v>
      </c>
      <c r="BJ168" s="666">
        <f t="shared" si="1220"/>
        <v>0.73536559599999995</v>
      </c>
      <c r="BK168" s="650">
        <f t="shared" si="1221"/>
        <v>1.3421754939999999</v>
      </c>
      <c r="BL168" s="650">
        <f t="shared" si="1222"/>
        <v>0.24500280000000002</v>
      </c>
      <c r="BM168" s="650">
        <f t="shared" si="1223"/>
        <v>0.81126343499999998</v>
      </c>
      <c r="BN168" s="650">
        <f t="shared" si="1224"/>
        <v>0</v>
      </c>
      <c r="BO168" s="650">
        <f t="shared" si="1225"/>
        <v>0.37233001199999999</v>
      </c>
      <c r="BP168" s="667">
        <f t="shared" si="1226"/>
        <v>0.97971026999999999</v>
      </c>
      <c r="BQ168" s="667">
        <f t="shared" si="1227"/>
        <v>7.5852582000000002E-2</v>
      </c>
      <c r="BR168" s="667">
        <f t="shared" si="1228"/>
        <v>0.39398598499999998</v>
      </c>
      <c r="BS168" s="650">
        <f t="shared" si="1229"/>
        <v>0</v>
      </c>
      <c r="BT168" s="650">
        <f t="shared" si="1230"/>
        <v>0.13702812</v>
      </c>
      <c r="BU168" s="650">
        <f t="shared" si="1231"/>
        <v>0.20310538499999997</v>
      </c>
      <c r="BV168" s="667">
        <f t="shared" si="1232"/>
        <v>0</v>
      </c>
      <c r="BW168" s="652">
        <f>SUM(BA168:BV168)</f>
        <v>15.545562220999999</v>
      </c>
      <c r="BX168" s="606">
        <f t="shared" si="1255"/>
        <v>7.9197014180125189E-2</v>
      </c>
      <c r="BY168" s="645">
        <f ca="1">IF(CZ168&gt;0,BX168/CZ168*100,"")</f>
        <v>94.039426094382435</v>
      </c>
      <c r="BZ168" s="608"/>
      <c r="CB168" s="616" t="str">
        <f t="shared" si="980"/>
        <v>Main car class: Estate</v>
      </c>
      <c r="CC168" s="665">
        <f t="shared" ca="1" si="1233"/>
        <v>0</v>
      </c>
      <c r="CD168" s="665">
        <f t="shared" ca="1" si="1234"/>
        <v>0.188769303</v>
      </c>
      <c r="CE168" s="665">
        <f t="shared" ca="1" si="1235"/>
        <v>37.402589847999998</v>
      </c>
      <c r="CF168" s="648">
        <f t="shared" ca="1" si="1236"/>
        <v>165.22501134500001</v>
      </c>
      <c r="CG168" s="648">
        <f t="shared" ca="1" si="1237"/>
        <v>0.42986951000000001</v>
      </c>
      <c r="CH168" s="666">
        <f t="shared" ca="1" si="1238"/>
        <v>101.026451967</v>
      </c>
      <c r="CI168" s="666">
        <f t="shared" ca="1" si="1239"/>
        <v>37.317375984000002</v>
      </c>
      <c r="CJ168" s="666">
        <f t="shared" ca="1" si="1240"/>
        <v>0</v>
      </c>
      <c r="CK168" s="666">
        <f t="shared" ca="1" si="1241"/>
        <v>3.1084160579999995</v>
      </c>
      <c r="CL168" s="666">
        <f t="shared" ca="1" si="1242"/>
        <v>19.066979382</v>
      </c>
      <c r="CM168" s="650">
        <f t="shared" ca="1" si="1243"/>
        <v>58.994713759</v>
      </c>
      <c r="CN168" s="650">
        <f t="shared" ca="1" si="1244"/>
        <v>61.005697200000007</v>
      </c>
      <c r="CO168" s="650">
        <f t="shared" ca="1" si="1245"/>
        <v>10.384171968</v>
      </c>
      <c r="CP168" s="650">
        <f t="shared" ca="1" si="1246"/>
        <v>0</v>
      </c>
      <c r="CQ168" s="650">
        <f t="shared" ca="1" si="1247"/>
        <v>44.214188925000002</v>
      </c>
      <c r="CR168" s="667">
        <f t="shared" ca="1" si="1248"/>
        <v>27.43188756</v>
      </c>
      <c r="CS168" s="667">
        <f t="shared" ca="1" si="1249"/>
        <v>40.429426206000002</v>
      </c>
      <c r="CT168" s="667">
        <f t="shared" ca="1" si="1250"/>
        <v>46.805535018</v>
      </c>
      <c r="CU168" s="650">
        <f t="shared" ca="1" si="1251"/>
        <v>14.824848730999999</v>
      </c>
      <c r="CV168" s="650">
        <f t="shared" ca="1" si="1252"/>
        <v>13.154699520000001</v>
      </c>
      <c r="CW168" s="650">
        <f t="shared" ca="1" si="1253"/>
        <v>16.180729005</v>
      </c>
      <c r="CX168" s="667">
        <f t="shared" ca="1" si="1254"/>
        <v>3.4718873600000002</v>
      </c>
      <c r="CY168" s="652">
        <f ca="1">SUM(CC168:CX168)</f>
        <v>700.66324864899991</v>
      </c>
      <c r="CZ168" s="606">
        <f t="shared" ca="1" si="1256"/>
        <v>8.421681997574007E-2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0</v>
      </c>
      <c r="BC169" s="665">
        <f t="shared" si="1213"/>
        <v>0.84030034500000006</v>
      </c>
      <c r="BD169" s="648">
        <f t="shared" si="1214"/>
        <v>1.8730660939999999</v>
      </c>
      <c r="BE169" s="648">
        <f t="shared" si="1215"/>
        <v>0</v>
      </c>
      <c r="BF169" s="666">
        <f t="shared" si="1216"/>
        <v>1.289488288</v>
      </c>
      <c r="BG169" s="666">
        <f t="shared" si="1217"/>
        <v>0.38540775999999999</v>
      </c>
      <c r="BH169" s="666">
        <f t="shared" si="1218"/>
        <v>0</v>
      </c>
      <c r="BI169" s="666">
        <f t="shared" si="1219"/>
        <v>0.20440573000000001</v>
      </c>
      <c r="BJ169" s="666">
        <f t="shared" si="1220"/>
        <v>0.8076345760000001</v>
      </c>
      <c r="BK169" s="650">
        <f t="shared" si="1221"/>
        <v>0.21591332400000002</v>
      </c>
      <c r="BL169" s="650">
        <f t="shared" si="1222"/>
        <v>9.3927438000000002E-2</v>
      </c>
      <c r="BM169" s="650">
        <f t="shared" si="1223"/>
        <v>0.29387583</v>
      </c>
      <c r="BN169" s="650">
        <f t="shared" si="1224"/>
        <v>0</v>
      </c>
      <c r="BO169" s="650">
        <f t="shared" si="1225"/>
        <v>8.8681804000000003E-2</v>
      </c>
      <c r="BP169" s="667">
        <f t="shared" si="1226"/>
        <v>0.37135126499999999</v>
      </c>
      <c r="BQ169" s="667">
        <f t="shared" si="1227"/>
        <v>1.9962165E-2</v>
      </c>
      <c r="BR169" s="667">
        <f t="shared" si="1228"/>
        <v>0.21382466999999999</v>
      </c>
      <c r="BS169" s="650">
        <f t="shared" si="1229"/>
        <v>0</v>
      </c>
      <c r="BT169" s="650">
        <f t="shared" si="1230"/>
        <v>2.0891064000000001E-2</v>
      </c>
      <c r="BU169" s="650">
        <f t="shared" si="1231"/>
        <v>2.4450120000000002E-2</v>
      </c>
      <c r="BV169" s="667">
        <f t="shared" si="1232"/>
        <v>0</v>
      </c>
      <c r="BW169" s="652">
        <f>SUM(BA169:BV169)</f>
        <v>6.7431804729999998</v>
      </c>
      <c r="BX169" s="606">
        <f t="shared" si="1255"/>
        <v>3.4353196876849339E-2</v>
      </c>
      <c r="BY169" s="645">
        <f ca="1">IF(CZ169&gt;0,BX169/CZ169*100,"")</f>
        <v>102.78351631367242</v>
      </c>
      <c r="BZ169" s="608"/>
      <c r="CB169" s="616" t="str">
        <f t="shared" si="980"/>
        <v>Main car class: Luxury</v>
      </c>
      <c r="CC169" s="665">
        <f t="shared" ca="1" si="1233"/>
        <v>0</v>
      </c>
      <c r="CD169" s="665">
        <f t="shared" ca="1" si="1234"/>
        <v>7.5498128999999997E-2</v>
      </c>
      <c r="CE169" s="665">
        <f t="shared" ca="1" si="1235"/>
        <v>19.015685585</v>
      </c>
      <c r="CF169" s="648">
        <f t="shared" ca="1" si="1236"/>
        <v>64.362426299000006</v>
      </c>
      <c r="CG169" s="648">
        <f t="shared" ca="1" si="1237"/>
        <v>0.10427133</v>
      </c>
      <c r="CH169" s="666">
        <f t="shared" ca="1" si="1238"/>
        <v>54.440583659000005</v>
      </c>
      <c r="CI169" s="666">
        <f t="shared" ca="1" si="1239"/>
        <v>13.296567719999999</v>
      </c>
      <c r="CJ169" s="666">
        <f t="shared" ca="1" si="1240"/>
        <v>0</v>
      </c>
      <c r="CK169" s="666">
        <f t="shared" ca="1" si="1241"/>
        <v>2.0236167269999998</v>
      </c>
      <c r="CL169" s="666">
        <f t="shared" ca="1" si="1242"/>
        <v>20.940810792000001</v>
      </c>
      <c r="CM169" s="650">
        <f t="shared" ca="1" si="1243"/>
        <v>9.4903720140000001</v>
      </c>
      <c r="CN169" s="650">
        <f t="shared" ca="1" si="1244"/>
        <v>23.387932062000001</v>
      </c>
      <c r="CO169" s="650">
        <f t="shared" ca="1" si="1245"/>
        <v>3.7616106239999998</v>
      </c>
      <c r="CP169" s="650">
        <f t="shared" ca="1" si="1246"/>
        <v>0</v>
      </c>
      <c r="CQ169" s="650">
        <f t="shared" ca="1" si="1247"/>
        <v>10.530964225</v>
      </c>
      <c r="CR169" s="667">
        <f t="shared" ca="1" si="1248"/>
        <v>10.39783542</v>
      </c>
      <c r="CS169" s="667">
        <f t="shared" ca="1" si="1249"/>
        <v>10.639833944999999</v>
      </c>
      <c r="CT169" s="667">
        <f t="shared" ca="1" si="1250"/>
        <v>25.402370796</v>
      </c>
      <c r="CU169" s="650">
        <f t="shared" ca="1" si="1251"/>
        <v>3.2826502940000002</v>
      </c>
      <c r="CV169" s="650">
        <f t="shared" ca="1" si="1252"/>
        <v>2.0055421440000001</v>
      </c>
      <c r="CW169" s="650">
        <f t="shared" ca="1" si="1253"/>
        <v>1.9478595600000002</v>
      </c>
      <c r="CX169" s="667">
        <f t="shared" ca="1" si="1254"/>
        <v>2.9636008</v>
      </c>
      <c r="CY169" s="652">
        <f ca="1">SUM(CC169:CX169)</f>
        <v>278.07003212500001</v>
      </c>
      <c r="CZ169" s="606">
        <f t="shared" ca="1" si="1256"/>
        <v>3.3422865950617046E-2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v>
      </c>
      <c r="BC170" s="665">
        <f t="shared" si="1213"/>
        <v>7.4839983749999996</v>
      </c>
      <c r="BD170" s="648">
        <f t="shared" si="1214"/>
        <v>12.241847024</v>
      </c>
      <c r="BE170" s="648">
        <f t="shared" si="1215"/>
        <v>0</v>
      </c>
      <c r="BF170" s="666">
        <f t="shared" si="1216"/>
        <v>5.5531391360000004</v>
      </c>
      <c r="BG170" s="666">
        <f t="shared" si="1217"/>
        <v>3.1848652799999999</v>
      </c>
      <c r="BH170" s="666">
        <f t="shared" si="1218"/>
        <v>0</v>
      </c>
      <c r="BI170" s="666">
        <f t="shared" si="1219"/>
        <v>0.87727173000000003</v>
      </c>
      <c r="BJ170" s="666">
        <f t="shared" si="1220"/>
        <v>2.6210030560000002</v>
      </c>
      <c r="BK170" s="650">
        <f t="shared" si="1221"/>
        <v>4.4511198600000004</v>
      </c>
      <c r="BL170" s="650">
        <f t="shared" si="1222"/>
        <v>0.47452767300000004</v>
      </c>
      <c r="BM170" s="650">
        <f t="shared" si="1223"/>
        <v>2.2665750149999999</v>
      </c>
      <c r="BN170" s="650">
        <f t="shared" si="1224"/>
        <v>0</v>
      </c>
      <c r="BO170" s="650">
        <f t="shared" si="1225"/>
        <v>0.62381507999999997</v>
      </c>
      <c r="BP170" s="667">
        <f t="shared" si="1226"/>
        <v>1.42405056</v>
      </c>
      <c r="BQ170" s="667">
        <f t="shared" si="1227"/>
        <v>0.14201908499999999</v>
      </c>
      <c r="BR170" s="667">
        <f t="shared" si="1228"/>
        <v>0.5584713</v>
      </c>
      <c r="BS170" s="650">
        <f t="shared" si="1229"/>
        <v>0</v>
      </c>
      <c r="BT170" s="650">
        <f t="shared" si="1230"/>
        <v>0.55379622299999998</v>
      </c>
      <c r="BU170" s="650">
        <f t="shared" si="1231"/>
        <v>0.34792015199999998</v>
      </c>
      <c r="BV170" s="667">
        <f t="shared" si="1232"/>
        <v>0</v>
      </c>
      <c r="BW170" s="652">
        <f>SUM(BA170:BV170)</f>
        <v>42.804419548999995</v>
      </c>
      <c r="BX170" s="606">
        <f t="shared" si="1255"/>
        <v>0.21806752138013782</v>
      </c>
      <c r="BY170" s="645">
        <f ca="1">IF(CZ170&gt;0,BX170/CZ170*100,"")</f>
        <v>104.15694315006768</v>
      </c>
      <c r="BZ170" s="608"/>
      <c r="CB170" s="616" t="str">
        <f t="shared" si="980"/>
        <v>Main car class: Other</v>
      </c>
      <c r="CC170" s="665">
        <f t="shared" ca="1" si="1233"/>
        <v>0</v>
      </c>
      <c r="CD170" s="665">
        <f t="shared" ca="1" si="1234"/>
        <v>0.24948250199999999</v>
      </c>
      <c r="CE170" s="665">
        <f t="shared" ca="1" si="1235"/>
        <v>169.36011137499997</v>
      </c>
      <c r="CF170" s="648">
        <f t="shared" ca="1" si="1236"/>
        <v>420.655191704</v>
      </c>
      <c r="CG170" s="648">
        <f t="shared" ca="1" si="1237"/>
        <v>0.67150166</v>
      </c>
      <c r="CH170" s="666">
        <f t="shared" ca="1" si="1238"/>
        <v>234.44659289800001</v>
      </c>
      <c r="CI170" s="666">
        <f t="shared" ca="1" si="1239"/>
        <v>109.87785216</v>
      </c>
      <c r="CJ170" s="666">
        <f t="shared" ca="1" si="1240"/>
        <v>0</v>
      </c>
      <c r="CK170" s="666">
        <f t="shared" ca="1" si="1241"/>
        <v>8.6849901270000007</v>
      </c>
      <c r="CL170" s="666">
        <f t="shared" ca="1" si="1242"/>
        <v>67.958864951999999</v>
      </c>
      <c r="CM170" s="650">
        <f t="shared" ca="1" si="1243"/>
        <v>195.64695021</v>
      </c>
      <c r="CN170" s="650">
        <f t="shared" ca="1" si="1244"/>
        <v>118.15739057700002</v>
      </c>
      <c r="CO170" s="650">
        <f t="shared" ca="1" si="1245"/>
        <v>29.012160191999996</v>
      </c>
      <c r="CP170" s="650">
        <f t="shared" ca="1" si="1246"/>
        <v>0</v>
      </c>
      <c r="CQ170" s="650">
        <f t="shared" ca="1" si="1247"/>
        <v>74.07804075</v>
      </c>
      <c r="CR170" s="667">
        <f t="shared" ca="1" si="1248"/>
        <v>39.873415680000001</v>
      </c>
      <c r="CS170" s="667">
        <f t="shared" ca="1" si="1249"/>
        <v>75.69617230499999</v>
      </c>
      <c r="CT170" s="667">
        <f t="shared" ca="1" si="1250"/>
        <v>66.346390440000008</v>
      </c>
      <c r="CU170" s="650">
        <f t="shared" ca="1" si="1251"/>
        <v>40.562579728999999</v>
      </c>
      <c r="CV170" s="650">
        <f t="shared" ca="1" si="1252"/>
        <v>53.164437408000005</v>
      </c>
      <c r="CW170" s="650">
        <f t="shared" ca="1" si="1253"/>
        <v>27.717638776000001</v>
      </c>
      <c r="CX170" s="667">
        <f t="shared" ca="1" si="1254"/>
        <v>9.7002988800000001</v>
      </c>
      <c r="CY170" s="652">
        <f ca="1">SUM(CC170:CX170)</f>
        <v>1741.8600623249999</v>
      </c>
      <c r="CZ170" s="606">
        <f t="shared" ca="1" si="1256"/>
        <v>0.20936436380045217</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v>
      </c>
      <c r="BC172" s="665">
        <f t="shared" ref="BC172:BC173" si="1259">BC$5*K172</f>
        <v>10.704221226000001</v>
      </c>
      <c r="BD172" s="648">
        <f t="shared" ref="BD172:BD173" si="1260">BD$5*M172</f>
        <v>20.822240873999998</v>
      </c>
      <c r="BE172" s="648">
        <f t="shared" ref="BE172:BE173" si="1261">BE$5*O172</f>
        <v>0</v>
      </c>
      <c r="BF172" s="666">
        <f t="shared" ref="BF172:BF173" si="1262">BF$5*Q172</f>
        <v>10.439876384</v>
      </c>
      <c r="BG172" s="666">
        <f t="shared" ref="BG172:BG173" si="1263">BG$5*S172</f>
        <v>4.5919591520000003</v>
      </c>
      <c r="BH172" s="666">
        <f t="shared" ref="BH172:BH173" si="1264">BH$5*U172</f>
        <v>0</v>
      </c>
      <c r="BI172" s="666">
        <f t="shared" ref="BI172:BI173" si="1265">BI$5*W172</f>
        <v>2.1882785</v>
      </c>
      <c r="BJ172" s="666">
        <f t="shared" ref="BJ172:BJ173" si="1266">BJ$5*Y172</f>
        <v>3.8784722899999999</v>
      </c>
      <c r="BK172" s="650">
        <f t="shared" ref="BK172:BK173" si="1267">BK$5*AA172</f>
        <v>6.3607657519999998</v>
      </c>
      <c r="BL172" s="650">
        <f t="shared" ref="BL172:BL173" si="1268">BL$5*AC172</f>
        <v>0.77273825400000007</v>
      </c>
      <c r="BM172" s="650">
        <f t="shared" ref="BM172:BM173" si="1269">BM$5*AE172</f>
        <v>2.9456723249999999</v>
      </c>
      <c r="BN172" s="650">
        <f t="shared" ref="BN172:BN173" si="1270">BN$5*AG172</f>
        <v>0</v>
      </c>
      <c r="BO172" s="650">
        <f t="shared" ref="BO172:BO173" si="1271">BO$5*AI172</f>
        <v>0.87823618000000003</v>
      </c>
      <c r="BP172" s="667">
        <f t="shared" ref="BP172:BP173" si="1272">BP$5*AK172</f>
        <v>2.6034635850000001</v>
      </c>
      <c r="BQ172" s="667">
        <f t="shared" ref="BQ172:BQ173" si="1273">BQ$5*AM172</f>
        <v>0.18417035200000001</v>
      </c>
      <c r="BR172" s="667">
        <f t="shared" ref="BR172:BR173" si="1274">BR$5*AO172</f>
        <v>0.83867426499999997</v>
      </c>
      <c r="BS172" s="650">
        <f t="shared" ref="BS172:BS173" si="1275">BS$5*AQ172</f>
        <v>0</v>
      </c>
      <c r="BT172" s="650">
        <f t="shared" ref="BT172:BT173" si="1276">BT$5*AS172</f>
        <v>0.48796994099999996</v>
      </c>
      <c r="BU172" s="650">
        <f t="shared" ref="BU172:BU173" si="1277">BU$5*AU172</f>
        <v>0.41906887800000003</v>
      </c>
      <c r="BV172" s="667">
        <f t="shared" ref="BV172:BV173" si="1278">BV$5*AW172</f>
        <v>0</v>
      </c>
      <c r="BW172" s="652">
        <f>SUM(BA172:BV172)</f>
        <v>68.115807957999991</v>
      </c>
      <c r="BX172" s="606">
        <f>BW172/SUM($BW$172:$BW$173)</f>
        <v>0.34701662971702663</v>
      </c>
      <c r="BY172" s="645">
        <f ca="1">IF(CZ172&gt;0,BX172/CZ172*100,"")</f>
        <v>106.22365870945332</v>
      </c>
      <c r="BZ172" s="608"/>
      <c r="CB172" s="616" t="str">
        <f t="shared" si="980"/>
        <v>Bought main car new</v>
      </c>
      <c r="CC172" s="665">
        <f t="shared" ref="CC172:CC173" ca="1" si="1279">CC$5*G172</f>
        <v>0</v>
      </c>
      <c r="CD172" s="665">
        <f t="shared" ref="CD172:CD173" ca="1" si="1280">CD$5*I172</f>
        <v>0.77466276000000001</v>
      </c>
      <c r="CE172" s="665">
        <f t="shared" ref="CE172:CE173" ca="1" si="1281">CE$5*K172</f>
        <v>242.23256181800002</v>
      </c>
      <c r="CF172" s="648">
        <f t="shared" ref="CF172:CF173" ca="1" si="1282">CF$5*M172</f>
        <v>715.49527692899994</v>
      </c>
      <c r="CG172" s="648">
        <f t="shared" ref="CG172:CG173" ca="1" si="1283">CG$5*O172</f>
        <v>1.5232487100000001</v>
      </c>
      <c r="CH172" s="666">
        <f t="shared" ref="CH172:CH173" ca="1" si="1284">CH$5*Q172</f>
        <v>440.75853108699999</v>
      </c>
      <c r="CI172" s="666">
        <f t="shared" ref="CI172:CI173" ca="1" si="1285">CI$5*S172</f>
        <v>158.42259074400002</v>
      </c>
      <c r="CJ172" s="666">
        <f t="shared" ref="CJ172:CJ173" ca="1" si="1286">CJ$5*U172</f>
        <v>0</v>
      </c>
      <c r="CK172" s="666">
        <f t="shared" ref="CK172:CK173" ca="1" si="1287">CK$5*W172</f>
        <v>21.663957149999998</v>
      </c>
      <c r="CL172" s="666">
        <f t="shared" ref="CL172:CL173" ca="1" si="1288">CL$5*Y172</f>
        <v>100.56324580500001</v>
      </c>
      <c r="CM172" s="650">
        <f t="shared" ref="CM172:CM173" ca="1" si="1289">CM$5*AA172</f>
        <v>279.58456737199998</v>
      </c>
      <c r="CN172" s="650">
        <f t="shared" ref="CN172:CN173" ca="1" si="1290">CN$5*AC172</f>
        <v>192.41182524600001</v>
      </c>
      <c r="CO172" s="650">
        <f t="shared" ref="CO172:CO173" ca="1" si="1291">CO$5*AE172</f>
        <v>37.70460576</v>
      </c>
      <c r="CP172" s="650">
        <f t="shared" ref="CP172:CP173" ca="1" si="1292">CP$5*AG172</f>
        <v>0</v>
      </c>
      <c r="CQ172" s="650">
        <f t="shared" ref="CQ172:CQ173" ca="1" si="1293">CQ$5*AI172</f>
        <v>104.29054637500001</v>
      </c>
      <c r="CR172" s="667">
        <f t="shared" ref="CR172:CR173" ca="1" si="1294">CR$5*AK172</f>
        <v>72.896980380000002</v>
      </c>
      <c r="CS172" s="667">
        <f t="shared" ref="CS172:CS173" ca="1" si="1295">CS$5*AM172</f>
        <v>98.162797616000006</v>
      </c>
      <c r="CT172" s="667">
        <f t="shared" ref="CT172:CT173" ca="1" si="1296">CT$5*AO172</f>
        <v>99.63450268199999</v>
      </c>
      <c r="CU172" s="650">
        <f t="shared" ref="CU172:CU173" ca="1" si="1297">CU$5*AQ172</f>
        <v>48.462319457999996</v>
      </c>
      <c r="CV172" s="650">
        <f t="shared" ref="CV172:CV173" ca="1" si="1298">CV$5*AS172</f>
        <v>46.845114335999995</v>
      </c>
      <c r="CW172" s="650">
        <f t="shared" ref="CW172:CW173" ca="1" si="1299">CW$5*AU172</f>
        <v>33.385820614000004</v>
      </c>
      <c r="CX172" s="667">
        <f t="shared" ref="CX172:CX173" ca="1" si="1300">CX$5*AW172</f>
        <v>23.124756959999999</v>
      </c>
      <c r="CY172" s="652">
        <f ca="1">SUM(CC172:CX172)</f>
        <v>2717.9379118019992</v>
      </c>
      <c r="CZ172" s="606">
        <f ca="1">CY172/SUM($CY$172:$CY$173)</f>
        <v>0.32668487786341338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0</v>
      </c>
      <c r="BC173" s="665">
        <f t="shared" si="1259"/>
        <v>14.270888555999999</v>
      </c>
      <c r="BD173" s="648">
        <f t="shared" si="1260"/>
        <v>33.312883016000001</v>
      </c>
      <c r="BE173" s="648">
        <f t="shared" si="1261"/>
        <v>0</v>
      </c>
      <c r="BF173" s="666">
        <f t="shared" si="1262"/>
        <v>19.543140608000002</v>
      </c>
      <c r="BG173" s="666">
        <f t="shared" si="1263"/>
        <v>9.7002547840000002</v>
      </c>
      <c r="BH173" s="666">
        <f t="shared" si="1264"/>
        <v>0</v>
      </c>
      <c r="BI173" s="666">
        <f t="shared" si="1265"/>
        <v>3.9045970400000001</v>
      </c>
      <c r="BJ173" s="666">
        <f t="shared" si="1266"/>
        <v>8.5131470060000005</v>
      </c>
      <c r="BK173" s="650">
        <f t="shared" si="1267"/>
        <v>13.453282875999999</v>
      </c>
      <c r="BL173" s="650">
        <f t="shared" si="1268"/>
        <v>1.8635848500000001</v>
      </c>
      <c r="BM173" s="650">
        <f t="shared" si="1269"/>
        <v>8.9046711149999993</v>
      </c>
      <c r="BN173" s="650">
        <f t="shared" si="1270"/>
        <v>0</v>
      </c>
      <c r="BO173" s="650">
        <f t="shared" si="1271"/>
        <v>2.586700188</v>
      </c>
      <c r="BP173" s="667">
        <f t="shared" si="1272"/>
        <v>6.1872386099999996</v>
      </c>
      <c r="BQ173" s="667">
        <f t="shared" si="1273"/>
        <v>0.55665178199999998</v>
      </c>
      <c r="BR173" s="667">
        <f t="shared" si="1274"/>
        <v>2.8259021750000004</v>
      </c>
      <c r="BS173" s="650">
        <f t="shared" si="1275"/>
        <v>0</v>
      </c>
      <c r="BT173" s="650">
        <f t="shared" si="1276"/>
        <v>1.456402647</v>
      </c>
      <c r="BU173" s="650">
        <f t="shared" si="1277"/>
        <v>1.094598129</v>
      </c>
      <c r="BV173" s="667">
        <f t="shared" si="1278"/>
        <v>0</v>
      </c>
      <c r="BW173" s="652">
        <f>SUM(BA173:BV173)</f>
        <v>128.17394338199998</v>
      </c>
      <c r="BX173" s="606">
        <f>BW173/SUM($BW$172:$BW$173)</f>
        <v>0.65298337028297349</v>
      </c>
      <c r="BY173" s="645">
        <f ca="1">IF(CZ173&gt;0,BX173/CZ173*100,"")</f>
        <v>96.980351222605009</v>
      </c>
      <c r="BZ173" s="608"/>
      <c r="CB173" s="616" t="str">
        <f t="shared" si="980"/>
        <v>Bought main car used</v>
      </c>
      <c r="CC173" s="665">
        <f t="shared" ca="1" si="1279"/>
        <v>0</v>
      </c>
      <c r="CD173" s="665">
        <f t="shared" ca="1" si="1280"/>
        <v>1.3508136720000001</v>
      </c>
      <c r="CE173" s="665">
        <f t="shared" ca="1" si="1281"/>
        <v>322.94492250799999</v>
      </c>
      <c r="CF173" s="648">
        <f t="shared" ca="1" si="1282"/>
        <v>1144.6995836359999</v>
      </c>
      <c r="CG173" s="648">
        <f t="shared" ca="1" si="1283"/>
        <v>2.2739043400000001</v>
      </c>
      <c r="CH173" s="666">
        <f t="shared" ca="1" si="1284"/>
        <v>825.08696754400012</v>
      </c>
      <c r="CI173" s="666">
        <f t="shared" ca="1" si="1285"/>
        <v>334.65879004800001</v>
      </c>
      <c r="CJ173" s="666">
        <f t="shared" ca="1" si="1286"/>
        <v>0</v>
      </c>
      <c r="CK173" s="666">
        <f t="shared" ca="1" si="1287"/>
        <v>38.655510696</v>
      </c>
      <c r="CL173" s="666">
        <f t="shared" ca="1" si="1288"/>
        <v>220.733740227</v>
      </c>
      <c r="CM173" s="650">
        <f t="shared" ca="1" si="1289"/>
        <v>591.33293368600005</v>
      </c>
      <c r="CN173" s="650">
        <f t="shared" ca="1" si="1290"/>
        <v>464.03262764999999</v>
      </c>
      <c r="CO173" s="650">
        <f t="shared" ca="1" si="1291"/>
        <v>113.979790272</v>
      </c>
      <c r="CP173" s="650">
        <f t="shared" ca="1" si="1292"/>
        <v>0</v>
      </c>
      <c r="CQ173" s="650">
        <f t="shared" ca="1" si="1293"/>
        <v>307.170647325</v>
      </c>
      <c r="CR173" s="667">
        <f t="shared" ca="1" si="1294"/>
        <v>173.24268107999998</v>
      </c>
      <c r="CS173" s="667">
        <f t="shared" ca="1" si="1295"/>
        <v>296.69539980600001</v>
      </c>
      <c r="CT173" s="667">
        <f t="shared" ca="1" si="1296"/>
        <v>335.71717839000002</v>
      </c>
      <c r="CU173" s="650">
        <f t="shared" ca="1" si="1297"/>
        <v>174.245966909</v>
      </c>
      <c r="CV173" s="650">
        <f t="shared" ca="1" si="1298"/>
        <v>139.814654112</v>
      </c>
      <c r="CW173" s="650">
        <f t="shared" ca="1" si="1299"/>
        <v>87.202984276999999</v>
      </c>
      <c r="CX173" s="667">
        <f t="shared" ca="1" si="1300"/>
        <v>27.977275040000002</v>
      </c>
      <c r="CY173" s="652">
        <f ca="1">SUM(CC173:CX173)</f>
        <v>5601.8163712180003</v>
      </c>
      <c r="CZ173" s="606">
        <f ca="1">CY173/SUM($CY$172:$CY$173)</f>
        <v>0.67331512213658651</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0</v>
      </c>
      <c r="BC175" s="665">
        <f t="shared" ref="BC175:BC180" si="1303">BC$5*K175</f>
        <v>20.746576251</v>
      </c>
      <c r="BD175" s="648">
        <f t="shared" ref="BD175:BD180" si="1304">BD$5*M175</f>
        <v>46.931179022000002</v>
      </c>
      <c r="BE175" s="648">
        <f t="shared" ref="BE175:BE180" si="1305">BE$5*O175</f>
        <v>0</v>
      </c>
      <c r="BF175" s="666">
        <f t="shared" ref="BF175:BF180" si="1306">BF$5*Q175</f>
        <v>26.499245984000002</v>
      </c>
      <c r="BG175" s="666">
        <f t="shared" ref="BG175:BG180" si="1307">BG$5*S175</f>
        <v>12.902058159999999</v>
      </c>
      <c r="BH175" s="666">
        <f t="shared" ref="BH175:BH180" si="1308">BH$5*U175</f>
        <v>0</v>
      </c>
      <c r="BI175" s="666">
        <f t="shared" ref="BI175:BI180" si="1309">BI$5*W175</f>
        <v>5.1314091299999998</v>
      </c>
      <c r="BJ175" s="666">
        <f t="shared" ref="BJ175:BJ180" si="1310">BJ$5*Y175</f>
        <v>10.997213276</v>
      </c>
      <c r="BK175" s="650">
        <f t="shared" ref="BK175:BK180" si="1311">BK$5*AA175</f>
        <v>17.721905234000001</v>
      </c>
      <c r="BL175" s="650">
        <f t="shared" ref="BL175:BL180" si="1312">BL$5*AC175</f>
        <v>2.4207694650000002</v>
      </c>
      <c r="BM175" s="650">
        <f t="shared" ref="BM175:BM180" si="1313">BM$5*AE175</f>
        <v>10.810024395000001</v>
      </c>
      <c r="BN175" s="650">
        <f t="shared" ref="BN175:BN180" si="1314">BN$5*AG175</f>
        <v>0</v>
      </c>
      <c r="BO175" s="650">
        <f t="shared" ref="BO175:BO180" si="1315">BO$5*AI175</f>
        <v>3.1101864319999999</v>
      </c>
      <c r="BP175" s="667">
        <f t="shared" ref="BP175:BP180" si="1316">BP$5*AK175</f>
        <v>7.46269881</v>
      </c>
      <c r="BQ175" s="667">
        <f t="shared" ref="BQ175:BQ180" si="1317">BQ$5*AM175</f>
        <v>0.66939839499999998</v>
      </c>
      <c r="BR175" s="667">
        <f t="shared" ref="BR175:BR180" si="1318">BR$5*AO175</f>
        <v>3.243073785</v>
      </c>
      <c r="BS175" s="650">
        <f t="shared" ref="BS175:BS180" si="1319">BS$5*AQ175</f>
        <v>0</v>
      </c>
      <c r="BT175" s="650">
        <f t="shared" ref="BT175:BT180" si="1320">BT$5*AS175</f>
        <v>1.737647967</v>
      </c>
      <c r="BU175" s="650">
        <f t="shared" ref="BU175:BU180" si="1321">BU$5*AU175</f>
        <v>1.2985594499999999</v>
      </c>
      <c r="BV175" s="667">
        <f t="shared" ref="BV175:BV180" si="1322">BV$5*AW175</f>
        <v>0</v>
      </c>
      <c r="BW175" s="652">
        <f t="shared" ref="BW175:BW180" si="1323">SUM(BA175:BV175)</f>
        <v>171.681945756</v>
      </c>
      <c r="BX175" s="606">
        <f>BW175/SUM($BW$175:$BW$180)</f>
        <v>0.87463530130250267</v>
      </c>
      <c r="BY175" s="645">
        <f t="shared" ref="BY175:BY180" ca="1" si="1324">IF(CZ175&gt;0,BX175/CZ175*100,"")</f>
        <v>99.404165159414518</v>
      </c>
      <c r="BZ175" s="608"/>
      <c r="CB175" s="616" t="str">
        <f t="shared" si="980"/>
        <v>Main car uses: Traditional fuel</v>
      </c>
      <c r="CC175" s="665">
        <f t="shared" ref="CC175:CC180" ca="1" si="1325">CC$5*G175</f>
        <v>0</v>
      </c>
      <c r="CD175" s="665">
        <f t="shared" ref="CD175:CD180" ca="1" si="1326">CD$5*I175</f>
        <v>1.5470796089999999</v>
      </c>
      <c r="CE175" s="665">
        <f t="shared" ref="CE175:CE180" ca="1" si="1327">CE$5*K175</f>
        <v>469.48733664299999</v>
      </c>
      <c r="CF175" s="648">
        <f t="shared" ref="CF175:CF180" ca="1" si="1328">CF$5*M175</f>
        <v>1612.652410187</v>
      </c>
      <c r="CG175" s="648">
        <f t="shared" ref="CG175:CG180" ca="1" si="1329">CG$5*O175</f>
        <v>3.1185244899999995</v>
      </c>
      <c r="CH175" s="666">
        <f t="shared" ref="CH175:CH180" ca="1" si="1330">CH$5*Q175</f>
        <v>1118.7650413870001</v>
      </c>
      <c r="CI175" s="666">
        <f t="shared" ref="CI175:CI180" ca="1" si="1331">CI$5*S175</f>
        <v>445.12100651999998</v>
      </c>
      <c r="CJ175" s="666">
        <f t="shared" ref="CJ175:CJ180" ca="1" si="1332">CJ$5*U175</f>
        <v>0</v>
      </c>
      <c r="CK175" s="666">
        <f t="shared" ref="CK175:CK180" ca="1" si="1333">CK$5*W175</f>
        <v>50.800950387</v>
      </c>
      <c r="CL175" s="666">
        <f t="shared" ref="CL175:CL180" ca="1" si="1334">CL$5*Y175</f>
        <v>285.14202994200002</v>
      </c>
      <c r="CM175" s="650">
        <f t="shared" ref="CM175:CM180" ca="1" si="1335">CM$5*AA175</f>
        <v>778.95828914900005</v>
      </c>
      <c r="CN175" s="650">
        <f t="shared" ref="CN175:CN180" ca="1" si="1336">CN$5*AC175</f>
        <v>602.77159678500004</v>
      </c>
      <c r="CO175" s="650">
        <f t="shared" ref="CO175:CO180" ca="1" si="1337">CO$5*AE175</f>
        <v>138.368312256</v>
      </c>
      <c r="CP175" s="650">
        <f t="shared" ref="CP175:CP180" ca="1" si="1338">CP$5*AG175</f>
        <v>0</v>
      </c>
      <c r="CQ175" s="650">
        <f t="shared" ref="CQ175:CQ180" ca="1" si="1339">CQ$5*AI175</f>
        <v>369.33463879999999</v>
      </c>
      <c r="CR175" s="667">
        <f t="shared" ref="CR175:CR180" ca="1" si="1340">CR$5*AK175</f>
        <v>208.95556668</v>
      </c>
      <c r="CS175" s="667">
        <f t="shared" ref="CS175:CS180" ca="1" si="1341">CS$5*AM175</f>
        <v>356.789344535</v>
      </c>
      <c r="CT175" s="667">
        <f t="shared" ref="CT175:CT180" ca="1" si="1342">CT$5*AO175</f>
        <v>385.277165658</v>
      </c>
      <c r="CU175" s="650">
        <f t="shared" ref="CU175:CU180" ca="1" si="1343">CU$5*AQ175</f>
        <v>184.69330093900001</v>
      </c>
      <c r="CV175" s="650">
        <f t="shared" ref="CV175:CV180" ca="1" si="1344">CV$5*AS175</f>
        <v>166.814204832</v>
      </c>
      <c r="CW175" s="650">
        <f t="shared" ref="CW175:CW180" ca="1" si="1345">CW$5*AU175</f>
        <v>103.45190285000001</v>
      </c>
      <c r="CX175" s="667">
        <f t="shared" ref="CX175:CX180" ca="1" si="1346">CX$5*AW175</f>
        <v>38.319394080000002</v>
      </c>
      <c r="CY175" s="652">
        <f t="shared" ref="CY175:CY180" ca="1" si="1347">SUM(CC175:CX175)</f>
        <v>7320.3680957289989</v>
      </c>
      <c r="CZ175" s="606">
        <f ca="1">CY175/SUM($CY$175:$CY$180)</f>
        <v>0.87987792050750546</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0</v>
      </c>
      <c r="BC176" s="665">
        <f t="shared" si="1303"/>
        <v>0.59888986199999994</v>
      </c>
      <c r="BD176" s="648">
        <f t="shared" si="1304"/>
        <v>1.262707966</v>
      </c>
      <c r="BE176" s="648">
        <f t="shared" si="1305"/>
        <v>0</v>
      </c>
      <c r="BF176" s="666">
        <f t="shared" si="1306"/>
        <v>0.94857727999999997</v>
      </c>
      <c r="BG176" s="666">
        <f t="shared" si="1307"/>
        <v>0.34525467199999998</v>
      </c>
      <c r="BH176" s="666">
        <f t="shared" si="1308"/>
        <v>0</v>
      </c>
      <c r="BI176" s="666">
        <f t="shared" si="1309"/>
        <v>0.20953627999999999</v>
      </c>
      <c r="BJ176" s="666">
        <f t="shared" si="1310"/>
        <v>0.31573105199999996</v>
      </c>
      <c r="BK176" s="650">
        <f t="shared" si="1311"/>
        <v>0.462380754</v>
      </c>
      <c r="BL176" s="650">
        <f t="shared" si="1312"/>
        <v>5.0619168000000006E-2</v>
      </c>
      <c r="BM176" s="650">
        <f t="shared" si="1313"/>
        <v>0.24209061000000001</v>
      </c>
      <c r="BN176" s="650">
        <f t="shared" si="1314"/>
        <v>0</v>
      </c>
      <c r="BO176" s="650">
        <f t="shared" si="1315"/>
        <v>9.2367792000000004E-2</v>
      </c>
      <c r="BP176" s="667">
        <f t="shared" si="1316"/>
        <v>0.22901521499999999</v>
      </c>
      <c r="BQ176" s="667">
        <f t="shared" si="1317"/>
        <v>1.2534369E-2</v>
      </c>
      <c r="BR176" s="667">
        <f t="shared" si="1318"/>
        <v>8.2513114999999998E-2</v>
      </c>
      <c r="BS176" s="650">
        <f t="shared" si="1319"/>
        <v>0</v>
      </c>
      <c r="BT176" s="650">
        <f t="shared" si="1320"/>
        <v>2.2953345E-2</v>
      </c>
      <c r="BU176" s="650">
        <f t="shared" si="1321"/>
        <v>3.9277223999999999E-2</v>
      </c>
      <c r="BV176" s="667">
        <f t="shared" si="1322"/>
        <v>0</v>
      </c>
      <c r="BW176" s="652">
        <f t="shared" si="1323"/>
        <v>4.9144487039999998</v>
      </c>
      <c r="BX176" s="606">
        <f t="shared" ref="BX176:BX180" si="1348">BW176/SUM($BW$175:$BW$180)</f>
        <v>2.5036705543095891E-2</v>
      </c>
      <c r="BY176" s="645">
        <f t="shared" ca="1" si="1324"/>
        <v>103.80512785381666</v>
      </c>
      <c r="BZ176" s="608"/>
      <c r="CB176" s="616" t="str">
        <f t="shared" si="980"/>
        <v>Main car uses: Mild hybrid (i.e. engine and electric motor power the car and can't be used independently of each other)</v>
      </c>
      <c r="CC176" s="665">
        <f t="shared" ca="1" si="1325"/>
        <v>0</v>
      </c>
      <c r="CD176" s="665">
        <f t="shared" ca="1" si="1326"/>
        <v>6.6401925000000001E-2</v>
      </c>
      <c r="CE176" s="665">
        <f t="shared" ca="1" si="1327"/>
        <v>13.552655765999999</v>
      </c>
      <c r="CF176" s="648">
        <f t="shared" ca="1" si="1328"/>
        <v>43.389258210999998</v>
      </c>
      <c r="CG176" s="648">
        <f t="shared" ca="1" si="1329"/>
        <v>0.10529405999999999</v>
      </c>
      <c r="CH176" s="666">
        <f t="shared" ca="1" si="1330"/>
        <v>40.047747039999997</v>
      </c>
      <c r="CI176" s="666">
        <f t="shared" ca="1" si="1331"/>
        <v>11.911286184</v>
      </c>
      <c r="CJ176" s="666">
        <f t="shared" ca="1" si="1332"/>
        <v>0</v>
      </c>
      <c r="CK176" s="666">
        <f t="shared" ca="1" si="1333"/>
        <v>2.0744091719999997</v>
      </c>
      <c r="CL176" s="666">
        <f t="shared" ca="1" si="1334"/>
        <v>8.1864551339999991</v>
      </c>
      <c r="CM176" s="650">
        <f t="shared" ca="1" si="1335"/>
        <v>20.323735869</v>
      </c>
      <c r="CN176" s="650">
        <f t="shared" ca="1" si="1336"/>
        <v>12.604172832000001</v>
      </c>
      <c r="CO176" s="650">
        <f t="shared" ca="1" si="1337"/>
        <v>3.0987598080000005</v>
      </c>
      <c r="CP176" s="650">
        <f t="shared" ca="1" si="1338"/>
        <v>0</v>
      </c>
      <c r="CQ176" s="650">
        <f t="shared" ca="1" si="1339"/>
        <v>10.968675300000001</v>
      </c>
      <c r="CR176" s="667">
        <f t="shared" ca="1" si="1340"/>
        <v>6.4124260199999998</v>
      </c>
      <c r="CS176" s="667">
        <f t="shared" ca="1" si="1341"/>
        <v>6.6808186770000004</v>
      </c>
      <c r="CT176" s="667">
        <f t="shared" ca="1" si="1342"/>
        <v>9.802558062000001</v>
      </c>
      <c r="CU176" s="650">
        <f t="shared" ca="1" si="1343"/>
        <v>4.7466734279999994</v>
      </c>
      <c r="CV176" s="650">
        <f t="shared" ca="1" si="1344"/>
        <v>2.20352112</v>
      </c>
      <c r="CW176" s="650">
        <f t="shared" ca="1" si="1345"/>
        <v>3.1290855120000001</v>
      </c>
      <c r="CX176" s="667">
        <f t="shared" ca="1" si="1346"/>
        <v>1.3597926399999998</v>
      </c>
      <c r="CY176" s="652">
        <f t="shared" ca="1" si="1347"/>
        <v>200.66372675999997</v>
      </c>
      <c r="CZ176" s="606">
        <f t="shared" ref="CZ176:CZ180" ca="1" si="1349">CY176/SUM($CY$175:$CY$180)</f>
        <v>2.4118948707768824E-2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v>
      </c>
      <c r="BC177" s="665">
        <f t="shared" si="1303"/>
        <v>1.024713693</v>
      </c>
      <c r="BD177" s="648">
        <f t="shared" si="1304"/>
        <v>2.101723206</v>
      </c>
      <c r="BE177" s="648">
        <f t="shared" si="1305"/>
        <v>0</v>
      </c>
      <c r="BF177" s="666">
        <f t="shared" si="1306"/>
        <v>1.083663136</v>
      </c>
      <c r="BG177" s="666">
        <f t="shared" si="1307"/>
        <v>0.43941452800000003</v>
      </c>
      <c r="BH177" s="666">
        <f t="shared" si="1308"/>
        <v>0</v>
      </c>
      <c r="BI177" s="666">
        <f t="shared" si="1309"/>
        <v>0.31181038999999999</v>
      </c>
      <c r="BJ177" s="666">
        <f t="shared" si="1310"/>
        <v>0.44257206000000004</v>
      </c>
      <c r="BK177" s="650">
        <f t="shared" si="1311"/>
        <v>0.71707171800000002</v>
      </c>
      <c r="BL177" s="650">
        <f t="shared" si="1312"/>
        <v>8.5402307999999996E-2</v>
      </c>
      <c r="BM177" s="650">
        <f t="shared" si="1313"/>
        <v>0.28968903000000001</v>
      </c>
      <c r="BN177" s="650">
        <f t="shared" si="1314"/>
        <v>0</v>
      </c>
      <c r="BO177" s="650">
        <f t="shared" si="1315"/>
        <v>0.13537684</v>
      </c>
      <c r="BP177" s="667">
        <f t="shared" si="1316"/>
        <v>0.42614076000000001</v>
      </c>
      <c r="BQ177" s="667">
        <f t="shared" si="1317"/>
        <v>2.2802585E-2</v>
      </c>
      <c r="BR177" s="667">
        <f t="shared" si="1318"/>
        <v>0.10920490999999999</v>
      </c>
      <c r="BS177" s="650">
        <f t="shared" si="1319"/>
        <v>0</v>
      </c>
      <c r="BT177" s="650">
        <f t="shared" si="1320"/>
        <v>8.6591774999999996E-2</v>
      </c>
      <c r="BU177" s="650">
        <f t="shared" si="1321"/>
        <v>0.11143346700000001</v>
      </c>
      <c r="BV177" s="667">
        <f t="shared" si="1322"/>
        <v>0</v>
      </c>
      <c r="BW177" s="652">
        <f t="shared" si="1323"/>
        <v>7.3876104059999994</v>
      </c>
      <c r="BX177" s="606">
        <f t="shared" si="1348"/>
        <v>3.7636251295407375E-2</v>
      </c>
      <c r="BY177" s="645">
        <f t="shared" ca="1" si="1324"/>
        <v>98.846216163762165</v>
      </c>
      <c r="BZ177" s="608"/>
      <c r="CB177" s="616" t="str">
        <f t="shared" si="980"/>
        <v>Main car uses: Full hybrid (i.e. engine and electric motor power the car, either simultaneously or independently)</v>
      </c>
      <c r="CC177" s="665">
        <f t="shared" ca="1" si="1325"/>
        <v>0</v>
      </c>
      <c r="CD177" s="665">
        <f t="shared" ca="1" si="1326"/>
        <v>0.20628466200000001</v>
      </c>
      <c r="CE177" s="665">
        <f t="shared" ca="1" si="1327"/>
        <v>23.188891348999999</v>
      </c>
      <c r="CF177" s="648">
        <f t="shared" ca="1" si="1328"/>
        <v>72.219557750999996</v>
      </c>
      <c r="CG177" s="648">
        <f t="shared" ca="1" si="1329"/>
        <v>0.25488263999999999</v>
      </c>
      <c r="CH177" s="666">
        <f t="shared" ca="1" si="1330"/>
        <v>45.750903022999999</v>
      </c>
      <c r="CI177" s="666">
        <f t="shared" ca="1" si="1331"/>
        <v>15.159801216000002</v>
      </c>
      <c r="CJ177" s="666">
        <f t="shared" ca="1" si="1332"/>
        <v>0</v>
      </c>
      <c r="CK177" s="666">
        <f t="shared" ca="1" si="1333"/>
        <v>3.0869228610000001</v>
      </c>
      <c r="CL177" s="666">
        <f t="shared" ca="1" si="1334"/>
        <v>11.475261270000001</v>
      </c>
      <c r="CM177" s="650">
        <f t="shared" ca="1" si="1335"/>
        <v>31.518561422999998</v>
      </c>
      <c r="CN177" s="650">
        <f t="shared" ca="1" si="1336"/>
        <v>21.265174691999999</v>
      </c>
      <c r="CO177" s="650">
        <f t="shared" ca="1" si="1337"/>
        <v>3.7080195840000005</v>
      </c>
      <c r="CP177" s="650">
        <f t="shared" ca="1" si="1338"/>
        <v>0</v>
      </c>
      <c r="CQ177" s="650">
        <f t="shared" ca="1" si="1339"/>
        <v>16.075999750000001</v>
      </c>
      <c r="CR177" s="667">
        <f t="shared" ca="1" si="1340"/>
        <v>11.93194128</v>
      </c>
      <c r="CS177" s="667">
        <f t="shared" ca="1" si="1341"/>
        <v>12.153777805000001</v>
      </c>
      <c r="CT177" s="667">
        <f t="shared" ca="1" si="1342"/>
        <v>12.973543307999998</v>
      </c>
      <c r="CU177" s="650">
        <f t="shared" ca="1" si="1343"/>
        <v>15.398048553999999</v>
      </c>
      <c r="CV177" s="650">
        <f t="shared" ca="1" si="1344"/>
        <v>8.3128104</v>
      </c>
      <c r="CW177" s="650">
        <f t="shared" ca="1" si="1345"/>
        <v>8.8775328710000014</v>
      </c>
      <c r="CX177" s="667">
        <f t="shared" ca="1" si="1346"/>
        <v>3.2213968799999999</v>
      </c>
      <c r="CY177" s="652">
        <f t="shared" ca="1" si="1347"/>
        <v>316.77931131899999</v>
      </c>
      <c r="CZ177" s="606">
        <f t="shared" ca="1" si="1349"/>
        <v>3.8075560963359498E-2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0</v>
      </c>
      <c r="BC178" s="665">
        <f t="shared" si="1303"/>
        <v>0.46006903800000004</v>
      </c>
      <c r="BD178" s="648">
        <f t="shared" si="1304"/>
        <v>1.2353604440000001</v>
      </c>
      <c r="BE178" s="648">
        <f t="shared" si="1305"/>
        <v>0</v>
      </c>
      <c r="BF178" s="666">
        <f t="shared" si="1306"/>
        <v>0.41780499199999999</v>
      </c>
      <c r="BG178" s="666">
        <f t="shared" si="1307"/>
        <v>0.18171436799999999</v>
      </c>
      <c r="BH178" s="666">
        <f t="shared" si="1308"/>
        <v>0</v>
      </c>
      <c r="BI178" s="666">
        <f t="shared" si="1309"/>
        <v>0.12021811</v>
      </c>
      <c r="BJ178" s="666">
        <f t="shared" si="1310"/>
        <v>0.181145678</v>
      </c>
      <c r="BK178" s="650">
        <f t="shared" si="1311"/>
        <v>0.18577946200000001</v>
      </c>
      <c r="BL178" s="650">
        <f t="shared" si="1312"/>
        <v>1.9979153999999999E-2</v>
      </c>
      <c r="BM178" s="650">
        <f t="shared" si="1313"/>
        <v>0.113338335</v>
      </c>
      <c r="BN178" s="650">
        <f t="shared" si="1314"/>
        <v>0</v>
      </c>
      <c r="BO178" s="650">
        <f t="shared" si="1315"/>
        <v>3.3568239999999999E-2</v>
      </c>
      <c r="BP178" s="667">
        <f t="shared" si="1316"/>
        <v>0.20484684</v>
      </c>
      <c r="BQ178" s="667">
        <f t="shared" si="1317"/>
        <v>1.2532049E-2</v>
      </c>
      <c r="BR178" s="667">
        <f t="shared" si="1318"/>
        <v>6.5558704999999995E-2</v>
      </c>
      <c r="BS178" s="650">
        <f t="shared" si="1319"/>
        <v>0</v>
      </c>
      <c r="BT178" s="650">
        <f t="shared" si="1320"/>
        <v>3.4236276000000003E-2</v>
      </c>
      <c r="BU178" s="650">
        <f t="shared" si="1321"/>
        <v>1.3220882999999999E-2</v>
      </c>
      <c r="BV178" s="667">
        <f t="shared" si="1322"/>
        <v>0</v>
      </c>
      <c r="BW178" s="652">
        <f t="shared" si="1323"/>
        <v>3.2793725740000008</v>
      </c>
      <c r="BX178" s="606">
        <f t="shared" si="1348"/>
        <v>1.6706794687777551E-2</v>
      </c>
      <c r="BY178" s="645">
        <f t="shared" ca="1" si="1324"/>
        <v>104.37524911531713</v>
      </c>
      <c r="BZ178" s="608"/>
      <c r="CB178" s="616" t="str">
        <f t="shared" si="980"/>
        <v>Main car uses: Plug-in hybrid (i.e. engine and electric motor power the car that charges using a plug - in)</v>
      </c>
      <c r="CC178" s="665">
        <f t="shared" ca="1" si="1325"/>
        <v>0</v>
      </c>
      <c r="CD178" s="665">
        <f t="shared" ca="1" si="1326"/>
        <v>4.8833487000000002E-2</v>
      </c>
      <c r="CE178" s="665">
        <f t="shared" ca="1" si="1327"/>
        <v>10.411191934000001</v>
      </c>
      <c r="CF178" s="648">
        <f t="shared" ca="1" si="1328"/>
        <v>42.449540773999999</v>
      </c>
      <c r="CG178" s="648">
        <f t="shared" ca="1" si="1329"/>
        <v>0.10163793500000001</v>
      </c>
      <c r="CH178" s="666">
        <f t="shared" ca="1" si="1330"/>
        <v>17.639204505999999</v>
      </c>
      <c r="CI178" s="666">
        <f t="shared" ca="1" si="1331"/>
        <v>6.2691456959999998</v>
      </c>
      <c r="CJ178" s="666">
        <f t="shared" ca="1" si="1332"/>
        <v>0</v>
      </c>
      <c r="CK178" s="666">
        <f t="shared" ca="1" si="1333"/>
        <v>1.1901592890000001</v>
      </c>
      <c r="CL178" s="666">
        <f t="shared" ca="1" si="1334"/>
        <v>4.6968486510000007</v>
      </c>
      <c r="CM178" s="650">
        <f t="shared" ca="1" si="1335"/>
        <v>8.1658518069999992</v>
      </c>
      <c r="CN178" s="650">
        <f t="shared" ca="1" si="1336"/>
        <v>4.9748093459999998</v>
      </c>
      <c r="CO178" s="650">
        <f t="shared" ca="1" si="1337"/>
        <v>1.4507306879999999</v>
      </c>
      <c r="CP178" s="650">
        <f t="shared" ca="1" si="1338"/>
        <v>0</v>
      </c>
      <c r="CQ178" s="650">
        <f t="shared" ca="1" si="1339"/>
        <v>3.9862284999999997</v>
      </c>
      <c r="CR178" s="667">
        <f t="shared" ca="1" si="1340"/>
        <v>5.7357115200000006</v>
      </c>
      <c r="CS178" s="667">
        <f t="shared" ca="1" si="1341"/>
        <v>6.6795821169999998</v>
      </c>
      <c r="CT178" s="667">
        <f t="shared" ca="1" si="1342"/>
        <v>7.7883741539999995</v>
      </c>
      <c r="CU178" s="650">
        <f t="shared" ca="1" si="1343"/>
        <v>4.6961881190000003</v>
      </c>
      <c r="CV178" s="650">
        <f t="shared" ca="1" si="1344"/>
        <v>3.2866824960000001</v>
      </c>
      <c r="CW178" s="650">
        <f t="shared" ca="1" si="1345"/>
        <v>1.0532636790000001</v>
      </c>
      <c r="CX178" s="667">
        <f t="shared" ca="1" si="1346"/>
        <v>2.5459265599999998</v>
      </c>
      <c r="CY178" s="652">
        <f t="shared" ca="1" si="1347"/>
        <v>133.16991125799996</v>
      </c>
      <c r="CZ178" s="606">
        <f t="shared" ca="1" si="1349"/>
        <v>1.6006471677322033E-2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v>
      </c>
      <c r="BC179" s="665">
        <f t="shared" si="1303"/>
        <v>2.0922744959999999</v>
      </c>
      <c r="BD179" s="648">
        <f t="shared" si="1304"/>
        <v>2.30603157</v>
      </c>
      <c r="BE179" s="648">
        <f t="shared" si="1305"/>
        <v>0</v>
      </c>
      <c r="BF179" s="666">
        <f t="shared" si="1306"/>
        <v>0.93589123200000002</v>
      </c>
      <c r="BG179" s="666">
        <f t="shared" si="1307"/>
        <v>0.37692932800000001</v>
      </c>
      <c r="BH179" s="666">
        <f t="shared" si="1308"/>
        <v>0</v>
      </c>
      <c r="BI179" s="666">
        <f t="shared" si="1309"/>
        <v>0.28680330999999998</v>
      </c>
      <c r="BJ179" s="666">
        <f t="shared" si="1310"/>
        <v>0.40576981200000001</v>
      </c>
      <c r="BK179" s="650">
        <f t="shared" si="1311"/>
        <v>0.61849405199999996</v>
      </c>
      <c r="BL179" s="650">
        <f t="shared" si="1312"/>
        <v>5.3657931000000006E-2</v>
      </c>
      <c r="BM179" s="650">
        <f t="shared" si="1313"/>
        <v>0.31590817500000001</v>
      </c>
      <c r="BN179" s="650">
        <f t="shared" si="1314"/>
        <v>0</v>
      </c>
      <c r="BO179" s="650">
        <f t="shared" si="1315"/>
        <v>8.5615916E-2</v>
      </c>
      <c r="BP179" s="667">
        <f t="shared" si="1316"/>
        <v>0.36072276000000003</v>
      </c>
      <c r="BQ179" s="667">
        <f t="shared" si="1317"/>
        <v>1.8630364999999999E-2</v>
      </c>
      <c r="BR179" s="667">
        <f t="shared" si="1318"/>
        <v>0.13430762500000001</v>
      </c>
      <c r="BS179" s="650">
        <f t="shared" si="1319"/>
        <v>0</v>
      </c>
      <c r="BT179" s="650">
        <f t="shared" si="1320"/>
        <v>4.7343419999999997E-2</v>
      </c>
      <c r="BU179" s="650">
        <f t="shared" si="1321"/>
        <v>4.5725553000000002E-2</v>
      </c>
      <c r="BV179" s="667">
        <f t="shared" si="1322"/>
        <v>0</v>
      </c>
      <c r="BW179" s="652">
        <f t="shared" si="1323"/>
        <v>8.0841055449999999</v>
      </c>
      <c r="BX179" s="606">
        <f t="shared" si="1348"/>
        <v>4.1184552388294444E-2</v>
      </c>
      <c r="BY179" s="645">
        <f t="shared" ca="1" si="1324"/>
        <v>111.62792899536981</v>
      </c>
      <c r="BZ179" s="608"/>
      <c r="CB179" s="616" t="str">
        <f t="shared" si="980"/>
        <v>Main car uses: Electric</v>
      </c>
      <c r="CC179" s="665">
        <f t="shared" ca="1" si="1325"/>
        <v>0</v>
      </c>
      <c r="CD179" s="665">
        <f t="shared" ca="1" si="1326"/>
        <v>0.25129502400000003</v>
      </c>
      <c r="CE179" s="665">
        <f t="shared" ca="1" si="1327"/>
        <v>47.347396927999995</v>
      </c>
      <c r="CF179" s="648">
        <f t="shared" ca="1" si="1328"/>
        <v>79.240015845000002</v>
      </c>
      <c r="CG179" s="648">
        <f t="shared" ca="1" si="1329"/>
        <v>0.18972623999999999</v>
      </c>
      <c r="CH179" s="666">
        <f t="shared" ca="1" si="1330"/>
        <v>39.512157950999999</v>
      </c>
      <c r="CI179" s="666">
        <f t="shared" ca="1" si="1331"/>
        <v>13.004061816</v>
      </c>
      <c r="CJ179" s="666">
        <f t="shared" ca="1" si="1332"/>
        <v>0</v>
      </c>
      <c r="CK179" s="666">
        <f t="shared" ca="1" si="1333"/>
        <v>2.839352769</v>
      </c>
      <c r="CL179" s="666">
        <f t="shared" ca="1" si="1334"/>
        <v>10.521031554</v>
      </c>
      <c r="CM179" s="650">
        <f t="shared" ca="1" si="1335"/>
        <v>27.185624922000002</v>
      </c>
      <c r="CN179" s="650">
        <f t="shared" ca="1" si="1336"/>
        <v>13.360824819000001</v>
      </c>
      <c r="CO179" s="650">
        <f t="shared" ca="1" si="1337"/>
        <v>4.04362464</v>
      </c>
      <c r="CP179" s="650">
        <f t="shared" ca="1" si="1338"/>
        <v>0</v>
      </c>
      <c r="CQ179" s="650">
        <f t="shared" ca="1" si="1339"/>
        <v>10.166890025000001</v>
      </c>
      <c r="CR179" s="667">
        <f t="shared" ca="1" si="1340"/>
        <v>10.10023728</v>
      </c>
      <c r="CS179" s="667">
        <f t="shared" ca="1" si="1341"/>
        <v>9.9299845449999999</v>
      </c>
      <c r="CT179" s="667">
        <f t="shared" ca="1" si="1342"/>
        <v>15.95574585</v>
      </c>
      <c r="CU179" s="650">
        <f t="shared" ca="1" si="1343"/>
        <v>10.452730225</v>
      </c>
      <c r="CV179" s="650">
        <f t="shared" ca="1" si="1344"/>
        <v>4.5449683199999997</v>
      </c>
      <c r="CW179" s="650">
        <f t="shared" ca="1" si="1345"/>
        <v>3.6428023890000003</v>
      </c>
      <c r="CX179" s="667">
        <f t="shared" ca="1" si="1346"/>
        <v>4.6645997599999998</v>
      </c>
      <c r="CY179" s="652">
        <f t="shared" ca="1" si="1347"/>
        <v>306.95307090199992</v>
      </c>
      <c r="CZ179" s="606">
        <f t="shared" ca="1" si="1349"/>
        <v>3.68944875704025E-2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0</v>
      </c>
      <c r="BC180" s="665">
        <f t="shared" si="1303"/>
        <v>5.2586414999999997E-2</v>
      </c>
      <c r="BD180" s="648">
        <f t="shared" si="1304"/>
        <v>0.298121682</v>
      </c>
      <c r="BE180" s="648">
        <f t="shared" si="1305"/>
        <v>0</v>
      </c>
      <c r="BF180" s="666">
        <f t="shared" si="1306"/>
        <v>9.7834335999999994E-2</v>
      </c>
      <c r="BG180" s="666">
        <f t="shared" si="1307"/>
        <v>4.6842880000000003E-2</v>
      </c>
      <c r="BH180" s="666">
        <f t="shared" si="1308"/>
        <v>0</v>
      </c>
      <c r="BI180" s="666">
        <f t="shared" si="1309"/>
        <v>3.3098309999999999E-2</v>
      </c>
      <c r="BJ180" s="666">
        <f t="shared" si="1310"/>
        <v>4.9187418000000004E-2</v>
      </c>
      <c r="BK180" s="650">
        <f t="shared" si="1311"/>
        <v>0.10841740800000001</v>
      </c>
      <c r="BL180" s="650">
        <f t="shared" si="1312"/>
        <v>5.8950749999999996E-3</v>
      </c>
      <c r="BM180" s="650">
        <f t="shared" si="1313"/>
        <v>7.929288000000001E-2</v>
      </c>
      <c r="BN180" s="650">
        <f t="shared" si="1314"/>
        <v>0</v>
      </c>
      <c r="BO180" s="650">
        <f t="shared" si="1315"/>
        <v>7.821148E-3</v>
      </c>
      <c r="BP180" s="667">
        <f t="shared" si="1316"/>
        <v>0.10727784</v>
      </c>
      <c r="BQ180" s="667">
        <f t="shared" si="1317"/>
        <v>4.9243710000000003E-3</v>
      </c>
      <c r="BR180" s="667">
        <f t="shared" si="1318"/>
        <v>2.9918300000000002E-2</v>
      </c>
      <c r="BS180" s="650">
        <f t="shared" si="1319"/>
        <v>0</v>
      </c>
      <c r="BT180" s="650">
        <f t="shared" si="1320"/>
        <v>1.5599801999999999E-2</v>
      </c>
      <c r="BU180" s="650">
        <f t="shared" si="1321"/>
        <v>5.4504330000000002E-3</v>
      </c>
      <c r="BV180" s="667">
        <f t="shared" si="1322"/>
        <v>0</v>
      </c>
      <c r="BW180" s="652">
        <f t="shared" si="1323"/>
        <v>0.94226829799999989</v>
      </c>
      <c r="BX180" s="606">
        <f t="shared" si="1348"/>
        <v>4.800394782922152E-3</v>
      </c>
      <c r="BY180" s="645">
        <f t="shared" ca="1" si="1324"/>
        <v>95.499635641047263</v>
      </c>
      <c r="BZ180" s="608"/>
      <c r="CB180" s="616" t="str">
        <f t="shared" si="980"/>
        <v>Main car uses: Other alternative fuels</v>
      </c>
      <c r="CC180" s="665">
        <f t="shared" ca="1" si="1325"/>
        <v>0</v>
      </c>
      <c r="CD180" s="665">
        <f t="shared" ca="1" si="1326"/>
        <v>5.5817250000000001E-3</v>
      </c>
      <c r="CE180" s="665">
        <f t="shared" ca="1" si="1327"/>
        <v>1.190011095</v>
      </c>
      <c r="CF180" s="648">
        <f t="shared" ca="1" si="1328"/>
        <v>10.244077796999999</v>
      </c>
      <c r="CG180" s="648">
        <f t="shared" ca="1" si="1329"/>
        <v>2.7087679999999999E-2</v>
      </c>
      <c r="CH180" s="666">
        <f t="shared" ca="1" si="1330"/>
        <v>4.1304433729999994</v>
      </c>
      <c r="CI180" s="666">
        <f t="shared" ca="1" si="1331"/>
        <v>1.6160793600000001</v>
      </c>
      <c r="CJ180" s="666">
        <f t="shared" ca="1" si="1332"/>
        <v>0</v>
      </c>
      <c r="CK180" s="666">
        <f t="shared" ca="1" si="1333"/>
        <v>0.32767326899999999</v>
      </c>
      <c r="CL180" s="666">
        <f t="shared" ca="1" si="1334"/>
        <v>1.275359481</v>
      </c>
      <c r="CM180" s="650">
        <f t="shared" ca="1" si="1335"/>
        <v>4.7654378880000001</v>
      </c>
      <c r="CN180" s="650">
        <f t="shared" ca="1" si="1336"/>
        <v>1.4678736750000001</v>
      </c>
      <c r="CO180" s="650">
        <f t="shared" ca="1" si="1337"/>
        <v>1.014948864</v>
      </c>
      <c r="CP180" s="650">
        <f t="shared" ca="1" si="1338"/>
        <v>0</v>
      </c>
      <c r="CQ180" s="650">
        <f t="shared" ca="1" si="1339"/>
        <v>0.92876132499999997</v>
      </c>
      <c r="CR180" s="667">
        <f t="shared" ca="1" si="1340"/>
        <v>3.0037795200000001</v>
      </c>
      <c r="CS180" s="667">
        <f t="shared" ca="1" si="1341"/>
        <v>2.6246897430000002</v>
      </c>
      <c r="CT180" s="667">
        <f t="shared" ca="1" si="1342"/>
        <v>3.5542940399999998</v>
      </c>
      <c r="CU180" s="650">
        <f t="shared" ca="1" si="1343"/>
        <v>2.7213451019999999</v>
      </c>
      <c r="CV180" s="650">
        <f t="shared" ca="1" si="1344"/>
        <v>1.4975809920000001</v>
      </c>
      <c r="CW180" s="650">
        <f t="shared" ca="1" si="1345"/>
        <v>0.434217829</v>
      </c>
      <c r="CX180" s="667">
        <f t="shared" ca="1" si="1346"/>
        <v>0.99092208000000004</v>
      </c>
      <c r="CY180" s="652">
        <f t="shared" ca="1" si="1347"/>
        <v>41.820164837999997</v>
      </c>
      <c r="CZ180" s="606">
        <f t="shared" ca="1" si="1349"/>
        <v>5.0266105736416714E-3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0</v>
      </c>
      <c r="BC182" s="665">
        <f t="shared" ref="BC182:BC184" si="1352">BC$5*K182</f>
        <v>13.239397323</v>
      </c>
      <c r="BD182" s="648">
        <f t="shared" ref="BD182:BD184" si="1353">BD$5*M182</f>
        <v>25.439057519999999</v>
      </c>
      <c r="BE182" s="648">
        <f t="shared" ref="BE182:BE184" si="1354">BE$5*O182</f>
        <v>0</v>
      </c>
      <c r="BF182" s="666">
        <f t="shared" ref="BF182:BF184" si="1355">BF$5*Q182</f>
        <v>14.697688896000001</v>
      </c>
      <c r="BG182" s="666">
        <f t="shared" ref="BG182:BG184" si="1356">BG$5*S182</f>
        <v>7.7416284959999997</v>
      </c>
      <c r="BH182" s="666">
        <f t="shared" ref="BH182:BH184" si="1357">BH$5*U182</f>
        <v>0</v>
      </c>
      <c r="BI182" s="666">
        <f t="shared" ref="BI182:BI184" si="1358">BI$5*W182</f>
        <v>3.6578068200000002</v>
      </c>
      <c r="BJ182" s="666">
        <f t="shared" ref="BJ182:BJ184" si="1359">BJ$5*Y182</f>
        <v>6.003624018</v>
      </c>
      <c r="BK182" s="650">
        <f t="shared" ref="BK182:BK184" si="1360">BK$5*AA182</f>
        <v>10.560671065999999</v>
      </c>
      <c r="BL182" s="650">
        <f t="shared" ref="BL182:BL184" si="1361">BL$5*AC182</f>
        <v>1.434021279</v>
      </c>
      <c r="BM182" s="650">
        <f t="shared" ref="BM182:BM184" si="1362">BM$5*AE182</f>
        <v>6.4083470249999994</v>
      </c>
      <c r="BN182" s="650">
        <f t="shared" ref="BN182:BN184" si="1363">BN$5*AG182</f>
        <v>0</v>
      </c>
      <c r="BO182" s="650">
        <f t="shared" ref="BO182:BO184" si="1364">BO$5*AI182</f>
        <v>1.879432808</v>
      </c>
      <c r="BP182" s="667">
        <f t="shared" ref="BP182:BP184" si="1365">BP$5*AK182</f>
        <v>4.9435863599999994</v>
      </c>
      <c r="BQ182" s="667">
        <f t="shared" ref="BQ182:BQ184" si="1366">BQ$5*AM182</f>
        <v>0.39994727600000002</v>
      </c>
      <c r="BR182" s="667">
        <f t="shared" ref="BR182:BR184" si="1367">BR$5*AO182</f>
        <v>1.986991655</v>
      </c>
      <c r="BS182" s="650">
        <f t="shared" ref="BS182:BS184" si="1368">BS$5*AQ182</f>
        <v>0</v>
      </c>
      <c r="BT182" s="650">
        <f t="shared" ref="BT182:BT184" si="1369">BT$5*AS182</f>
        <v>1.180157667</v>
      </c>
      <c r="BU182" s="650">
        <f t="shared" ref="BU182:BU184" si="1370">BU$5*AU182</f>
        <v>0.924792579</v>
      </c>
      <c r="BV182" s="667">
        <f t="shared" ref="BV182:BV184" si="1371">BV$5*AW182</f>
        <v>0</v>
      </c>
      <c r="BW182" s="652">
        <f>SUM(BA182:BV182)</f>
        <v>100.497150788</v>
      </c>
      <c r="BX182" s="606">
        <f>BW182/SUM($BW$182:$BW$184)</f>
        <v>0.51198368814243411</v>
      </c>
      <c r="BY182" s="645">
        <f ca="1">IF(CZ182&gt;0,BX182/CZ182*100,"")</f>
        <v>98.681941409131156</v>
      </c>
      <c r="BZ182" s="608"/>
      <c r="CB182" s="616" t="str">
        <f t="shared" si="980"/>
        <v>Yearly mileage: 0 - 5,000 miles</v>
      </c>
      <c r="CC182" s="665">
        <f t="shared" ref="CC182:CC184" ca="1" si="1372">CC$5*G182</f>
        <v>0</v>
      </c>
      <c r="CD182" s="665">
        <f t="shared" ref="CD182:CD184" ca="1" si="1373">CD$5*I182</f>
        <v>1.2913051230000001</v>
      </c>
      <c r="CE182" s="665">
        <f t="shared" ref="CE182:CE184" ca="1" si="1374">CE$5*K182</f>
        <v>299.60265793899998</v>
      </c>
      <c r="CF182" s="648">
        <f t="shared" ref="CF182:CF184" ca="1" si="1375">CF$5*M182</f>
        <v>874.13864891999992</v>
      </c>
      <c r="CG182" s="648">
        <f t="shared" ref="CG182:CG184" ca="1" si="1376">CG$5*O182</f>
        <v>2.179075825</v>
      </c>
      <c r="CH182" s="666">
        <f t="shared" ref="CH182:CH184" ca="1" si="1377">CH$5*Q182</f>
        <v>620.51805307799998</v>
      </c>
      <c r="CI182" s="666">
        <f t="shared" ref="CI182:CI184" ca="1" si="1378">CI$5*S182</f>
        <v>267.08618311200001</v>
      </c>
      <c r="CJ182" s="666">
        <f t="shared" ref="CJ182:CJ184" ca="1" si="1379">CJ$5*U182</f>
        <v>0</v>
      </c>
      <c r="CK182" s="666">
        <f t="shared" ref="CK182:CK184" ca="1" si="1380">CK$5*W182</f>
        <v>36.212287518000004</v>
      </c>
      <c r="CL182" s="666">
        <f t="shared" ref="CL182:CL184" ca="1" si="1381">CL$5*Y182</f>
        <v>155.66539418099998</v>
      </c>
      <c r="CM182" s="650">
        <f t="shared" ref="CM182:CM184" ca="1" si="1382">CM$5*AA182</f>
        <v>464.18949640099999</v>
      </c>
      <c r="CN182" s="650">
        <f t="shared" ref="CN182:CN184" ca="1" si="1383">CN$5*AC182</f>
        <v>357.07129847099998</v>
      </c>
      <c r="CO182" s="650">
        <f t="shared" ref="CO182:CO184" ca="1" si="1384">CO$5*AE182</f>
        <v>82.026841919999995</v>
      </c>
      <c r="CP182" s="650">
        <f t="shared" ref="CP182:CP184" ca="1" si="1385">CP$5*AG182</f>
        <v>0</v>
      </c>
      <c r="CQ182" s="650">
        <f t="shared" ref="CQ182:CQ184" ca="1" si="1386">CQ$5*AI182</f>
        <v>223.18264594999999</v>
      </c>
      <c r="CR182" s="667">
        <f t="shared" ref="CR182:CR184" ca="1" si="1387">CR$5*AK182</f>
        <v>138.42041807999999</v>
      </c>
      <c r="CS182" s="667">
        <f t="shared" ref="CS182:CS184" ca="1" si="1388">CS$5*AM182</f>
        <v>213.17189810800002</v>
      </c>
      <c r="CT182" s="667">
        <f t="shared" ref="CT182:CT184" ca="1" si="1389">CT$5*AO182</f>
        <v>236.05460861399999</v>
      </c>
      <c r="CU182" s="650">
        <f t="shared" ref="CU182:CU184" ca="1" si="1390">CU$5*AQ182</f>
        <v>128.89438599099998</v>
      </c>
      <c r="CV182" s="650">
        <f t="shared" ref="CV182:CV184" ca="1" si="1391">CV$5*AS182</f>
        <v>113.295136032</v>
      </c>
      <c r="CW182" s="650">
        <f t="shared" ref="CW182:CW184" ca="1" si="1392">CW$5*AU182</f>
        <v>73.675142127000001</v>
      </c>
      <c r="CX182" s="667">
        <f t="shared" ref="CX182:CX184" ca="1" si="1393">CX$5*AW182</f>
        <v>29.79663472</v>
      </c>
      <c r="CY182" s="652">
        <f ca="1">SUM(CC182:CX182)</f>
        <v>4316.4721121099992</v>
      </c>
      <c r="CZ182" s="606">
        <f ca="1">CY182/SUM($CY$182:$CY$184)</f>
        <v>0.5188220669674215</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v>
      </c>
      <c r="BC183" s="665">
        <f t="shared" si="1352"/>
        <v>7.6025009699999995</v>
      </c>
      <c r="BD183" s="648">
        <f t="shared" si="1353"/>
        <v>19.615277519999999</v>
      </c>
      <c r="BE183" s="648">
        <f t="shared" si="1354"/>
        <v>0</v>
      </c>
      <c r="BF183" s="666">
        <f t="shared" si="1355"/>
        <v>10.066978272</v>
      </c>
      <c r="BG183" s="666">
        <f t="shared" si="1356"/>
        <v>4.42722792</v>
      </c>
      <c r="BH183" s="666">
        <f t="shared" si="1357"/>
        <v>0</v>
      </c>
      <c r="BI183" s="666">
        <f t="shared" si="1358"/>
        <v>1.4557388600000001</v>
      </c>
      <c r="BJ183" s="666">
        <f t="shared" si="1359"/>
        <v>4.1009505180000003</v>
      </c>
      <c r="BK183" s="650">
        <f t="shared" si="1360"/>
        <v>6.0228122900000001</v>
      </c>
      <c r="BL183" s="650">
        <f t="shared" si="1361"/>
        <v>0.79822455599999986</v>
      </c>
      <c r="BM183" s="650">
        <f t="shared" si="1362"/>
        <v>3.5212473900000001</v>
      </c>
      <c r="BN183" s="650">
        <f t="shared" si="1363"/>
        <v>0</v>
      </c>
      <c r="BO183" s="650">
        <f t="shared" si="1364"/>
        <v>1.0071542</v>
      </c>
      <c r="BP183" s="667">
        <f t="shared" si="1365"/>
        <v>2.3891826900000002</v>
      </c>
      <c r="BQ183" s="667">
        <f t="shared" si="1366"/>
        <v>0.205984166</v>
      </c>
      <c r="BR183" s="667">
        <f t="shared" si="1367"/>
        <v>1.03799708</v>
      </c>
      <c r="BS183" s="650">
        <f t="shared" si="1368"/>
        <v>0</v>
      </c>
      <c r="BT183" s="650">
        <f t="shared" si="1369"/>
        <v>0.486144462</v>
      </c>
      <c r="BU183" s="650">
        <f t="shared" si="1370"/>
        <v>0.32858661</v>
      </c>
      <c r="BV183" s="667">
        <f t="shared" si="1371"/>
        <v>0</v>
      </c>
      <c r="BW183" s="652">
        <f>SUM(BA183:BV183)</f>
        <v>63.066007503999991</v>
      </c>
      <c r="BX183" s="606">
        <f t="shared" ref="BX183:BX184" si="1394">BW183/SUM($BW$182:$BW$184)</f>
        <v>0.3212903735592455</v>
      </c>
      <c r="BY183" s="645">
        <f ca="1">IF(CZ183&gt;0,BX183/CZ183*100,"")</f>
        <v>102.16340222435024</v>
      </c>
      <c r="BZ183" s="608"/>
      <c r="CB183" s="616" t="str">
        <f t="shared" si="980"/>
        <v>Yearly mileage: 5,000 - 10,000 miles</v>
      </c>
      <c r="CC183" s="665">
        <f t="shared" ca="1" si="1372"/>
        <v>0</v>
      </c>
      <c r="CD183" s="665">
        <f t="shared" ca="1" si="1373"/>
        <v>0.41454210299999994</v>
      </c>
      <c r="CE183" s="665">
        <f t="shared" ca="1" si="1374"/>
        <v>172.04178120999998</v>
      </c>
      <c r="CF183" s="648">
        <f t="shared" ca="1" si="1375"/>
        <v>674.02151891999995</v>
      </c>
      <c r="CG183" s="648">
        <f t="shared" ca="1" si="1376"/>
        <v>1.075066815</v>
      </c>
      <c r="CH183" s="666">
        <f t="shared" ca="1" si="1377"/>
        <v>425.01523892099999</v>
      </c>
      <c r="CI183" s="666">
        <f t="shared" ca="1" si="1378"/>
        <v>152.73936323999999</v>
      </c>
      <c r="CJ183" s="666">
        <f t="shared" ca="1" si="1379"/>
        <v>0</v>
      </c>
      <c r="CK183" s="666">
        <f t="shared" ca="1" si="1380"/>
        <v>14.411814714000002</v>
      </c>
      <c r="CL183" s="666">
        <f t="shared" ca="1" si="1381"/>
        <v>106.33178843100001</v>
      </c>
      <c r="CM183" s="650">
        <f t="shared" ca="1" si="1382"/>
        <v>264.72997656500002</v>
      </c>
      <c r="CN183" s="650">
        <f t="shared" ca="1" si="1383"/>
        <v>198.75791444399999</v>
      </c>
      <c r="CO183" s="650">
        <f t="shared" ca="1" si="1384"/>
        <v>45.071966591999995</v>
      </c>
      <c r="CP183" s="650">
        <f t="shared" ca="1" si="1385"/>
        <v>0</v>
      </c>
      <c r="CQ183" s="650">
        <f t="shared" ca="1" si="1386"/>
        <v>119.59956124999999</v>
      </c>
      <c r="CR183" s="667">
        <f t="shared" ca="1" si="1387"/>
        <v>66.897115319999997</v>
      </c>
      <c r="CS183" s="667">
        <f t="shared" ca="1" si="1388"/>
        <v>109.789560478</v>
      </c>
      <c r="CT183" s="667">
        <f t="shared" ca="1" si="1389"/>
        <v>123.31405310400001</v>
      </c>
      <c r="CU183" s="650">
        <f t="shared" ca="1" si="1390"/>
        <v>57.985195688000005</v>
      </c>
      <c r="CV183" s="650">
        <f t="shared" ca="1" si="1391"/>
        <v>46.669868352000002</v>
      </c>
      <c r="CW183" s="650">
        <f t="shared" ca="1" si="1392"/>
        <v>26.17739993</v>
      </c>
      <c r="CX183" s="667">
        <f t="shared" ca="1" si="1393"/>
        <v>11.40884136</v>
      </c>
      <c r="CY183" s="652">
        <f ca="1">SUM(CC183:CX183)</f>
        <v>2616.4525674370002</v>
      </c>
      <c r="CZ183" s="606">
        <f t="shared" ref="CZ183:CZ184" ca="1" si="1395">CY183/SUM($CY$182:$CY$184)</f>
        <v>0.31448675999815839</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v>
      </c>
      <c r="BC184" s="665">
        <f t="shared" si="1352"/>
        <v>4.1332114619999993</v>
      </c>
      <c r="BD184" s="648">
        <f t="shared" si="1353"/>
        <v>9.0807887919999999</v>
      </c>
      <c r="BE184" s="648">
        <f t="shared" si="1354"/>
        <v>0</v>
      </c>
      <c r="BF184" s="666">
        <f t="shared" si="1355"/>
        <v>5.2183497919999997</v>
      </c>
      <c r="BG184" s="666">
        <f t="shared" si="1356"/>
        <v>2.1233575359999999</v>
      </c>
      <c r="BH184" s="666">
        <f t="shared" si="1357"/>
        <v>0</v>
      </c>
      <c r="BI184" s="666">
        <f t="shared" si="1358"/>
        <v>0.97932985000000006</v>
      </c>
      <c r="BJ184" s="666">
        <f t="shared" si="1359"/>
        <v>2.2870447599999997</v>
      </c>
      <c r="BK184" s="650">
        <f t="shared" si="1360"/>
        <v>3.2305652720000002</v>
      </c>
      <c r="BL184" s="650">
        <f t="shared" si="1361"/>
        <v>0.40407726900000002</v>
      </c>
      <c r="BM184" s="650">
        <f t="shared" si="1362"/>
        <v>1.9207490250000001</v>
      </c>
      <c r="BN184" s="650">
        <f t="shared" si="1363"/>
        <v>0</v>
      </c>
      <c r="BO184" s="650">
        <f t="shared" si="1364"/>
        <v>0.57834936000000003</v>
      </c>
      <c r="BP184" s="667">
        <f t="shared" si="1365"/>
        <v>1.4579331599999998</v>
      </c>
      <c r="BQ184" s="667">
        <f t="shared" si="1366"/>
        <v>0.13489069200000001</v>
      </c>
      <c r="BR184" s="667">
        <f t="shared" si="1367"/>
        <v>0.63958770499999995</v>
      </c>
      <c r="BS184" s="650">
        <f t="shared" si="1368"/>
        <v>0</v>
      </c>
      <c r="BT184" s="650">
        <f t="shared" si="1369"/>
        <v>0.27807045899999999</v>
      </c>
      <c r="BU184" s="650">
        <f t="shared" si="1370"/>
        <v>0.26028782100000003</v>
      </c>
      <c r="BV184" s="667">
        <f t="shared" si="1371"/>
        <v>0</v>
      </c>
      <c r="BW184" s="652">
        <f>SUM(BA184:BV184)</f>
        <v>32.726592954999987</v>
      </c>
      <c r="BX184" s="606">
        <f t="shared" si="1394"/>
        <v>0.16672593829832044</v>
      </c>
      <c r="BY184" s="645">
        <f ca="1">IF(CZ184&gt;0,BX184/CZ184*100,"")</f>
        <v>100.02085609169779</v>
      </c>
      <c r="BZ184" s="608"/>
      <c r="CB184" s="616" t="str">
        <f t="shared" si="980"/>
        <v>Yearly mileage: 10,000+ miles</v>
      </c>
      <c r="CC184" s="665">
        <f t="shared" ca="1" si="1372"/>
        <v>0</v>
      </c>
      <c r="CD184" s="665">
        <f t="shared" ca="1" si="1373"/>
        <v>0.41962920600000003</v>
      </c>
      <c r="CE184" s="665">
        <f t="shared" ca="1" si="1374"/>
        <v>93.533044565999987</v>
      </c>
      <c r="CF184" s="648">
        <f t="shared" ca="1" si="1375"/>
        <v>312.034690732</v>
      </c>
      <c r="CG184" s="648">
        <f t="shared" ca="1" si="1376"/>
        <v>0.54301041000000005</v>
      </c>
      <c r="CH184" s="666">
        <f t="shared" ca="1" si="1377"/>
        <v>220.31220528099999</v>
      </c>
      <c r="CI184" s="666">
        <f t="shared" ca="1" si="1378"/>
        <v>73.25583499199999</v>
      </c>
      <c r="CJ184" s="666">
        <f t="shared" ca="1" si="1379"/>
        <v>0</v>
      </c>
      <c r="CK184" s="666">
        <f t="shared" ca="1" si="1380"/>
        <v>9.6953655150000007</v>
      </c>
      <c r="CL184" s="666">
        <f t="shared" ca="1" si="1381"/>
        <v>59.299803419999996</v>
      </c>
      <c r="CM184" s="650">
        <f t="shared" ca="1" si="1382"/>
        <v>141.998028092</v>
      </c>
      <c r="CN184" s="650">
        <f t="shared" ca="1" si="1383"/>
        <v>100.615239981</v>
      </c>
      <c r="CO184" s="650">
        <f t="shared" ca="1" si="1384"/>
        <v>24.585587520000001</v>
      </c>
      <c r="CP184" s="650">
        <f t="shared" ca="1" si="1385"/>
        <v>0</v>
      </c>
      <c r="CQ184" s="650">
        <f t="shared" ca="1" si="1386"/>
        <v>68.678986500000008</v>
      </c>
      <c r="CR184" s="667">
        <f t="shared" ca="1" si="1387"/>
        <v>40.822128479999996</v>
      </c>
      <c r="CS184" s="667">
        <f t="shared" ca="1" si="1388"/>
        <v>71.896738835999997</v>
      </c>
      <c r="CT184" s="667">
        <f t="shared" ca="1" si="1389"/>
        <v>75.983019353999993</v>
      </c>
      <c r="CU184" s="650">
        <f t="shared" ca="1" si="1390"/>
        <v>35.828704317000003</v>
      </c>
      <c r="CV184" s="650">
        <f t="shared" ca="1" si="1391"/>
        <v>26.694764063999997</v>
      </c>
      <c r="CW184" s="650">
        <f t="shared" ca="1" si="1392"/>
        <v>20.736263073</v>
      </c>
      <c r="CX184" s="667">
        <f t="shared" ca="1" si="1393"/>
        <v>9.8965559199999991</v>
      </c>
      <c r="CY184" s="652">
        <f ca="1">SUM(CC184:CX184)</f>
        <v>1386.829600259</v>
      </c>
      <c r="CZ184" s="606">
        <f t="shared" ca="1" si="1395"/>
        <v>0.16669117303442024</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5</v>
      </c>
      <c r="AZ187" s="677" t="str">
        <f t="shared" si="979"/>
        <v>£0 - £20,000</v>
      </c>
      <c r="BA187" s="638">
        <f t="shared" ref="BA187:BA192" si="1397">BA$5*G187</f>
        <v>0</v>
      </c>
      <c r="BB187" s="638">
        <f t="shared" ref="BB187:BB192" si="1398">BB$5*I187</f>
        <v>0</v>
      </c>
      <c r="BC187" s="638">
        <f t="shared" ref="BC187:BC192" si="1399">BC$5*K187</f>
        <v>1.5366006990000001</v>
      </c>
      <c r="BD187" s="639">
        <f t="shared" ref="BD187:BD192" si="1400">BD$5*M187</f>
        <v>4.9303825100000003</v>
      </c>
      <c r="BE187" s="639">
        <f t="shared" ref="BE187:BE192" si="1401">BE$5*O187</f>
        <v>0</v>
      </c>
      <c r="BF187" s="640">
        <f t="shared" ref="BF187:BF192" si="1402">BF$5*Q187</f>
        <v>3.5687491840000001</v>
      </c>
      <c r="BG187" s="640">
        <f t="shared" ref="BG187:BG192" si="1403">BG$5*S187</f>
        <v>1.767509056</v>
      </c>
      <c r="BH187" s="640">
        <f t="shared" ref="BH187:BH192" si="1404">BH$5*U187</f>
        <v>0</v>
      </c>
      <c r="BI187" s="640">
        <f t="shared" ref="BI187:BI192" si="1405">BI$5*W187</f>
        <v>1.1556297099999999</v>
      </c>
      <c r="BJ187" s="640">
        <f t="shared" ref="BJ187:BJ192" si="1406">BJ$5*Y187</f>
        <v>1.574902308</v>
      </c>
      <c r="BK187" s="641">
        <f t="shared" ref="BK187:BK192" si="1407">BK$5*AA187</f>
        <v>3.638562158</v>
      </c>
      <c r="BL187" s="641">
        <f t="shared" ref="BL187:BL192" si="1408">BL$5*AC187</f>
        <v>0.48243990599999997</v>
      </c>
      <c r="BM187" s="641">
        <f t="shared" ref="BM187:BM192" si="1409">BM$5*AE187</f>
        <v>2.2531916999999999</v>
      </c>
      <c r="BN187" s="641">
        <f t="shared" ref="BN187:BN192" si="1410">BN$5*AG187</f>
        <v>0</v>
      </c>
      <c r="BO187" s="641">
        <f t="shared" ref="BO187:BO192" si="1411">BO$5*AI187</f>
        <v>0.80073344000000002</v>
      </c>
      <c r="BP187" s="642">
        <f t="shared" ref="BP187:BP192" si="1412">BP$5*AK187</f>
        <v>3.44795718</v>
      </c>
      <c r="BQ187" s="642">
        <f t="shared" ref="BQ187:BQ192" si="1413">BQ$5*AM187</f>
        <v>0.20034196900000001</v>
      </c>
      <c r="BR187" s="642">
        <f t="shared" ref="BR187:BR192" si="1414">BR$5*AO187</f>
        <v>0.97941619999999996</v>
      </c>
      <c r="BS187" s="641">
        <f t="shared" ref="BS187:BS192" si="1415">BS$5*AQ187</f>
        <v>0</v>
      </c>
      <c r="BT187" s="641">
        <f t="shared" ref="BT187:BT192" si="1416">BT$5*AS187</f>
        <v>1.1724229829999999</v>
      </c>
      <c r="BU187" s="641">
        <f t="shared" ref="BU187:BU192" si="1417">BU$5*AU187</f>
        <v>1.2216037740000001</v>
      </c>
      <c r="BV187" s="642">
        <f t="shared" ref="BV187:BV192" si="1418">BV$5*AW187</f>
        <v>0</v>
      </c>
      <c r="BW187" s="643">
        <f t="shared" ref="BW187:BW192" si="1419">SUM(BA187:BV187)</f>
        <v>28.730442776999993</v>
      </c>
      <c r="BX187" s="644">
        <f>BW187/SUM($BW$187:$BW$192)</f>
        <v>0.12601071396737121</v>
      </c>
      <c r="BY187" s="645">
        <f t="shared" ref="BY187:BY192" ca="1" si="1420">IF(CZ187&gt;0,BX187/CZ187*100,"")</f>
        <v>82.636621865695219</v>
      </c>
      <c r="BZ187" s="608" t="str">
        <f>VLOOKUP(1,$AY$187:$AZ$192,2,FALSE)</f>
        <v>£20,000 - £40,000</v>
      </c>
      <c r="CB187" s="646" t="str">
        <f t="shared" si="980"/>
        <v>£0 - £20,000</v>
      </c>
      <c r="CC187" s="638">
        <f t="shared" ref="CC187:CC192" ca="1" si="1421">CC$5*G187</f>
        <v>0</v>
      </c>
      <c r="CD187" s="638">
        <f t="shared" ref="CD187:CD192" ca="1" si="1422">CD$5*I187</f>
        <v>0.16756328700000001</v>
      </c>
      <c r="CE187" s="638">
        <f t="shared" ref="CE187:CE192" ca="1" si="1423">CE$5*K187</f>
        <v>34.772704707000003</v>
      </c>
      <c r="CF187" s="639">
        <f t="shared" ref="CF187:CF192" ca="1" si="1424">CF$5*M187</f>
        <v>169.418143835</v>
      </c>
      <c r="CG187" s="639">
        <f t="shared" ref="CG187:CG192" ca="1" si="1425">CG$5*O187</f>
        <v>0.38332200499999997</v>
      </c>
      <c r="CH187" s="640">
        <f t="shared" ref="CH187:CH192" ca="1" si="1426">CH$5*Q187</f>
        <v>150.668129612</v>
      </c>
      <c r="CI187" s="640">
        <f t="shared" ref="CI187:CI192" ca="1" si="1427">CI$5*S187</f>
        <v>60.979062431999999</v>
      </c>
      <c r="CJ187" s="640">
        <f t="shared" ref="CJ187:CJ192" ca="1" si="1428">CJ$5*U187</f>
        <v>0</v>
      </c>
      <c r="CK187" s="640">
        <f t="shared" ref="CK187:CK192" ca="1" si="1429">CK$5*W187</f>
        <v>11.440734129000001</v>
      </c>
      <c r="CL187" s="640">
        <f t="shared" ref="CL187:CL192" ca="1" si="1430">CL$5*Y187</f>
        <v>40.834966985999998</v>
      </c>
      <c r="CM187" s="641">
        <f t="shared" ref="CM187:CM192" ca="1" si="1431">CM$5*AA187</f>
        <v>159.931345763</v>
      </c>
      <c r="CN187" s="641">
        <f t="shared" ref="CN187:CN192" ca="1" si="1432">CN$5*AC187</f>
        <v>120.12753659399999</v>
      </c>
      <c r="CO187" s="641">
        <f t="shared" ref="CO187:CO192" ca="1" si="1433">CO$5*AE187</f>
        <v>28.840853759999998</v>
      </c>
      <c r="CP187" s="641">
        <f t="shared" ref="CP187:CP192" ca="1" si="1434">CP$5*AG187</f>
        <v>0</v>
      </c>
      <c r="CQ187" s="641">
        <f t="shared" ref="CQ187:CQ192" ca="1" si="1435">CQ$5*AI187</f>
        <v>95.087096000000003</v>
      </c>
      <c r="CR187" s="642">
        <f t="shared" ref="CR187:CR192" ca="1" si="1436">CR$5*AK187</f>
        <v>96.542801040000001</v>
      </c>
      <c r="CS187" s="642">
        <f t="shared" ref="CS187:CS192" ca="1" si="1437">CS$5*AM187</f>
        <v>106.782269477</v>
      </c>
      <c r="CT187" s="642">
        <f t="shared" ref="CT187:CT192" ca="1" si="1438">CT$5*AO187</f>
        <v>116.35464456</v>
      </c>
      <c r="CU187" s="641">
        <f t="shared" ref="CU187:CU192" ca="1" si="1439">CU$5*AQ187</f>
        <v>91.882176834000006</v>
      </c>
      <c r="CV187" s="641">
        <f t="shared" ref="CV187:CV192" ca="1" si="1440">CV$5*AS187</f>
        <v>112.552606368</v>
      </c>
      <c r="CW187" s="641">
        <f t="shared" ref="CW187:CW192" ca="1" si="1441">CW$5*AU187</f>
        <v>97.321100662000006</v>
      </c>
      <c r="CX187" s="642">
        <f t="shared" ref="CX187:CX192" ca="1" si="1442">CX$5*AW187</f>
        <v>12.94923848</v>
      </c>
      <c r="CY187" s="643">
        <f t="shared" ref="CY187:CY192" ca="1" si="1443">SUM(CC187:CX187)</f>
        <v>1507.0362965310001</v>
      </c>
      <c r="CZ187" s="644">
        <f ca="1">CY187/SUM($CY$187:$CY$192)</f>
        <v>0.15248773621478565</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v>
      </c>
      <c r="BC188" s="647">
        <f t="shared" si="1399"/>
        <v>5.6281843440000001</v>
      </c>
      <c r="BD188" s="648">
        <f t="shared" si="1400"/>
        <v>13.041283760000001</v>
      </c>
      <c r="BE188" s="648">
        <f t="shared" si="1401"/>
        <v>0</v>
      </c>
      <c r="BF188" s="649">
        <f t="shared" si="1402"/>
        <v>8.3303874879999995</v>
      </c>
      <c r="BG188" s="649">
        <f t="shared" si="1403"/>
        <v>4.5592488319999998</v>
      </c>
      <c r="BH188" s="649">
        <f t="shared" si="1404"/>
        <v>0</v>
      </c>
      <c r="BI188" s="649">
        <f t="shared" si="1405"/>
        <v>2.6083006199999996</v>
      </c>
      <c r="BJ188" s="649">
        <f t="shared" si="1406"/>
        <v>3.8491740559999998</v>
      </c>
      <c r="BK188" s="650">
        <f t="shared" si="1407"/>
        <v>7.16192224</v>
      </c>
      <c r="BL188" s="650">
        <f t="shared" si="1408"/>
        <v>0.99938183700000005</v>
      </c>
      <c r="BM188" s="650">
        <f t="shared" si="1409"/>
        <v>4.4257576800000002</v>
      </c>
      <c r="BN188" s="650">
        <f t="shared" si="1410"/>
        <v>0</v>
      </c>
      <c r="BO188" s="650">
        <f t="shared" si="1411"/>
        <v>1.333053772</v>
      </c>
      <c r="BP188" s="651">
        <f t="shared" si="1412"/>
        <v>4.8606012600000001</v>
      </c>
      <c r="BQ188" s="651">
        <f t="shared" si="1413"/>
        <v>0.37827142499999999</v>
      </c>
      <c r="BR188" s="651">
        <f t="shared" si="1414"/>
        <v>1.881148115</v>
      </c>
      <c r="BS188" s="650">
        <f t="shared" si="1415"/>
        <v>0</v>
      </c>
      <c r="BT188" s="650">
        <f t="shared" si="1416"/>
        <v>1.3450773569999999</v>
      </c>
      <c r="BU188" s="650">
        <f t="shared" si="1417"/>
        <v>1.294508346</v>
      </c>
      <c r="BV188" s="651">
        <f t="shared" si="1418"/>
        <v>0</v>
      </c>
      <c r="BW188" s="652">
        <f t="shared" si="1419"/>
        <v>61.696301132000009</v>
      </c>
      <c r="BX188" s="653">
        <f t="shared" ref="BX188:BX192" si="1444">BW188/SUM($BW$187:$BW$192)</f>
        <v>0.27059781205366612</v>
      </c>
      <c r="BY188" s="645">
        <f t="shared" ca="1" si="1420"/>
        <v>90.007407349644936</v>
      </c>
      <c r="BZ188" s="608"/>
      <c r="CB188" s="654" t="str">
        <f t="shared" si="980"/>
        <v>£20,000 - £40,000</v>
      </c>
      <c r="CC188" s="647">
        <f t="shared" ca="1" si="1421"/>
        <v>0</v>
      </c>
      <c r="CD188" s="647">
        <f t="shared" ca="1" si="1422"/>
        <v>0.61374245100000002</v>
      </c>
      <c r="CE188" s="647">
        <f t="shared" ca="1" si="1423"/>
        <v>127.363727192</v>
      </c>
      <c r="CF188" s="648">
        <f t="shared" ca="1" si="1424"/>
        <v>448.12549196000003</v>
      </c>
      <c r="CG188" s="648">
        <f t="shared" ca="1" si="1425"/>
        <v>0.99338076999999991</v>
      </c>
      <c r="CH188" s="649">
        <f t="shared" ca="1" si="1426"/>
        <v>351.69854675899995</v>
      </c>
      <c r="CI188" s="649">
        <f t="shared" ca="1" si="1427"/>
        <v>157.294084704</v>
      </c>
      <c r="CJ188" s="649">
        <f t="shared" ca="1" si="1428"/>
        <v>0</v>
      </c>
      <c r="CK188" s="649">
        <f t="shared" ca="1" si="1429"/>
        <v>25.822176137999996</v>
      </c>
      <c r="CL188" s="649">
        <f t="shared" ca="1" si="1430"/>
        <v>99.803584451999996</v>
      </c>
      <c r="CM188" s="650">
        <f t="shared" ca="1" si="1431"/>
        <v>314.79903664</v>
      </c>
      <c r="CN188" s="650">
        <f t="shared" ca="1" si="1432"/>
        <v>248.84607741299999</v>
      </c>
      <c r="CO188" s="650">
        <f t="shared" ca="1" si="1433"/>
        <v>56.649698303999998</v>
      </c>
      <c r="CP188" s="650">
        <f t="shared" ca="1" si="1434"/>
        <v>0</v>
      </c>
      <c r="CQ188" s="650">
        <f t="shared" ca="1" si="1435"/>
        <v>158.30013542500001</v>
      </c>
      <c r="CR188" s="651">
        <f t="shared" ca="1" si="1436"/>
        <v>136.09683527999999</v>
      </c>
      <c r="CS188" s="651">
        <f t="shared" ca="1" si="1437"/>
        <v>201.618669525</v>
      </c>
      <c r="CT188" s="651">
        <f t="shared" ca="1" si="1438"/>
        <v>223.48039606200001</v>
      </c>
      <c r="CU188" s="650">
        <f t="shared" ca="1" si="1439"/>
        <v>162.264331957</v>
      </c>
      <c r="CV188" s="650">
        <f t="shared" ca="1" si="1440"/>
        <v>129.12742627199998</v>
      </c>
      <c r="CW188" s="650">
        <f t="shared" ca="1" si="1441"/>
        <v>103.129164898</v>
      </c>
      <c r="CX188" s="651">
        <f t="shared" ca="1" si="1442"/>
        <v>25.193590480000001</v>
      </c>
      <c r="CY188" s="652">
        <f t="shared" ca="1" si="1443"/>
        <v>2971.2200966819996</v>
      </c>
      <c r="CZ188" s="653">
        <f t="shared" ref="CZ188:CZ192" ca="1" si="1445">CY188/SUM($CY$187:$CY$192)</f>
        <v>0.30063949181704053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2</v>
      </c>
      <c r="AZ189" s="568" t="str">
        <f t="shared" si="979"/>
        <v>£40,000 - £60,000</v>
      </c>
      <c r="BA189" s="647">
        <f t="shared" si="1397"/>
        <v>0</v>
      </c>
      <c r="BB189" s="647">
        <f t="shared" si="1398"/>
        <v>0</v>
      </c>
      <c r="BC189" s="647">
        <f t="shared" si="1399"/>
        <v>4.283981109</v>
      </c>
      <c r="BD189" s="648">
        <f t="shared" si="1400"/>
        <v>11.406884302</v>
      </c>
      <c r="BE189" s="648">
        <f t="shared" si="1401"/>
        <v>0</v>
      </c>
      <c r="BF189" s="649">
        <f t="shared" si="1402"/>
        <v>6.8753886079999997</v>
      </c>
      <c r="BG189" s="649">
        <f t="shared" si="1403"/>
        <v>3.402379008</v>
      </c>
      <c r="BH189" s="649">
        <f t="shared" si="1404"/>
        <v>0</v>
      </c>
      <c r="BI189" s="649">
        <f t="shared" si="1405"/>
        <v>2.2937023999999999</v>
      </c>
      <c r="BJ189" s="649">
        <f t="shared" si="1406"/>
        <v>2.933927948</v>
      </c>
      <c r="BK189" s="650">
        <f t="shared" si="1407"/>
        <v>4.5922145719999996</v>
      </c>
      <c r="BL189" s="650">
        <f t="shared" si="1408"/>
        <v>0.66075948600000001</v>
      </c>
      <c r="BM189" s="650">
        <f t="shared" si="1409"/>
        <v>3.8184480299999999</v>
      </c>
      <c r="BN189" s="650">
        <f t="shared" si="1410"/>
        <v>0</v>
      </c>
      <c r="BO189" s="650">
        <f t="shared" si="1411"/>
        <v>0.88134596799999998</v>
      </c>
      <c r="BP189" s="651">
        <f t="shared" si="1412"/>
        <v>3.28428795</v>
      </c>
      <c r="BQ189" s="651">
        <f t="shared" si="1413"/>
        <v>0.23663477599999999</v>
      </c>
      <c r="BR189" s="651">
        <f t="shared" si="1414"/>
        <v>1.16514761</v>
      </c>
      <c r="BS189" s="650">
        <f t="shared" si="1415"/>
        <v>0</v>
      </c>
      <c r="BT189" s="650">
        <f t="shared" si="1416"/>
        <v>0.29578557</v>
      </c>
      <c r="BU189" s="650">
        <f t="shared" si="1417"/>
        <v>0.22852956899999999</v>
      </c>
      <c r="BV189" s="651">
        <f t="shared" si="1418"/>
        <v>0</v>
      </c>
      <c r="BW189" s="652">
        <f t="shared" si="1419"/>
        <v>46.359416906000007</v>
      </c>
      <c r="BX189" s="653">
        <f t="shared" si="1444"/>
        <v>0.2033307759570169</v>
      </c>
      <c r="BY189" s="645">
        <f t="shared" ca="1" si="1420"/>
        <v>100.81076178973471</v>
      </c>
      <c r="BZ189" s="608"/>
      <c r="CB189" s="654" t="str">
        <f t="shared" si="980"/>
        <v>£40,000 - £60,000</v>
      </c>
      <c r="CC189" s="647">
        <f t="shared" ca="1" si="1421"/>
        <v>0</v>
      </c>
      <c r="CD189" s="647">
        <f t="shared" ca="1" si="1422"/>
        <v>0.61825089299999991</v>
      </c>
      <c r="CE189" s="647">
        <f t="shared" ca="1" si="1423"/>
        <v>96.944905836999993</v>
      </c>
      <c r="CF189" s="648">
        <f t="shared" ca="1" si="1424"/>
        <v>391.964145067</v>
      </c>
      <c r="CG189" s="648">
        <f t="shared" ca="1" si="1425"/>
        <v>0.98005126499999995</v>
      </c>
      <c r="CH189" s="649">
        <f t="shared" ca="1" si="1426"/>
        <v>290.27031279400001</v>
      </c>
      <c r="CI189" s="649">
        <f t="shared" ca="1" si="1427"/>
        <v>117.38207577600001</v>
      </c>
      <c r="CJ189" s="649">
        <f t="shared" ca="1" si="1428"/>
        <v>0</v>
      </c>
      <c r="CK189" s="649">
        <f t="shared" ca="1" si="1429"/>
        <v>22.707653759999999</v>
      </c>
      <c r="CL189" s="649">
        <f t="shared" ca="1" si="1430"/>
        <v>76.07256036599999</v>
      </c>
      <c r="CM189" s="650">
        <f t="shared" ca="1" si="1431"/>
        <v>201.848704142</v>
      </c>
      <c r="CN189" s="650">
        <f t="shared" ca="1" si="1432"/>
        <v>164.52911201399999</v>
      </c>
      <c r="CO189" s="650">
        <f t="shared" ca="1" si="1433"/>
        <v>48.876134784000001</v>
      </c>
      <c r="CP189" s="650">
        <f t="shared" ca="1" si="1434"/>
        <v>0</v>
      </c>
      <c r="CQ189" s="650">
        <f t="shared" ca="1" si="1435"/>
        <v>104.65983369999999</v>
      </c>
      <c r="CR189" s="651">
        <f t="shared" ca="1" si="1436"/>
        <v>91.960062600000001</v>
      </c>
      <c r="CS189" s="651">
        <f t="shared" ca="1" si="1437"/>
        <v>126.12633560799999</v>
      </c>
      <c r="CT189" s="651">
        <f t="shared" ca="1" si="1438"/>
        <v>138.41953606799999</v>
      </c>
      <c r="CU189" s="650">
        <f t="shared" ca="1" si="1439"/>
        <v>57.111716627</v>
      </c>
      <c r="CV189" s="650">
        <f t="shared" ca="1" si="1440"/>
        <v>28.395414719999998</v>
      </c>
      <c r="CW189" s="650">
        <f t="shared" ca="1" si="1441"/>
        <v>18.206188996999998</v>
      </c>
      <c r="CX189" s="651">
        <f t="shared" ca="1" si="1442"/>
        <v>16.2836888</v>
      </c>
      <c r="CY189" s="652">
        <f t="shared" ca="1" si="1443"/>
        <v>1993.356683818</v>
      </c>
      <c r="CZ189" s="653">
        <f t="shared" ca="1" si="1445"/>
        <v>0.20169550586386059</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4</v>
      </c>
      <c r="AZ190" s="568" t="str">
        <f t="shared" si="979"/>
        <v>£60,000 - £80,000</v>
      </c>
      <c r="BA190" s="647">
        <f t="shared" si="1397"/>
        <v>0</v>
      </c>
      <c r="BB190" s="647">
        <f t="shared" si="1398"/>
        <v>0</v>
      </c>
      <c r="BC190" s="647">
        <f t="shared" si="1399"/>
        <v>4.254243282</v>
      </c>
      <c r="BD190" s="648">
        <f t="shared" si="1400"/>
        <v>8.8702626539999994</v>
      </c>
      <c r="BE190" s="648">
        <f t="shared" si="1401"/>
        <v>0</v>
      </c>
      <c r="BF190" s="649">
        <f t="shared" si="1402"/>
        <v>5.7457583359999997</v>
      </c>
      <c r="BG190" s="649">
        <f t="shared" si="1403"/>
        <v>2.8539830720000001</v>
      </c>
      <c r="BH190" s="649">
        <f t="shared" si="1404"/>
        <v>0</v>
      </c>
      <c r="BI190" s="649">
        <f t="shared" si="1405"/>
        <v>1.3920515</v>
      </c>
      <c r="BJ190" s="649">
        <f t="shared" si="1406"/>
        <v>2.5815695779999999</v>
      </c>
      <c r="BK190" s="650">
        <f t="shared" si="1407"/>
        <v>3.4403137119999996</v>
      </c>
      <c r="BL190" s="650">
        <f t="shared" si="1408"/>
        <v>0.50100323099999999</v>
      </c>
      <c r="BM190" s="650">
        <f t="shared" si="1409"/>
        <v>2.3199818850000002</v>
      </c>
      <c r="BN190" s="650">
        <f t="shared" si="1410"/>
        <v>0</v>
      </c>
      <c r="BO190" s="650">
        <f t="shared" si="1411"/>
        <v>0.53878990400000004</v>
      </c>
      <c r="BP190" s="651">
        <f t="shared" si="1412"/>
        <v>1.5944310749999999</v>
      </c>
      <c r="BQ190" s="651">
        <f t="shared" si="1413"/>
        <v>0.11231382400000001</v>
      </c>
      <c r="BR190" s="651">
        <f t="shared" si="1414"/>
        <v>0.60864184499999996</v>
      </c>
      <c r="BS190" s="650">
        <f t="shared" si="1415"/>
        <v>0</v>
      </c>
      <c r="BT190" s="650">
        <f t="shared" si="1416"/>
        <v>7.7216376000000003E-2</v>
      </c>
      <c r="BU190" s="650">
        <f t="shared" si="1417"/>
        <v>0.14489602800000001</v>
      </c>
      <c r="BV190" s="651">
        <f t="shared" si="1418"/>
        <v>0</v>
      </c>
      <c r="BW190" s="652">
        <f t="shared" si="1419"/>
        <v>35.035456302</v>
      </c>
      <c r="BX190" s="653">
        <f t="shared" si="1444"/>
        <v>0.15366428206675375</v>
      </c>
      <c r="BY190" s="645">
        <f t="shared" ca="1" si="1420"/>
        <v>105.68090156199315</v>
      </c>
      <c r="BZ190" s="608"/>
      <c r="CB190" s="654" t="str">
        <f t="shared" si="980"/>
        <v>£60,000 - £80,000</v>
      </c>
      <c r="CC190" s="647">
        <f t="shared" ca="1" si="1421"/>
        <v>0</v>
      </c>
      <c r="CD190" s="647">
        <f t="shared" ca="1" si="1422"/>
        <v>0.39245487899999998</v>
      </c>
      <c r="CE190" s="647">
        <f t="shared" ca="1" si="1423"/>
        <v>96.271949825999997</v>
      </c>
      <c r="CF190" s="648">
        <f t="shared" ca="1" si="1424"/>
        <v>304.80057705899998</v>
      </c>
      <c r="CG190" s="648">
        <f t="shared" ca="1" si="1425"/>
        <v>0.75909997500000004</v>
      </c>
      <c r="CH190" s="649">
        <f t="shared" ca="1" si="1426"/>
        <v>242.57873474799999</v>
      </c>
      <c r="CI190" s="649">
        <f t="shared" ca="1" si="1427"/>
        <v>98.462415984000003</v>
      </c>
      <c r="CJ190" s="649">
        <f t="shared" ca="1" si="1428"/>
        <v>0</v>
      </c>
      <c r="CK190" s="649">
        <f t="shared" ca="1" si="1429"/>
        <v>13.78130985</v>
      </c>
      <c r="CL190" s="649">
        <f t="shared" ca="1" si="1430"/>
        <v>66.936411200999999</v>
      </c>
      <c r="CM190" s="650">
        <f t="shared" ca="1" si="1431"/>
        <v>151.217425432</v>
      </c>
      <c r="CN190" s="650">
        <f t="shared" ca="1" si="1432"/>
        <v>124.74980451899999</v>
      </c>
      <c r="CO190" s="650">
        <f t="shared" ca="1" si="1433"/>
        <v>29.695768128000001</v>
      </c>
      <c r="CP190" s="650">
        <f t="shared" ca="1" si="1434"/>
        <v>0</v>
      </c>
      <c r="CQ190" s="650">
        <f t="shared" ca="1" si="1435"/>
        <v>63.981301100000003</v>
      </c>
      <c r="CR190" s="651">
        <f t="shared" ca="1" si="1436"/>
        <v>44.6440701</v>
      </c>
      <c r="CS190" s="651">
        <f t="shared" ca="1" si="1437"/>
        <v>59.863268192000007</v>
      </c>
      <c r="CT190" s="651">
        <f t="shared" ca="1" si="1438"/>
        <v>72.306651185999996</v>
      </c>
      <c r="CU190" s="650">
        <f t="shared" ca="1" si="1439"/>
        <v>36.110408327000002</v>
      </c>
      <c r="CV190" s="650">
        <f t="shared" ca="1" si="1440"/>
        <v>7.4127720960000003</v>
      </c>
      <c r="CW190" s="650">
        <f t="shared" ca="1" si="1441"/>
        <v>11.543383563999999</v>
      </c>
      <c r="CX190" s="651">
        <f t="shared" ca="1" si="1442"/>
        <v>11.520149440000001</v>
      </c>
      <c r="CY190" s="652">
        <f t="shared" ca="1" si="1443"/>
        <v>1437.027955606</v>
      </c>
      <c r="CZ190" s="653">
        <f t="shared" ca="1" si="1445"/>
        <v>0.14540402267160185</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6</v>
      </c>
      <c r="AZ191" s="568" t="str">
        <f t="shared" si="979"/>
        <v>£80,000 - £100,000</v>
      </c>
      <c r="BA191" s="647">
        <f t="shared" si="1397"/>
        <v>0</v>
      </c>
      <c r="BB191" s="647">
        <f t="shared" si="1398"/>
        <v>0</v>
      </c>
      <c r="BC191" s="647">
        <f t="shared" si="1399"/>
        <v>2.009501352</v>
      </c>
      <c r="BD191" s="648">
        <f t="shared" si="1400"/>
        <v>7.1728177759999996</v>
      </c>
      <c r="BE191" s="648">
        <f t="shared" si="1401"/>
        <v>0</v>
      </c>
      <c r="BF191" s="649">
        <f t="shared" si="1402"/>
        <v>3.258493632</v>
      </c>
      <c r="BG191" s="649">
        <f t="shared" si="1403"/>
        <v>1.4571095039999999</v>
      </c>
      <c r="BH191" s="649">
        <f t="shared" si="1404"/>
        <v>0</v>
      </c>
      <c r="BI191" s="649">
        <f t="shared" si="1405"/>
        <v>0.57762859999999994</v>
      </c>
      <c r="BJ191" s="649">
        <f t="shared" si="1406"/>
        <v>1.374065168</v>
      </c>
      <c r="BK191" s="650">
        <f t="shared" si="1407"/>
        <v>1.65860717</v>
      </c>
      <c r="BL191" s="650">
        <f t="shared" si="1408"/>
        <v>0.189659991</v>
      </c>
      <c r="BM191" s="650">
        <f t="shared" si="1409"/>
        <v>1.4362544849999999</v>
      </c>
      <c r="BN191" s="650">
        <f t="shared" si="1410"/>
        <v>0</v>
      </c>
      <c r="BO191" s="650">
        <f t="shared" si="1411"/>
        <v>0.29549644000000003</v>
      </c>
      <c r="BP191" s="651">
        <f t="shared" si="1412"/>
        <v>0.67280638500000001</v>
      </c>
      <c r="BQ191" s="651">
        <f t="shared" si="1413"/>
        <v>3.5378992999999997E-2</v>
      </c>
      <c r="BR191" s="651">
        <f t="shared" si="1414"/>
        <v>0.188908095</v>
      </c>
      <c r="BS191" s="650">
        <f t="shared" si="1415"/>
        <v>0</v>
      </c>
      <c r="BT191" s="650">
        <f t="shared" si="1416"/>
        <v>6.0362870999999999E-2</v>
      </c>
      <c r="BU191" s="650">
        <f t="shared" si="1417"/>
        <v>5.4630209999999998E-2</v>
      </c>
      <c r="BV191" s="651">
        <f t="shared" si="1418"/>
        <v>0</v>
      </c>
      <c r="BW191" s="652">
        <f t="shared" si="1419"/>
        <v>20.441720671999995</v>
      </c>
      <c r="BX191" s="653">
        <f t="shared" si="1444"/>
        <v>8.965666963762893E-2</v>
      </c>
      <c r="BY191" s="645">
        <f t="shared" ca="1" si="1420"/>
        <v>112.37079158991523</v>
      </c>
      <c r="BZ191" s="608"/>
      <c r="CB191" s="654" t="str">
        <f t="shared" si="980"/>
        <v>£80,000 - £100,000</v>
      </c>
      <c r="CC191" s="647">
        <f t="shared" ca="1" si="1421"/>
        <v>0</v>
      </c>
      <c r="CD191" s="647">
        <f t="shared" ca="1" si="1422"/>
        <v>0.25520994600000002</v>
      </c>
      <c r="CE191" s="647">
        <f t="shared" ca="1" si="1423"/>
        <v>45.474271336000001</v>
      </c>
      <c r="CF191" s="648">
        <f t="shared" ca="1" si="1424"/>
        <v>246.47285909600001</v>
      </c>
      <c r="CG191" s="648">
        <f t="shared" ca="1" si="1425"/>
        <v>0.60807825500000001</v>
      </c>
      <c r="CH191" s="649">
        <f t="shared" ca="1" si="1426"/>
        <v>137.569528026</v>
      </c>
      <c r="CI191" s="649">
        <f t="shared" ca="1" si="1427"/>
        <v>50.270277887999995</v>
      </c>
      <c r="CJ191" s="649">
        <f t="shared" ca="1" si="1428"/>
        <v>0</v>
      </c>
      <c r="CK191" s="649">
        <f t="shared" ca="1" si="1429"/>
        <v>5.7185231400000003</v>
      </c>
      <c r="CL191" s="649">
        <f t="shared" ca="1" si="1430"/>
        <v>35.627546856000002</v>
      </c>
      <c r="CM191" s="650">
        <f t="shared" ca="1" si="1431"/>
        <v>72.903324245000007</v>
      </c>
      <c r="CN191" s="650">
        <f t="shared" ca="1" si="1432"/>
        <v>47.225337758999999</v>
      </c>
      <c r="CO191" s="650">
        <f t="shared" ca="1" si="1433"/>
        <v>18.384057408</v>
      </c>
      <c r="CP191" s="650">
        <f t="shared" ca="1" si="1434"/>
        <v>0</v>
      </c>
      <c r="CQ191" s="650">
        <f t="shared" ca="1" si="1435"/>
        <v>35.090202250000004</v>
      </c>
      <c r="CR191" s="651">
        <f t="shared" ca="1" si="1436"/>
        <v>18.838578779999999</v>
      </c>
      <c r="CS191" s="651">
        <f t="shared" ca="1" si="1437"/>
        <v>18.857003269</v>
      </c>
      <c r="CT191" s="651">
        <f t="shared" ca="1" si="1438"/>
        <v>22.442281686000001</v>
      </c>
      <c r="CU191" s="650">
        <f t="shared" ca="1" si="1439"/>
        <v>16.632914633999999</v>
      </c>
      <c r="CV191" s="650">
        <f t="shared" ca="1" si="1440"/>
        <v>5.7948356159999994</v>
      </c>
      <c r="CW191" s="650">
        <f t="shared" ca="1" si="1441"/>
        <v>4.3522067299999998</v>
      </c>
      <c r="CX191" s="651">
        <f t="shared" ca="1" si="1442"/>
        <v>6.0124850399999996</v>
      </c>
      <c r="CY191" s="652">
        <f t="shared" ca="1" si="1443"/>
        <v>788.52952196000024</v>
      </c>
      <c r="CZ191" s="653">
        <f t="shared" ca="1" si="1445"/>
        <v>7.978645372973879E-2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3</v>
      </c>
      <c r="AZ192" s="656" t="str">
        <f t="shared" si="979"/>
        <v>£100,000+</v>
      </c>
      <c r="BA192" s="657">
        <f t="shared" si="1397"/>
        <v>0</v>
      </c>
      <c r="BB192" s="657">
        <f t="shared" si="1398"/>
        <v>0</v>
      </c>
      <c r="BC192" s="657">
        <f t="shared" si="1399"/>
        <v>9.2874892140000007</v>
      </c>
      <c r="BD192" s="658">
        <f t="shared" si="1400"/>
        <v>12.578368940000001</v>
      </c>
      <c r="BE192" s="658">
        <f t="shared" si="1401"/>
        <v>0</v>
      </c>
      <c r="BF192" s="659">
        <f t="shared" si="1402"/>
        <v>4.2212227520000001</v>
      </c>
      <c r="BG192" s="659">
        <f t="shared" si="1403"/>
        <v>1.959770512</v>
      </c>
      <c r="BH192" s="659">
        <f t="shared" si="1404"/>
        <v>0</v>
      </c>
      <c r="BI192" s="659">
        <f t="shared" si="1405"/>
        <v>1.9726871800000001</v>
      </c>
      <c r="BJ192" s="659">
        <f t="shared" si="1406"/>
        <v>1.6863609559999999</v>
      </c>
      <c r="BK192" s="660">
        <f t="shared" si="1407"/>
        <v>1.508380126</v>
      </c>
      <c r="BL192" s="660">
        <f t="shared" si="1408"/>
        <v>0.166755549</v>
      </c>
      <c r="BM192" s="660">
        <f t="shared" si="1409"/>
        <v>0.74636623499999999</v>
      </c>
      <c r="BN192" s="660">
        <f t="shared" si="1410"/>
        <v>0</v>
      </c>
      <c r="BO192" s="660">
        <f t="shared" si="1411"/>
        <v>0.15058047599999999</v>
      </c>
      <c r="BP192" s="661">
        <f t="shared" si="1412"/>
        <v>1.1399161499999999</v>
      </c>
      <c r="BQ192" s="661">
        <f t="shared" si="1413"/>
        <v>3.7059013000000002E-2</v>
      </c>
      <c r="BR192" s="661">
        <f t="shared" si="1414"/>
        <v>0.17673813499999999</v>
      </c>
      <c r="BS192" s="660">
        <f t="shared" si="1415"/>
        <v>0</v>
      </c>
      <c r="BT192" s="660">
        <f t="shared" si="1416"/>
        <v>4.9134839999999999E-2</v>
      </c>
      <c r="BU192" s="660">
        <f t="shared" si="1417"/>
        <v>5.5832072999999996E-2</v>
      </c>
      <c r="BV192" s="661">
        <f t="shared" si="1418"/>
        <v>0</v>
      </c>
      <c r="BW192" s="679">
        <f t="shared" si="1419"/>
        <v>35.736662150999997</v>
      </c>
      <c r="BX192" s="680">
        <f t="shared" si="1444"/>
        <v>0.15673974631756307</v>
      </c>
      <c r="BY192" s="645">
        <f t="shared" ca="1" si="1420"/>
        <v>130.63083586582525</v>
      </c>
      <c r="BZ192" s="608"/>
      <c r="CB192" s="664" t="str">
        <f t="shared" si="980"/>
        <v>£100,000+</v>
      </c>
      <c r="CC192" s="657">
        <f t="shared" ca="1" si="1421"/>
        <v>0</v>
      </c>
      <c r="CD192" s="657">
        <f t="shared" ca="1" si="1422"/>
        <v>0.95277854399999995</v>
      </c>
      <c r="CE192" s="657">
        <f t="shared" ca="1" si="1423"/>
        <v>210.17244110199999</v>
      </c>
      <c r="CF192" s="658">
        <f t="shared" ca="1" si="1424"/>
        <v>432.21878099000003</v>
      </c>
      <c r="CG192" s="658">
        <f t="shared" ca="1" si="1425"/>
        <v>1.2760677300000001</v>
      </c>
      <c r="CH192" s="659">
        <f t="shared" ca="1" si="1426"/>
        <v>178.21474806099999</v>
      </c>
      <c r="CI192" s="659">
        <f t="shared" ca="1" si="1427"/>
        <v>67.612082663999999</v>
      </c>
      <c r="CJ192" s="659">
        <f t="shared" ca="1" si="1428"/>
        <v>0</v>
      </c>
      <c r="CK192" s="659">
        <f t="shared" ca="1" si="1429"/>
        <v>19.529603082000001</v>
      </c>
      <c r="CL192" s="659">
        <f t="shared" ca="1" si="1430"/>
        <v>43.724930501999999</v>
      </c>
      <c r="CM192" s="660">
        <f t="shared" ca="1" si="1431"/>
        <v>66.300162811000007</v>
      </c>
      <c r="CN192" s="660">
        <f t="shared" ca="1" si="1432"/>
        <v>41.522131700999999</v>
      </c>
      <c r="CO192" s="660">
        <f t="shared" ca="1" si="1433"/>
        <v>9.5534878079999999</v>
      </c>
      <c r="CP192" s="660">
        <f t="shared" ca="1" si="1434"/>
        <v>0</v>
      </c>
      <c r="CQ192" s="660">
        <f t="shared" ca="1" si="1435"/>
        <v>17.881431525</v>
      </c>
      <c r="CR192" s="661">
        <f t="shared" ca="1" si="1436"/>
        <v>31.917652199999999</v>
      </c>
      <c r="CS192" s="661">
        <f t="shared" ca="1" si="1437"/>
        <v>19.752453929000001</v>
      </c>
      <c r="CT192" s="661">
        <f t="shared" ca="1" si="1438"/>
        <v>20.996490437999999</v>
      </c>
      <c r="CU192" s="660">
        <f t="shared" ca="1" si="1439"/>
        <v>6.998451621000001</v>
      </c>
      <c r="CV192" s="660">
        <f t="shared" ca="1" si="1440"/>
        <v>4.7169446399999995</v>
      </c>
      <c r="CW192" s="660">
        <f t="shared" ca="1" si="1441"/>
        <v>4.4479551489999993</v>
      </c>
      <c r="CX192" s="661">
        <f t="shared" ca="1" si="1442"/>
        <v>8.0408477600000001</v>
      </c>
      <c r="CY192" s="679">
        <f t="shared" ca="1" si="1443"/>
        <v>1185.829442257</v>
      </c>
      <c r="CZ192" s="680">
        <f t="shared" ca="1" si="1445"/>
        <v>0.11998678970297262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0</v>
      </c>
      <c r="BC196" s="665">
        <f t="shared" ref="BC196:BC197" si="1448">BC$5*K196</f>
        <v>1618.4378102400001</v>
      </c>
      <c r="BD196" s="648">
        <f t="shared" ref="BD196:BD197" si="1449">BD$5*M196</f>
        <v>3033.1267504000002</v>
      </c>
      <c r="BE196" s="648">
        <f t="shared" ref="BE196:BE197" si="1450">BE$5*O196</f>
        <v>0</v>
      </c>
      <c r="BF196" s="666">
        <f t="shared" ref="BF196:BF197" si="1451">BF$5*Q196</f>
        <v>1420.3512524800001</v>
      </c>
      <c r="BG196" s="666">
        <f t="shared" ref="BG196:BG197" si="1452">BG$5*S196</f>
        <v>717.62877935999995</v>
      </c>
      <c r="BH196" s="666">
        <f t="shared" ref="BH196:BH197" si="1453">BH$5*U196</f>
        <v>0</v>
      </c>
      <c r="BI196" s="666">
        <f t="shared" ref="BI196:BI197" si="1454">BI$5*W196</f>
        <v>439.20208839999998</v>
      </c>
      <c r="BJ196" s="666">
        <f t="shared" ref="BJ196:BJ197" si="1455">BJ$5*Y196</f>
        <v>624.28794035999999</v>
      </c>
      <c r="BK196" s="650">
        <f t="shared" ref="BK196:BK197" si="1456">BK$5*AA196</f>
        <v>824.56496958000002</v>
      </c>
      <c r="BL196" s="650">
        <f t="shared" ref="BL196:BL197" si="1457">BL$5*AC196</f>
        <v>112.98562070999999</v>
      </c>
      <c r="BM196" s="650">
        <f t="shared" ref="BM196:BM197" si="1458">BM$5*AE196</f>
        <v>565.8512412</v>
      </c>
      <c r="BN196" s="650">
        <f t="shared" ref="BN196:BN197" si="1459">BN$5*AG196</f>
        <v>0</v>
      </c>
      <c r="BO196" s="650">
        <f t="shared" ref="BO196:BO197" si="1460">BO$5*AI196</f>
        <v>135.68087700000001</v>
      </c>
      <c r="BP196" s="667">
        <f t="shared" ref="BP196:BP197" si="1461">BP$5*AK196</f>
        <v>512.87440724999999</v>
      </c>
      <c r="BQ196" s="667">
        <f t="shared" ref="BQ196:BQ197" si="1462">BQ$5*AM196</f>
        <v>30.08574518</v>
      </c>
      <c r="BR196" s="667">
        <f t="shared" ref="BR196:BR197" si="1463">BR$5*AO196</f>
        <v>150.98862864999998</v>
      </c>
      <c r="BS196" s="650">
        <f t="shared" ref="BS196:BS197" si="1464">BS$5*AQ196</f>
        <v>0</v>
      </c>
      <c r="BT196" s="650">
        <f t="shared" ref="BT196:BT197" si="1465">BT$5*AS196</f>
        <v>64.216112699999996</v>
      </c>
      <c r="BU196" s="650">
        <f t="shared" ref="BU196:BU197" si="1466">BU$5*AU196</f>
        <v>57.727836359999998</v>
      </c>
      <c r="BV196" s="667">
        <f t="shared" ref="BV196:BV197" si="1467">BV$5*AW196</f>
        <v>0</v>
      </c>
      <c r="BW196" s="652">
        <f>SUM(BA196:BV196)</f>
        <v>10308.010059870001</v>
      </c>
      <c r="BX196" s="606">
        <f>BW196/SUM($BW$196:$BW$197)</f>
        <v>0.64394760042050225</v>
      </c>
      <c r="BY196" s="645">
        <f ca="1">IF(CZ196&gt;0,BX196/CZ196*100,"")</f>
        <v>100.04010130657225</v>
      </c>
      <c r="BZ196" s="608"/>
      <c r="CB196" s="616" t="str">
        <f t="shared" si="980"/>
        <v>Income after Income tax and National Insurance</v>
      </c>
      <c r="CC196" s="665">
        <f t="shared" ref="CC196:CC197" ca="1" si="1468">CC$5*G196</f>
        <v>0</v>
      </c>
      <c r="CD196" s="665">
        <f t="shared" ref="CD196:CD197" ca="1" si="1469">CD$5*I196</f>
        <v>176.41273575</v>
      </c>
      <c r="CE196" s="665">
        <f t="shared" ref="CE196:CE197" ca="1" si="1470">CE$5*K196</f>
        <v>36624.648224320001</v>
      </c>
      <c r="CF196" s="648">
        <f t="shared" ref="CF196:CF197" ca="1" si="1471">CF$5*M196</f>
        <v>104224.5105784</v>
      </c>
      <c r="CG196" s="648">
        <f t="shared" ref="CG196:CG197" ca="1" si="1472">CG$5*O196</f>
        <v>263.42720274999999</v>
      </c>
      <c r="CH196" s="666">
        <f t="shared" ref="CH196:CH197" ca="1" si="1473">CH$5*Q196</f>
        <v>59965.454440640002</v>
      </c>
      <c r="CI196" s="666">
        <f t="shared" ref="CI196:CI197" ca="1" si="1474">CI$5*S196</f>
        <v>24758.192887919999</v>
      </c>
      <c r="CJ196" s="666">
        <f t="shared" ref="CJ196:CJ197" ca="1" si="1475">CJ$5*U196</f>
        <v>0</v>
      </c>
      <c r="CK196" s="666">
        <f t="shared" ref="CK196:CK197" ca="1" si="1476">CK$5*W196</f>
        <v>4348.1006751599998</v>
      </c>
      <c r="CL196" s="666">
        <f t="shared" ref="CL196:CL197" ca="1" si="1477">CL$5*Y196</f>
        <v>16186.89445362</v>
      </c>
      <c r="CM196" s="650">
        <f t="shared" ref="CM196:CM197" ca="1" si="1478">CM$5*AA196</f>
        <v>36243.378435630002</v>
      </c>
      <c r="CN196" s="650">
        <f t="shared" ref="CN196:CN197" ca="1" si="1479">CN$5*AC196</f>
        <v>28133.419556789999</v>
      </c>
      <c r="CO196" s="650">
        <f t="shared" ref="CO196:CO197" ca="1" si="1480">CO$5*AE196</f>
        <v>7242.8958873600004</v>
      </c>
      <c r="CP196" s="650">
        <f t="shared" ref="CP196:CP197" ca="1" si="1481">CP$5*AG196</f>
        <v>0</v>
      </c>
      <c r="CQ196" s="650">
        <f t="shared" ref="CQ196:CQ197" ca="1" si="1482">CQ$5*AI196</f>
        <v>16112.104143750001</v>
      </c>
      <c r="CR196" s="667">
        <f t="shared" ref="CR196:CR197" ca="1" si="1483">CR$5*AK196</f>
        <v>14360.483403</v>
      </c>
      <c r="CS196" s="667">
        <f t="shared" ref="CS196:CS197" ca="1" si="1484">CS$5*AM196</f>
        <v>16035.702180939999</v>
      </c>
      <c r="CT196" s="667">
        <f t="shared" ref="CT196:CT197" ca="1" si="1485">CT$5*AO196</f>
        <v>17937.449083619998</v>
      </c>
      <c r="CU196" s="650">
        <f t="shared" ref="CU196:CU197" ca="1" si="1486">CU$5*AQ196</f>
        <v>9264.4097938699997</v>
      </c>
      <c r="CV196" s="650">
        <f t="shared" ref="CV196:CV197" ca="1" si="1487">CV$5*AS196</f>
        <v>6164.7468192000006</v>
      </c>
      <c r="CW196" s="650">
        <f t="shared" ref="CW196:CW197" ca="1" si="1488">CW$5*AU196</f>
        <v>4598.9842966799997</v>
      </c>
      <c r="CX196" s="667">
        <f t="shared" ref="CX196:CX197" ca="1" si="1489">CX$5*AW196</f>
        <v>2922.6748648000003</v>
      </c>
      <c r="CY196" s="652">
        <f ca="1">SUM(CC196:CX196)</f>
        <v>405563.88966419996</v>
      </c>
      <c r="CZ196" s="606">
        <f ca="1">CY196/SUM($CY$196:$CY$197)</f>
        <v>0.64368947253174891</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0</v>
      </c>
      <c r="BC197" s="665">
        <f t="shared" si="1448"/>
        <v>971.62305111000001</v>
      </c>
      <c r="BD197" s="648">
        <f t="shared" si="1449"/>
        <v>1741.6706859399999</v>
      </c>
      <c r="BE197" s="648">
        <f t="shared" si="1450"/>
        <v>0</v>
      </c>
      <c r="BF197" s="666">
        <f t="shared" si="1451"/>
        <v>859.24471487999995</v>
      </c>
      <c r="BG197" s="666">
        <f t="shared" si="1452"/>
        <v>390.34321679999999</v>
      </c>
      <c r="BH197" s="666">
        <f t="shared" si="1453"/>
        <v>0</v>
      </c>
      <c r="BI197" s="666">
        <f t="shared" si="1454"/>
        <v>164.72338879999998</v>
      </c>
      <c r="BJ197" s="666">
        <f t="shared" si="1455"/>
        <v>318.46042367999996</v>
      </c>
      <c r="BK197" s="650">
        <f t="shared" si="1456"/>
        <v>491.57821283999999</v>
      </c>
      <c r="BL197" s="650">
        <f t="shared" si="1457"/>
        <v>64.597960860000001</v>
      </c>
      <c r="BM197" s="650">
        <f t="shared" si="1458"/>
        <v>260.06614754999998</v>
      </c>
      <c r="BN197" s="650">
        <f t="shared" si="1459"/>
        <v>0</v>
      </c>
      <c r="BO197" s="650">
        <f t="shared" si="1460"/>
        <v>79.084491400000005</v>
      </c>
      <c r="BP197" s="667">
        <f t="shared" si="1461"/>
        <v>214.2383523</v>
      </c>
      <c r="BQ197" s="667">
        <f t="shared" si="1462"/>
        <v>14.26075754</v>
      </c>
      <c r="BR197" s="667">
        <f t="shared" si="1463"/>
        <v>73.637577399999998</v>
      </c>
      <c r="BS197" s="650">
        <f t="shared" si="1464"/>
        <v>0</v>
      </c>
      <c r="BT197" s="650">
        <f t="shared" si="1465"/>
        <v>32.911257419999998</v>
      </c>
      <c r="BU197" s="650">
        <f t="shared" si="1466"/>
        <v>23.078968181999997</v>
      </c>
      <c r="BV197" s="667">
        <f t="shared" si="1467"/>
        <v>0</v>
      </c>
      <c r="BW197" s="652">
        <f>SUM(BA197:BV197)</f>
        <v>5699.519206701998</v>
      </c>
      <c r="BX197" s="606">
        <f>BW197/SUM($BW$196:$BW$197)</f>
        <v>0.35605239957949775</v>
      </c>
      <c r="BY197" s="645">
        <f ca="1">IF(CZ197&gt;0,BX197/CZ197*100,"")</f>
        <v>99.927555357236429</v>
      </c>
      <c r="BZ197" s="608"/>
      <c r="CB197" s="616" t="str">
        <f t="shared" si="980"/>
        <v>Disposable Income after all modelled outgoings</v>
      </c>
      <c r="CC197" s="665">
        <f t="shared" ca="1" si="1468"/>
        <v>0</v>
      </c>
      <c r="CD197" s="665">
        <f t="shared" ca="1" si="1469"/>
        <v>73.795765560000007</v>
      </c>
      <c r="CE197" s="665">
        <f t="shared" ca="1" si="1470"/>
        <v>21987.469786229998</v>
      </c>
      <c r="CF197" s="648">
        <f t="shared" ca="1" si="1471"/>
        <v>59847.408225489999</v>
      </c>
      <c r="CG197" s="648">
        <f t="shared" ca="1" si="1472"/>
        <v>111.21429470000001</v>
      </c>
      <c r="CH197" s="666">
        <f t="shared" ca="1" si="1473"/>
        <v>36276.237806339996</v>
      </c>
      <c r="CI197" s="666">
        <f t="shared" ca="1" si="1474"/>
        <v>13466.8409796</v>
      </c>
      <c r="CJ197" s="666">
        <f t="shared" ca="1" si="1475"/>
        <v>0</v>
      </c>
      <c r="CK197" s="666">
        <f t="shared" ca="1" si="1476"/>
        <v>1630.7615491199999</v>
      </c>
      <c r="CL197" s="666">
        <f t="shared" ca="1" si="1477"/>
        <v>8257.223842559999</v>
      </c>
      <c r="CM197" s="650">
        <f t="shared" ca="1" si="1478"/>
        <v>21607.096900739998</v>
      </c>
      <c r="CN197" s="650">
        <f t="shared" ca="1" si="1479"/>
        <v>16084.892254140001</v>
      </c>
      <c r="CO197" s="650">
        <f t="shared" ca="1" si="1480"/>
        <v>3328.8466886400001</v>
      </c>
      <c r="CP197" s="650">
        <f t="shared" ca="1" si="1481"/>
        <v>0</v>
      </c>
      <c r="CQ197" s="650">
        <f t="shared" ca="1" si="1482"/>
        <v>9391.283353750001</v>
      </c>
      <c r="CR197" s="667">
        <f t="shared" ca="1" si="1483"/>
        <v>5998.6738643999997</v>
      </c>
      <c r="CS197" s="667">
        <f t="shared" ca="1" si="1484"/>
        <v>7600.9837688200005</v>
      </c>
      <c r="CT197" s="667">
        <f t="shared" ca="1" si="1485"/>
        <v>8748.1441951199995</v>
      </c>
      <c r="CU197" s="650">
        <f t="shared" ca="1" si="1486"/>
        <v>3517.9122494600001</v>
      </c>
      <c r="CV197" s="650">
        <f t="shared" ca="1" si="1487"/>
        <v>3159.4807123200003</v>
      </c>
      <c r="CW197" s="650">
        <f t="shared" ca="1" si="1488"/>
        <v>1838.6244651659999</v>
      </c>
      <c r="CX197" s="667">
        <f t="shared" ca="1" si="1489"/>
        <v>1570.6187568</v>
      </c>
      <c r="CY197" s="652">
        <f ca="1">SUM(CC197:CX197)</f>
        <v>224497.50945895599</v>
      </c>
      <c r="CZ197" s="606">
        <f ca="1">CY197/SUM($CY$196:$CY$197)</f>
        <v>0.35631052746825109</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0</v>
      </c>
      <c r="BC199" s="665">
        <f t="shared" ref="BC199:BC204" si="1492">BC$5*K199</f>
        <v>575.34318954000003</v>
      </c>
      <c r="BD199" s="648">
        <f t="shared" ref="BD199:BD204" si="1493">BD$5*M199</f>
        <v>972.85721507999995</v>
      </c>
      <c r="BE199" s="648">
        <f t="shared" ref="BE199:BE204" si="1494">BE$5*O199</f>
        <v>0</v>
      </c>
      <c r="BF199" s="666">
        <f t="shared" ref="BF199:BF204" si="1495">BF$5*Q199</f>
        <v>390.09217311999998</v>
      </c>
      <c r="BG199" s="666">
        <f t="shared" ref="BG199:BG204" si="1496">BG$5*S199</f>
        <v>199.64332528</v>
      </c>
      <c r="BH199" s="666">
        <f t="shared" ref="BH199:BH204" si="1497">BH$5*U199</f>
        <v>0</v>
      </c>
      <c r="BI199" s="666">
        <f t="shared" ref="BI199:BI204" si="1498">BI$5*W199</f>
        <v>137.5113546</v>
      </c>
      <c r="BJ199" s="666">
        <f t="shared" ref="BJ199:BJ204" si="1499">BJ$5*Y199</f>
        <v>183.38015794</v>
      </c>
      <c r="BK199" s="650">
        <f t="shared" ref="BK199:BK204" si="1500">BK$5*AA199</f>
        <v>198.51442483400001</v>
      </c>
      <c r="BL199" s="650">
        <f t="shared" ref="BL199:BL204" si="1501">BL$5*AC199</f>
        <v>26.810344538999999</v>
      </c>
      <c r="BM199" s="650">
        <f t="shared" ref="BM199:BM204" si="1502">BM$5*AE199</f>
        <v>144.74814742500001</v>
      </c>
      <c r="BN199" s="650">
        <f t="shared" ref="BN199:BN204" si="1503">BN$5*AG199</f>
        <v>0</v>
      </c>
      <c r="BO199" s="650">
        <f t="shared" ref="BO199:BO204" si="1504">BO$5*AI199</f>
        <v>30.114589288000001</v>
      </c>
      <c r="BP199" s="667">
        <f t="shared" ref="BP199:BP204" si="1505">BP$5*AK199</f>
        <v>133.54994556000003</v>
      </c>
      <c r="BQ199" s="667">
        <f t="shared" ref="BQ199:BQ204" si="1506">BQ$5*AM199</f>
        <v>6.0653227899999997</v>
      </c>
      <c r="BR199" s="667">
        <f t="shared" ref="BR199:BR204" si="1507">BR$5*AO199</f>
        <v>31.553042994999998</v>
      </c>
      <c r="BS199" s="650">
        <f t="shared" ref="BS199:BS204" si="1508">BS$5*AQ199</f>
        <v>0</v>
      </c>
      <c r="BT199" s="650">
        <f t="shared" ref="BT199:BT204" si="1509">BT$5*AS199</f>
        <v>8.5616294669999995</v>
      </c>
      <c r="BU199" s="650">
        <f t="shared" ref="BU199:BU204" si="1510">BU$5*AU199</f>
        <v>7.0816336950000007</v>
      </c>
      <c r="BV199" s="667">
        <f t="shared" ref="BV199:BV204" si="1511">BV$5*AW199</f>
        <v>0</v>
      </c>
      <c r="BW199" s="652">
        <f t="shared" ref="BW199:BW204" si="1512">SUM(BA199:BV199)</f>
        <v>3045.8264961530008</v>
      </c>
      <c r="BX199" s="606">
        <f>BW199/SUM($BW$199:$BW$204)</f>
        <v>0.39792255692445083</v>
      </c>
      <c r="BY199" s="645">
        <f t="shared" ref="BY199:BY204" ca="1" si="1513">IF(CZ199&gt;0,BX199/CZ199*100,"")</f>
        <v>104.50025860434431</v>
      </c>
      <c r="BZ199" s="608"/>
      <c r="CB199" s="616" t="str">
        <f t="shared" si="980"/>
        <v>Income tax, NI</v>
      </c>
      <c r="CC199" s="665">
        <f t="shared" ref="CC199:CC204" ca="1" si="1514">CC$5*G199</f>
        <v>0</v>
      </c>
      <c r="CD199" s="665">
        <f t="shared" ref="CD199:CD204" ca="1" si="1515">CD$5*I199</f>
        <v>66.372557159999999</v>
      </c>
      <c r="CE199" s="665">
        <f t="shared" ref="CE199:CE204" ca="1" si="1516">CE$5*K199</f>
        <v>13019.803289219999</v>
      </c>
      <c r="CF199" s="648">
        <f t="shared" ref="CF199:CF204" ca="1" si="1517">CF$5*M199</f>
        <v>33429.386718180001</v>
      </c>
      <c r="CG199" s="648">
        <f t="shared" ref="CG199:CG204" ca="1" si="1518">CG$5*O199</f>
        <v>88.140020250000006</v>
      </c>
      <c r="CH199" s="666">
        <f t="shared" ref="CH199:CH204" ca="1" si="1519">CH$5*Q199</f>
        <v>16469.203933910001</v>
      </c>
      <c r="CI199" s="666">
        <f t="shared" ref="CI199:CI204" ca="1" si="1520">CI$5*S199</f>
        <v>6887.6947221600003</v>
      </c>
      <c r="CJ199" s="666">
        <f t="shared" ref="CJ199:CJ204" ca="1" si="1521">CJ$5*U199</f>
        <v>0</v>
      </c>
      <c r="CK199" s="666">
        <f t="shared" ref="CK199:CK204" ca="1" si="1522">CK$5*W199</f>
        <v>1361.3624105399999</v>
      </c>
      <c r="CL199" s="666">
        <f t="shared" ref="CL199:CL204" ca="1" si="1523">CL$5*Y199</f>
        <v>4754.78552373</v>
      </c>
      <c r="CM199" s="650">
        <f t="shared" ref="CM199:CM204" ca="1" si="1524">CM$5*AA199</f>
        <v>8725.6113097489997</v>
      </c>
      <c r="CN199" s="650">
        <f t="shared" ref="CN199:CN204" ca="1" si="1525">CN$5*AC199</f>
        <v>6675.7757902109997</v>
      </c>
      <c r="CO199" s="650">
        <f t="shared" ref="CO199:CO204" ca="1" si="1526">CO$5*AE199</f>
        <v>1852.7762870400002</v>
      </c>
      <c r="CP199" s="650">
        <f t="shared" ref="CP199:CP204" ca="1" si="1527">CP$5*AG199</f>
        <v>0</v>
      </c>
      <c r="CQ199" s="650">
        <f t="shared" ref="CQ199:CQ204" ca="1" si="1528">CQ$5*AI199</f>
        <v>3576.10747795</v>
      </c>
      <c r="CR199" s="667">
        <f t="shared" ref="CR199:CR204" ca="1" si="1529">CR$5*AK199</f>
        <v>3739.3984756800005</v>
      </c>
      <c r="CS199" s="667">
        <f t="shared" ref="CS199:CS204" ca="1" si="1530">CS$5*AM199</f>
        <v>3232.8170470699997</v>
      </c>
      <c r="CT199" s="667">
        <f t="shared" ref="CT199:CT204" ca="1" si="1531">CT$5*AO199</f>
        <v>3748.5015078060001</v>
      </c>
      <c r="CU199" s="650">
        <f t="shared" ref="CU199:CU204" ca="1" si="1532">CU$5*AQ199</f>
        <v>1592.8416660729999</v>
      </c>
      <c r="CV199" s="650">
        <f t="shared" ref="CV199:CV204" ca="1" si="1533">CV$5*AS199</f>
        <v>821.91642883200007</v>
      </c>
      <c r="CW199" s="650">
        <f t="shared" ref="CW199:CW204" ca="1" si="1534">CW$5*AU199</f>
        <v>564.170151035</v>
      </c>
      <c r="CX199" s="667">
        <f t="shared" ref="CX199:CX204" ca="1" si="1535">CX$5*AW199</f>
        <v>740.36213872000008</v>
      </c>
      <c r="CY199" s="652">
        <f t="shared" ref="CY199:CY204" ca="1" si="1536">SUM(CC199:CX199)</f>
        <v>111347.027455316</v>
      </c>
      <c r="CZ199" s="606">
        <f ca="1">CY199/SUM($CY$199:$CY$204)</f>
        <v>0.3807861934878583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0</v>
      </c>
      <c r="BC200" s="665">
        <f t="shared" si="1492"/>
        <v>164.87552100600001</v>
      </c>
      <c r="BD200" s="648">
        <f t="shared" si="1493"/>
        <v>344.60704883599999</v>
      </c>
      <c r="BE200" s="648">
        <f t="shared" si="1494"/>
        <v>0</v>
      </c>
      <c r="BF200" s="666">
        <f t="shared" si="1495"/>
        <v>106.015802752</v>
      </c>
      <c r="BG200" s="666">
        <f t="shared" si="1496"/>
        <v>83.489290976000007</v>
      </c>
      <c r="BH200" s="666">
        <f t="shared" si="1497"/>
        <v>0</v>
      </c>
      <c r="BI200" s="666">
        <f t="shared" si="1498"/>
        <v>141.1449111</v>
      </c>
      <c r="BJ200" s="666">
        <f t="shared" si="1499"/>
        <v>88.103051050000005</v>
      </c>
      <c r="BK200" s="650">
        <f t="shared" si="1500"/>
        <v>58.101834230000001</v>
      </c>
      <c r="BL200" s="650">
        <f t="shared" si="1501"/>
        <v>8.7182370809999998</v>
      </c>
      <c r="BM200" s="650">
        <f t="shared" si="1502"/>
        <v>88.287080055000004</v>
      </c>
      <c r="BN200" s="650">
        <f t="shared" si="1503"/>
        <v>0</v>
      </c>
      <c r="BO200" s="650">
        <f t="shared" si="1504"/>
        <v>10.06866146</v>
      </c>
      <c r="BP200" s="667">
        <f t="shared" si="1505"/>
        <v>138.83694222</v>
      </c>
      <c r="BQ200" s="667">
        <f t="shared" si="1506"/>
        <v>3.990243515</v>
      </c>
      <c r="BR200" s="667">
        <f t="shared" si="1507"/>
        <v>18.568646999999999</v>
      </c>
      <c r="BS200" s="650">
        <f t="shared" si="1508"/>
        <v>0</v>
      </c>
      <c r="BT200" s="650">
        <f t="shared" si="1509"/>
        <v>10.340122361999999</v>
      </c>
      <c r="BU200" s="650">
        <f t="shared" si="1510"/>
        <v>13.125590043000001</v>
      </c>
      <c r="BV200" s="667">
        <f t="shared" si="1511"/>
        <v>0</v>
      </c>
      <c r="BW200" s="652">
        <f t="shared" si="1512"/>
        <v>1278.2729836860001</v>
      </c>
      <c r="BX200" s="606">
        <f t="shared" ref="BX200:BX204" si="1538">BW200/SUM($BW$199:$BW$204)</f>
        <v>0.1670002065968727</v>
      </c>
      <c r="BY200" s="645">
        <f t="shared" ca="1" si="1513"/>
        <v>105.36522089313205</v>
      </c>
      <c r="BZ200" s="608"/>
      <c r="CB200" s="616" t="str">
        <f t="shared" ref="CB200:CB222" si="1539">E200</f>
        <v>Mortgage, social rent, private rent</v>
      </c>
      <c r="CC200" s="665">
        <f t="shared" ca="1" si="1514"/>
        <v>0</v>
      </c>
      <c r="CD200" s="665">
        <f t="shared" ca="1" si="1515"/>
        <v>51.117155249999996</v>
      </c>
      <c r="CE200" s="665">
        <f t="shared" ca="1" si="1516"/>
        <v>3731.0719753580001</v>
      </c>
      <c r="CF200" s="648">
        <f t="shared" ca="1" si="1517"/>
        <v>11841.411178106</v>
      </c>
      <c r="CG200" s="648">
        <f t="shared" ca="1" si="1518"/>
        <v>69.141305700000004</v>
      </c>
      <c r="CH200" s="666">
        <f t="shared" ca="1" si="1519"/>
        <v>4475.8546724360003</v>
      </c>
      <c r="CI200" s="666">
        <f t="shared" ca="1" si="1520"/>
        <v>2880.3805386720001</v>
      </c>
      <c r="CJ200" s="666">
        <f t="shared" ca="1" si="1521"/>
        <v>0</v>
      </c>
      <c r="CK200" s="666">
        <f t="shared" ca="1" si="1522"/>
        <v>1397.3346198899999</v>
      </c>
      <c r="CL200" s="666">
        <f t="shared" ca="1" si="1523"/>
        <v>2284.3862522250001</v>
      </c>
      <c r="CM200" s="650">
        <f t="shared" ca="1" si="1524"/>
        <v>2553.8397136550002</v>
      </c>
      <c r="CN200" s="650">
        <f t="shared" ca="1" si="1525"/>
        <v>2170.8410331690002</v>
      </c>
      <c r="CO200" s="650">
        <f t="shared" ca="1" si="1526"/>
        <v>1130.0746247039999</v>
      </c>
      <c r="CP200" s="650">
        <f t="shared" ca="1" si="1527"/>
        <v>0</v>
      </c>
      <c r="CQ200" s="650">
        <f t="shared" ca="1" si="1528"/>
        <v>1195.6535483749999</v>
      </c>
      <c r="CR200" s="667">
        <f t="shared" ca="1" si="1529"/>
        <v>3887.43438216</v>
      </c>
      <c r="CS200" s="667">
        <f t="shared" ca="1" si="1530"/>
        <v>2126.7997934949999</v>
      </c>
      <c r="CT200" s="667">
        <f t="shared" ca="1" si="1531"/>
        <v>2205.9552635999999</v>
      </c>
      <c r="CU200" s="650">
        <f t="shared" ca="1" si="1532"/>
        <v>1882.841628962</v>
      </c>
      <c r="CV200" s="650">
        <f t="shared" ca="1" si="1533"/>
        <v>992.65174675199989</v>
      </c>
      <c r="CW200" s="650">
        <f t="shared" ca="1" si="1534"/>
        <v>1045.6720067590002</v>
      </c>
      <c r="CX200" s="667">
        <f t="shared" ca="1" si="1535"/>
        <v>424.06181879999997</v>
      </c>
      <c r="CY200" s="652">
        <f t="shared" ca="1" si="1536"/>
        <v>46346.523258067995</v>
      </c>
      <c r="CZ200" s="606">
        <f t="shared" ref="CZ200:CZ204" ca="1" si="1540">CY200/SUM($CY$199:$CY$204)</f>
        <v>0.15849651828306294</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0</v>
      </c>
      <c r="BC201" s="665">
        <f t="shared" si="1492"/>
        <v>163.88114370299999</v>
      </c>
      <c r="BD201" s="648">
        <f t="shared" si="1493"/>
        <v>288.01720335800002</v>
      </c>
      <c r="BE201" s="648">
        <f t="shared" si="1494"/>
        <v>0</v>
      </c>
      <c r="BF201" s="666">
        <f t="shared" si="1495"/>
        <v>138.53968848</v>
      </c>
      <c r="BG201" s="666">
        <f t="shared" si="1496"/>
        <v>65.458610672000006</v>
      </c>
      <c r="BH201" s="666">
        <f t="shared" si="1497"/>
        <v>0</v>
      </c>
      <c r="BI201" s="666">
        <f t="shared" si="1498"/>
        <v>34.435742189999999</v>
      </c>
      <c r="BJ201" s="666">
        <f t="shared" si="1499"/>
        <v>57.240673223999991</v>
      </c>
      <c r="BK201" s="650">
        <f t="shared" si="1500"/>
        <v>79.51999275</v>
      </c>
      <c r="BL201" s="650">
        <f t="shared" si="1501"/>
        <v>10.567425483000001</v>
      </c>
      <c r="BM201" s="650">
        <f t="shared" si="1502"/>
        <v>52.603238640000001</v>
      </c>
      <c r="BN201" s="650">
        <f t="shared" si="1503"/>
        <v>0</v>
      </c>
      <c r="BO201" s="650">
        <f t="shared" si="1504"/>
        <v>12.365933524000001</v>
      </c>
      <c r="BP201" s="667">
        <f t="shared" si="1505"/>
        <v>38.830376924999996</v>
      </c>
      <c r="BQ201" s="667">
        <f t="shared" si="1506"/>
        <v>2.8369381929999999</v>
      </c>
      <c r="BR201" s="667">
        <f t="shared" si="1507"/>
        <v>13.573285705</v>
      </c>
      <c r="BS201" s="650">
        <f t="shared" si="1508"/>
        <v>0</v>
      </c>
      <c r="BT201" s="650">
        <f t="shared" si="1509"/>
        <v>5.2787361119999998</v>
      </c>
      <c r="BU201" s="650">
        <f t="shared" si="1510"/>
        <v>4.9208663369999996</v>
      </c>
      <c r="BV201" s="667">
        <f t="shared" si="1511"/>
        <v>0</v>
      </c>
      <c r="BW201" s="652">
        <f t="shared" si="1512"/>
        <v>968.06985529600001</v>
      </c>
      <c r="BX201" s="606">
        <f t="shared" si="1538"/>
        <v>0.12647366243199065</v>
      </c>
      <c r="BY201" s="645">
        <f t="shared" ca="1" si="1513"/>
        <v>97.200741546083506</v>
      </c>
      <c r="BZ201" s="608"/>
      <c r="CB201" s="616" t="str">
        <f t="shared" si="1539"/>
        <v>Council tax, utilities, water, structure insurance, NI domestic rates</v>
      </c>
      <c r="CC201" s="665">
        <f t="shared" ca="1" si="1514"/>
        <v>0</v>
      </c>
      <c r="CD201" s="665">
        <f t="shared" ca="1" si="1515"/>
        <v>15.092312787000001</v>
      </c>
      <c r="CE201" s="665">
        <f t="shared" ca="1" si="1516"/>
        <v>3708.569585279</v>
      </c>
      <c r="CF201" s="648">
        <f t="shared" ca="1" si="1517"/>
        <v>9896.867005043001</v>
      </c>
      <c r="CG201" s="648">
        <f t="shared" ca="1" si="1518"/>
        <v>22.356202574999998</v>
      </c>
      <c r="CH201" s="666">
        <f t="shared" ca="1" si="1519"/>
        <v>5848.9724730150001</v>
      </c>
      <c r="CI201" s="666">
        <f t="shared" ca="1" si="1520"/>
        <v>2258.3220681840003</v>
      </c>
      <c r="CJ201" s="666">
        <f t="shared" ca="1" si="1521"/>
        <v>0</v>
      </c>
      <c r="CK201" s="666">
        <f t="shared" ca="1" si="1522"/>
        <v>340.91384768099999</v>
      </c>
      <c r="CL201" s="666">
        <f t="shared" ca="1" si="1523"/>
        <v>1484.1688843079999</v>
      </c>
      <c r="CM201" s="650">
        <f t="shared" ca="1" si="1524"/>
        <v>3495.2651358749999</v>
      </c>
      <c r="CN201" s="650">
        <f t="shared" ca="1" si="1525"/>
        <v>2631.2889452670001</v>
      </c>
      <c r="CO201" s="650">
        <f t="shared" ca="1" si="1526"/>
        <v>673.32145459200001</v>
      </c>
      <c r="CP201" s="650">
        <f t="shared" ca="1" si="1527"/>
        <v>0</v>
      </c>
      <c r="CQ201" s="650">
        <f t="shared" ca="1" si="1528"/>
        <v>1468.454605975</v>
      </c>
      <c r="CR201" s="667">
        <f t="shared" ca="1" si="1529"/>
        <v>1087.2505538999999</v>
      </c>
      <c r="CS201" s="667">
        <f t="shared" ca="1" si="1530"/>
        <v>1512.088056869</v>
      </c>
      <c r="CT201" s="667">
        <f t="shared" ca="1" si="1531"/>
        <v>1612.506341754</v>
      </c>
      <c r="CU201" s="650">
        <f t="shared" ca="1" si="1532"/>
        <v>826.48677598900008</v>
      </c>
      <c r="CV201" s="650">
        <f t="shared" ca="1" si="1533"/>
        <v>506.75866675199995</v>
      </c>
      <c r="CW201" s="650">
        <f t="shared" ca="1" si="1534"/>
        <v>392.02901818100003</v>
      </c>
      <c r="CX201" s="667">
        <f t="shared" ca="1" si="1535"/>
        <v>266.94797607999999</v>
      </c>
      <c r="CY201" s="652">
        <f t="shared" ca="1" si="1536"/>
        <v>38047.659910105991</v>
      </c>
      <c r="CZ201" s="606">
        <f t="shared" ca="1" si="1540"/>
        <v>0.13011594399413987</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0</v>
      </c>
      <c r="BC202" s="665">
        <f t="shared" si="1492"/>
        <v>208.09553394599999</v>
      </c>
      <c r="BD202" s="648">
        <f t="shared" si="1493"/>
        <v>429.66337632599999</v>
      </c>
      <c r="BE202" s="648">
        <f t="shared" si="1494"/>
        <v>0</v>
      </c>
      <c r="BF202" s="666">
        <f t="shared" si="1495"/>
        <v>224.246195744</v>
      </c>
      <c r="BG202" s="666">
        <f t="shared" si="1496"/>
        <v>115.281577024</v>
      </c>
      <c r="BH202" s="666">
        <f t="shared" si="1497"/>
        <v>0</v>
      </c>
      <c r="BI202" s="666">
        <f t="shared" si="1498"/>
        <v>61.401488889999996</v>
      </c>
      <c r="BJ202" s="666">
        <f t="shared" si="1499"/>
        <v>98.159835690000008</v>
      </c>
      <c r="BK202" s="650">
        <f t="shared" si="1500"/>
        <v>140.86932400199998</v>
      </c>
      <c r="BL202" s="650">
        <f t="shared" si="1501"/>
        <v>20.175840813000001</v>
      </c>
      <c r="BM202" s="650">
        <f t="shared" si="1502"/>
        <v>102.21480038999999</v>
      </c>
      <c r="BN202" s="650">
        <f t="shared" si="1503"/>
        <v>0</v>
      </c>
      <c r="BO202" s="650">
        <f t="shared" si="1504"/>
        <v>24.111827724000001</v>
      </c>
      <c r="BP202" s="667">
        <f t="shared" si="1505"/>
        <v>78.500073509999993</v>
      </c>
      <c r="BQ202" s="667">
        <f t="shared" si="1506"/>
        <v>6.2073886360000001</v>
      </c>
      <c r="BR202" s="667">
        <f t="shared" si="1507"/>
        <v>30.053277755</v>
      </c>
      <c r="BS202" s="650">
        <f t="shared" si="1508"/>
        <v>0</v>
      </c>
      <c r="BT202" s="650">
        <f t="shared" si="1509"/>
        <v>12.641086997999999</v>
      </c>
      <c r="BU202" s="650">
        <f t="shared" si="1510"/>
        <v>12.831252038999999</v>
      </c>
      <c r="BV202" s="667">
        <f t="shared" si="1511"/>
        <v>0</v>
      </c>
      <c r="BW202" s="652">
        <f t="shared" si="1512"/>
        <v>1564.4528794869996</v>
      </c>
      <c r="BX202" s="606">
        <f t="shared" si="1538"/>
        <v>0.2043882311679828</v>
      </c>
      <c r="BY202" s="645">
        <f t="shared" ca="1" si="1513"/>
        <v>91.31220295576675</v>
      </c>
      <c r="BZ202" s="608"/>
      <c r="CB202" s="616" t="str">
        <f t="shared" si="1539"/>
        <v>Food, clothing</v>
      </c>
      <c r="CC202" s="665">
        <f t="shared" ca="1" si="1514"/>
        <v>0</v>
      </c>
      <c r="CD202" s="665">
        <f t="shared" ca="1" si="1515"/>
        <v>22.254124367999999</v>
      </c>
      <c r="CE202" s="665">
        <f t="shared" ca="1" si="1516"/>
        <v>4709.1248607779999</v>
      </c>
      <c r="CF202" s="648">
        <f t="shared" ca="1" si="1517"/>
        <v>14764.122569271</v>
      </c>
      <c r="CG202" s="648">
        <f t="shared" ca="1" si="1518"/>
        <v>36.885726120000001</v>
      </c>
      <c r="CH202" s="666">
        <f t="shared" ca="1" si="1519"/>
        <v>9467.3940765669995</v>
      </c>
      <c r="CI202" s="666">
        <f t="shared" ca="1" si="1520"/>
        <v>3977.2144073280001</v>
      </c>
      <c r="CJ202" s="666">
        <f t="shared" ca="1" si="1521"/>
        <v>0</v>
      </c>
      <c r="CK202" s="666">
        <f t="shared" ca="1" si="1522"/>
        <v>607.87474001099997</v>
      </c>
      <c r="CL202" s="666">
        <f t="shared" ca="1" si="1523"/>
        <v>2545.1443111050003</v>
      </c>
      <c r="CM202" s="650">
        <f t="shared" ca="1" si="1524"/>
        <v>6191.8471049969994</v>
      </c>
      <c r="CN202" s="650">
        <f t="shared" ca="1" si="1525"/>
        <v>5023.7843624369998</v>
      </c>
      <c r="CO202" s="650">
        <f t="shared" ca="1" si="1526"/>
        <v>1308.3494449919999</v>
      </c>
      <c r="CP202" s="650">
        <f t="shared" ca="1" si="1527"/>
        <v>0</v>
      </c>
      <c r="CQ202" s="650">
        <f t="shared" ca="1" si="1528"/>
        <v>2863.2795422250001</v>
      </c>
      <c r="CR202" s="667">
        <f t="shared" ca="1" si="1529"/>
        <v>2198.0020582799998</v>
      </c>
      <c r="CS202" s="667">
        <f t="shared" ca="1" si="1530"/>
        <v>3308.5381429879999</v>
      </c>
      <c r="CT202" s="667">
        <f t="shared" ca="1" si="1531"/>
        <v>3570.329397294</v>
      </c>
      <c r="CU202" s="650">
        <f t="shared" ca="1" si="1532"/>
        <v>2132.6455107789998</v>
      </c>
      <c r="CV202" s="650">
        <f t="shared" ca="1" si="1533"/>
        <v>1213.5443518079999</v>
      </c>
      <c r="CW202" s="650">
        <f t="shared" ca="1" si="1534"/>
        <v>1022.2230791069999</v>
      </c>
      <c r="CX202" s="667">
        <f t="shared" ca="1" si="1535"/>
        <v>489.67986975999997</v>
      </c>
      <c r="CY202" s="652">
        <f t="shared" ca="1" si="1536"/>
        <v>65452.237680214996</v>
      </c>
      <c r="CZ202" s="606">
        <f t="shared" ca="1" si="1540"/>
        <v>0.22383451997866274</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0</v>
      </c>
      <c r="BC203" s="665">
        <f t="shared" si="1492"/>
        <v>85.026619754999999</v>
      </c>
      <c r="BD203" s="648">
        <f t="shared" si="1493"/>
        <v>173.50923740799999</v>
      </c>
      <c r="BE203" s="648">
        <f t="shared" si="1494"/>
        <v>0</v>
      </c>
      <c r="BF203" s="666">
        <f t="shared" si="1495"/>
        <v>69.309454848000001</v>
      </c>
      <c r="BG203" s="666">
        <f t="shared" si="1496"/>
        <v>48.831307215999999</v>
      </c>
      <c r="BH203" s="666">
        <f t="shared" si="1497"/>
        <v>0</v>
      </c>
      <c r="BI203" s="666">
        <f t="shared" si="1498"/>
        <v>29.220265099999999</v>
      </c>
      <c r="BJ203" s="666">
        <f t="shared" si="1499"/>
        <v>47.417986798000001</v>
      </c>
      <c r="BK203" s="650">
        <f t="shared" si="1500"/>
        <v>40.177036944000001</v>
      </c>
      <c r="BL203" s="650">
        <f t="shared" si="1501"/>
        <v>6.8139933300000006</v>
      </c>
      <c r="BM203" s="650">
        <f t="shared" si="1502"/>
        <v>48.550623074999997</v>
      </c>
      <c r="BN203" s="650">
        <f t="shared" si="1503"/>
        <v>0</v>
      </c>
      <c r="BO203" s="650">
        <f t="shared" si="1504"/>
        <v>7.3626316000000003</v>
      </c>
      <c r="BP203" s="667">
        <f t="shared" si="1505"/>
        <v>31.111336275000003</v>
      </c>
      <c r="BQ203" s="667">
        <f t="shared" si="1506"/>
        <v>2.1061155720000002</v>
      </c>
      <c r="BR203" s="667">
        <f t="shared" si="1507"/>
        <v>11.48231099</v>
      </c>
      <c r="BS203" s="650">
        <f t="shared" si="1508"/>
        <v>0</v>
      </c>
      <c r="BT203" s="650">
        <f t="shared" si="1509"/>
        <v>2.0568555810000002</v>
      </c>
      <c r="BU203" s="650">
        <f t="shared" si="1510"/>
        <v>2.7480671189999999</v>
      </c>
      <c r="BV203" s="667">
        <f t="shared" si="1511"/>
        <v>0</v>
      </c>
      <c r="BW203" s="652">
        <f t="shared" si="1512"/>
        <v>605.72384161100013</v>
      </c>
      <c r="BX203" s="606">
        <f t="shared" si="1538"/>
        <v>7.9134901527838877E-2</v>
      </c>
      <c r="BY203" s="645">
        <f t="shared" ca="1" si="1513"/>
        <v>98.038188053251602</v>
      </c>
      <c r="BZ203" s="608"/>
      <c r="CB203" s="616" t="str">
        <f t="shared" si="1539"/>
        <v>Childcare, student loans, pension</v>
      </c>
      <c r="CC203" s="665">
        <f t="shared" ca="1" si="1514"/>
        <v>0</v>
      </c>
      <c r="CD203" s="665">
        <f t="shared" ca="1" si="1515"/>
        <v>11.924516598</v>
      </c>
      <c r="CE203" s="665">
        <f t="shared" ca="1" si="1516"/>
        <v>1924.1209137150001</v>
      </c>
      <c r="CF203" s="648">
        <f t="shared" ca="1" si="1517"/>
        <v>5962.136381968</v>
      </c>
      <c r="CG203" s="648">
        <f t="shared" ca="1" si="1518"/>
        <v>19.143955479999999</v>
      </c>
      <c r="CH203" s="666">
        <f t="shared" ca="1" si="1519"/>
        <v>2926.1585468640001</v>
      </c>
      <c r="CI203" s="666">
        <f t="shared" ca="1" si="1520"/>
        <v>1684.680098952</v>
      </c>
      <c r="CJ203" s="666">
        <f t="shared" ca="1" si="1521"/>
        <v>0</v>
      </c>
      <c r="CK203" s="666">
        <f t="shared" ca="1" si="1522"/>
        <v>289.28062448999998</v>
      </c>
      <c r="CL203" s="666">
        <f t="shared" ca="1" si="1523"/>
        <v>1229.480657691</v>
      </c>
      <c r="CM203" s="650">
        <f t="shared" ca="1" si="1524"/>
        <v>1765.9633965839998</v>
      </c>
      <c r="CN203" s="650">
        <f t="shared" ca="1" si="1525"/>
        <v>1696.6843391700002</v>
      </c>
      <c r="CO203" s="650">
        <f t="shared" ca="1" si="1526"/>
        <v>621.44797535999999</v>
      </c>
      <c r="CP203" s="650">
        <f t="shared" ca="1" si="1527"/>
        <v>0</v>
      </c>
      <c r="CQ203" s="650">
        <f t="shared" ca="1" si="1528"/>
        <v>874.31250250000005</v>
      </c>
      <c r="CR203" s="667">
        <f t="shared" ca="1" si="1529"/>
        <v>871.11741570000004</v>
      </c>
      <c r="CS203" s="667">
        <f t="shared" ca="1" si="1530"/>
        <v>1122.5595998760002</v>
      </c>
      <c r="CT203" s="667">
        <f t="shared" ca="1" si="1531"/>
        <v>1364.098545612</v>
      </c>
      <c r="CU203" s="650">
        <f t="shared" ca="1" si="1532"/>
        <v>697.41319440100006</v>
      </c>
      <c r="CV203" s="650">
        <f t="shared" ca="1" si="1533"/>
        <v>197.45813577600001</v>
      </c>
      <c r="CW203" s="650">
        <f t="shared" ca="1" si="1534"/>
        <v>218.92934714699999</v>
      </c>
      <c r="CX203" s="667">
        <f t="shared" ca="1" si="1535"/>
        <v>126.25387504000001</v>
      </c>
      <c r="CY203" s="652">
        <f t="shared" ca="1" si="1536"/>
        <v>23603.164022924</v>
      </c>
      <c r="CZ203" s="606">
        <f t="shared" ca="1" si="1540"/>
        <v>8.0718445637586664E-2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0</v>
      </c>
      <c r="BC204" s="665">
        <f t="shared" si="1492"/>
        <v>24.936370586999999</v>
      </c>
      <c r="BD204" s="648">
        <f t="shared" si="1493"/>
        <v>55.660140393999995</v>
      </c>
      <c r="BE204" s="648">
        <f t="shared" si="1494"/>
        <v>0</v>
      </c>
      <c r="BF204" s="666">
        <f t="shared" si="1495"/>
        <v>22.995731328000002</v>
      </c>
      <c r="BG204" s="666">
        <f t="shared" si="1496"/>
        <v>14.224937248</v>
      </c>
      <c r="BH204" s="666">
        <f t="shared" si="1497"/>
        <v>0</v>
      </c>
      <c r="BI204" s="666">
        <f t="shared" si="1498"/>
        <v>8.2763274899999999</v>
      </c>
      <c r="BJ204" s="666">
        <f t="shared" si="1499"/>
        <v>14.9059995</v>
      </c>
      <c r="BK204" s="650">
        <f t="shared" si="1500"/>
        <v>14.318752448</v>
      </c>
      <c r="BL204" s="650">
        <f t="shared" si="1501"/>
        <v>2.1121974539999999</v>
      </c>
      <c r="BM204" s="650">
        <f t="shared" si="1502"/>
        <v>14.129333895</v>
      </c>
      <c r="BN204" s="650">
        <f t="shared" si="1503"/>
        <v>0</v>
      </c>
      <c r="BO204" s="650">
        <f t="shared" si="1504"/>
        <v>2.6873844839999999</v>
      </c>
      <c r="BP204" s="667">
        <f t="shared" si="1505"/>
        <v>11.357475675</v>
      </c>
      <c r="BQ204" s="667">
        <f t="shared" si="1506"/>
        <v>0.68430547799999997</v>
      </c>
      <c r="BR204" s="667">
        <f t="shared" si="1507"/>
        <v>3.6735891299999999</v>
      </c>
      <c r="BS204" s="650">
        <f t="shared" si="1508"/>
        <v>0</v>
      </c>
      <c r="BT204" s="650">
        <f t="shared" si="1509"/>
        <v>0.98807571299999997</v>
      </c>
      <c r="BU204" s="650">
        <f t="shared" si="1510"/>
        <v>1.0230973590000001</v>
      </c>
      <c r="BV204" s="667">
        <f t="shared" si="1511"/>
        <v>0</v>
      </c>
      <c r="BW204" s="652">
        <f t="shared" si="1512"/>
        <v>191.97371818300002</v>
      </c>
      <c r="BX204" s="606">
        <f t="shared" si="1538"/>
        <v>2.5080441350864124E-2</v>
      </c>
      <c r="BY204" s="645">
        <f t="shared" ca="1" si="1513"/>
        <v>96.284078629251596</v>
      </c>
      <c r="BZ204" s="608"/>
      <c r="CB204" s="616" t="str">
        <f t="shared" si="1539"/>
        <v>Travel to work</v>
      </c>
      <c r="CC204" s="665">
        <f t="shared" ca="1" si="1514"/>
        <v>0</v>
      </c>
      <c r="CD204" s="665">
        <f t="shared" ca="1" si="1515"/>
        <v>2.228888499</v>
      </c>
      <c r="CE204" s="665">
        <f t="shared" ca="1" si="1516"/>
        <v>564.30083069099999</v>
      </c>
      <c r="CF204" s="648">
        <f t="shared" ca="1" si="1517"/>
        <v>1912.597582849</v>
      </c>
      <c r="CG204" s="648">
        <f t="shared" ca="1" si="1518"/>
        <v>4.6857544449999997</v>
      </c>
      <c r="CH204" s="666">
        <f t="shared" ca="1" si="1519"/>
        <v>970.8510320040001</v>
      </c>
      <c r="CI204" s="666">
        <f t="shared" ca="1" si="1520"/>
        <v>490.76033505599997</v>
      </c>
      <c r="CJ204" s="666">
        <f t="shared" ca="1" si="1521"/>
        <v>0</v>
      </c>
      <c r="CK204" s="666">
        <f t="shared" ca="1" si="1522"/>
        <v>81.935642150999996</v>
      </c>
      <c r="CL204" s="666">
        <f t="shared" ca="1" si="1523"/>
        <v>386.49127275000001</v>
      </c>
      <c r="CM204" s="650">
        <f t="shared" ca="1" si="1524"/>
        <v>629.374255328</v>
      </c>
      <c r="CN204" s="650">
        <f t="shared" ca="1" si="1525"/>
        <v>525.93716604600002</v>
      </c>
      <c r="CO204" s="650">
        <f t="shared" ca="1" si="1526"/>
        <v>180.855473856</v>
      </c>
      <c r="CP204" s="650">
        <f t="shared" ca="1" si="1527"/>
        <v>0</v>
      </c>
      <c r="CQ204" s="650">
        <f t="shared" ca="1" si="1528"/>
        <v>319.126907475</v>
      </c>
      <c r="CR204" s="667">
        <f t="shared" ca="1" si="1529"/>
        <v>318.00931890000004</v>
      </c>
      <c r="CS204" s="667">
        <f t="shared" ca="1" si="1530"/>
        <v>364.73481977399996</v>
      </c>
      <c r="CT204" s="667">
        <f t="shared" ca="1" si="1531"/>
        <v>436.42238864400002</v>
      </c>
      <c r="CU204" s="650">
        <f t="shared" ca="1" si="1532"/>
        <v>207.11067728400002</v>
      </c>
      <c r="CV204" s="650">
        <f t="shared" ca="1" si="1533"/>
        <v>94.855268448000004</v>
      </c>
      <c r="CW204" s="650">
        <f t="shared" ca="1" si="1534"/>
        <v>81.506756267</v>
      </c>
      <c r="CX204" s="667">
        <f t="shared" ca="1" si="1535"/>
        <v>45.113455199999997</v>
      </c>
      <c r="CY204" s="652">
        <f t="shared" ca="1" si="1536"/>
        <v>7616.8978256670007</v>
      </c>
      <c r="CZ204" s="606">
        <f t="shared" ca="1" si="1540"/>
        <v>2.6048378618689461E-2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0</v>
      </c>
      <c r="BC206" s="665">
        <f t="shared" ref="BC206:BC215" si="1544">BC$5*K206</f>
        <v>10.753014357</v>
      </c>
      <c r="BD206" s="648">
        <f t="shared" ref="BD206:BD215" si="1545">BD$5*M206</f>
        <v>23.499163129999999</v>
      </c>
      <c r="BE206" s="648">
        <f t="shared" ref="BE206:BE215" si="1546">BE$5*O206</f>
        <v>0</v>
      </c>
      <c r="BF206" s="666">
        <f t="shared" ref="BF206:BF215" si="1547">BF$5*Q206</f>
        <v>12.707320352</v>
      </c>
      <c r="BG206" s="666">
        <f t="shared" ref="BG206:BG215" si="1548">BG$5*S206</f>
        <v>6.5351247519999998</v>
      </c>
      <c r="BH206" s="666">
        <f t="shared" ref="BH206:BH215" si="1549">BH$5*U206</f>
        <v>0</v>
      </c>
      <c r="BI206" s="666">
        <f t="shared" ref="BI206:BI215" si="1550">BI$5*W206</f>
        <v>4.2587652900000004</v>
      </c>
      <c r="BJ206" s="666">
        <f t="shared" ref="BJ206:BJ215" si="1551">BJ$5*Y206</f>
        <v>5.7316895299999997</v>
      </c>
      <c r="BK206" s="650">
        <f t="shared" ref="BK206:BK215" si="1552">BK$5*AA206</f>
        <v>9.0680828260000013</v>
      </c>
      <c r="BL206" s="650">
        <f t="shared" ref="BL206:BL215" si="1553">BL$5*AC206</f>
        <v>1.2215918879999998</v>
      </c>
      <c r="BM206" s="650">
        <f t="shared" ref="BM206:BM215" si="1554">BM$5*AE206</f>
        <v>6.4098614700000001</v>
      </c>
      <c r="BN206" s="650">
        <f t="shared" ref="BN206:BN215" si="1555">BN$5*AG206</f>
        <v>0</v>
      </c>
      <c r="BO206" s="650">
        <f t="shared" ref="BO206:BO215" si="1556">BO$5*AI206</f>
        <v>1.6487423320000001</v>
      </c>
      <c r="BP206" s="667">
        <f t="shared" ref="BP206:BP215" si="1557">BP$5*AK206</f>
        <v>6.7073566050000002</v>
      </c>
      <c r="BQ206" s="667">
        <f t="shared" ref="BQ206:BQ215" si="1558">BQ$5*AM206</f>
        <v>0.40739045699999998</v>
      </c>
      <c r="BR206" s="667">
        <f t="shared" ref="BR206:BR215" si="1559">BR$5*AO206</f>
        <v>2.1565670450000001</v>
      </c>
      <c r="BS206" s="650">
        <f t="shared" ref="BS206:BS215" si="1560">BS$5*AQ206</f>
        <v>0</v>
      </c>
      <c r="BT206" s="650">
        <f t="shared" ref="BT206:BT215" si="1561">BT$5*AS206</f>
        <v>1.215477645</v>
      </c>
      <c r="BU206" s="650">
        <f t="shared" ref="BU206:BU215" si="1562">BU$5*AU206</f>
        <v>1.2254694749999999</v>
      </c>
      <c r="BV206" s="667">
        <f t="shared" ref="BV206:BV215" si="1563">BV$5*AW206</f>
        <v>0</v>
      </c>
      <c r="BW206" s="652">
        <f t="shared" ref="BW206:BW215" si="1564">SUM(BA206:BV206)</f>
        <v>93.545617153999999</v>
      </c>
      <c r="BX206" s="606">
        <f>BW206/SUM($BW$206:$BW$215)</f>
        <v>0.10576825207044734</v>
      </c>
      <c r="BY206" s="645">
        <f t="shared" ref="BY206:BY215" ca="1" si="1565">IF(CZ206&gt;0,BX206/CZ206*100,"")</f>
        <v>99.527808377688046</v>
      </c>
      <c r="BZ206" s="608"/>
      <c r="CB206" s="616" t="str">
        <f t="shared" si="1539"/>
        <v>I don't like the idea of being in debt</v>
      </c>
      <c r="CC206" s="665">
        <f t="shared" ref="CC206:CC215" ca="1" si="1566">CC$5*G206</f>
        <v>0</v>
      </c>
      <c r="CD206" s="665">
        <f t="shared" ref="CD206:CD215" ca="1" si="1567">CD$5*I206</f>
        <v>1.4066137889999999</v>
      </c>
      <c r="CE206" s="665">
        <f t="shared" ref="CE206:CE215" ca="1" si="1568">CE$5*K206</f>
        <v>243.33673230099998</v>
      </c>
      <c r="CF206" s="648">
        <f t="shared" ref="CF206:CF215" ca="1" si="1569">CF$5*M206</f>
        <v>807.47986410500005</v>
      </c>
      <c r="CG206" s="648">
        <f t="shared" ref="CG206:CG215" ca="1" si="1570">CG$5*O206</f>
        <v>2.040754105</v>
      </c>
      <c r="CH206" s="666">
        <f t="shared" ref="CH206:CH215" ca="1" si="1571">CH$5*Q206</f>
        <v>536.48718111100004</v>
      </c>
      <c r="CI206" s="666">
        <f t="shared" ref="CI206:CI215" ca="1" si="1572">CI$5*S206</f>
        <v>225.461803944</v>
      </c>
      <c r="CJ206" s="666">
        <f t="shared" ref="CJ206:CJ215" ca="1" si="1573">CJ$5*U206</f>
        <v>0</v>
      </c>
      <c r="CK206" s="666">
        <f t="shared" ref="CK206:CK215" ca="1" si="1574">CK$5*W206</f>
        <v>42.161776371000002</v>
      </c>
      <c r="CL206" s="666">
        <f t="shared" ref="CL206:CL215" ca="1" si="1575">CL$5*Y206</f>
        <v>148.61452138499999</v>
      </c>
      <c r="CM206" s="650">
        <f t="shared" ref="CM206:CM215" ca="1" si="1576">CM$5*AA206</f>
        <v>398.58345876100003</v>
      </c>
      <c r="CN206" s="650">
        <f t="shared" ref="CN206:CN215" ca="1" si="1577">CN$5*AC206</f>
        <v>304.176380112</v>
      </c>
      <c r="CO206" s="650">
        <f t="shared" ref="CO206:CO215" ca="1" si="1578">CO$5*AE206</f>
        <v>82.046226816000001</v>
      </c>
      <c r="CP206" s="650">
        <f t="shared" ref="CP206:CP215" ca="1" si="1579">CP$5*AG206</f>
        <v>0</v>
      </c>
      <c r="CQ206" s="650">
        <f t="shared" ref="CQ206:CQ215" ca="1" si="1580">CQ$5*AI206</f>
        <v>195.78815192500002</v>
      </c>
      <c r="CR206" s="667">
        <f t="shared" ref="CR206:CR215" ca="1" si="1581">CR$5*AK206</f>
        <v>187.80598494</v>
      </c>
      <c r="CS206" s="667">
        <f t="shared" ref="CS206:CS215" ca="1" si="1582">CS$5*AM206</f>
        <v>217.139113581</v>
      </c>
      <c r="CT206" s="667">
        <f t="shared" ref="CT206:CT215" ca="1" si="1583">CT$5*AO206</f>
        <v>256.20016494599997</v>
      </c>
      <c r="CU206" s="650">
        <f t="shared" ref="CU206:CU215" ca="1" si="1584">CU$5*AQ206</f>
        <v>156.28880264899999</v>
      </c>
      <c r="CV206" s="650">
        <f t="shared" ref="CV206:CV215" ca="1" si="1585">CV$5*AS206</f>
        <v>116.68585392</v>
      </c>
      <c r="CW206" s="650">
        <f t="shared" ref="CW206:CW215" ca="1" si="1586">CW$5*AU206</f>
        <v>97.629068175</v>
      </c>
      <c r="CX206" s="667">
        <f t="shared" ref="CX206:CX215" ca="1" si="1587">CX$5*AW206</f>
        <v>33.040212400000001</v>
      </c>
      <c r="CY206" s="652">
        <f t="shared" ref="CY206:CY215" ca="1" si="1588">SUM(CC206:CX206)</f>
        <v>4052.3726653360004</v>
      </c>
      <c r="CZ206" s="606">
        <f ca="1">CY206/SUM($CY$206:$CY$215)</f>
        <v>0.10627005034520409</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0</v>
      </c>
      <c r="BC207" s="665">
        <f t="shared" si="1544"/>
        <v>18.100947501</v>
      </c>
      <c r="BD207" s="648">
        <f t="shared" si="1545"/>
        <v>35.919655316000004</v>
      </c>
      <c r="BE207" s="648">
        <f t="shared" si="1546"/>
        <v>0</v>
      </c>
      <c r="BF207" s="666">
        <f t="shared" si="1547"/>
        <v>20.470993375999999</v>
      </c>
      <c r="BG207" s="666">
        <f t="shared" si="1548"/>
        <v>9.4666722879999998</v>
      </c>
      <c r="BH207" s="666">
        <f t="shared" si="1549"/>
        <v>0</v>
      </c>
      <c r="BI207" s="666">
        <f t="shared" si="1550"/>
        <v>5.7466129700000002</v>
      </c>
      <c r="BJ207" s="666">
        <f t="shared" si="1551"/>
        <v>8.2833382520000001</v>
      </c>
      <c r="BK207" s="650">
        <f t="shared" si="1552"/>
        <v>13.873239512</v>
      </c>
      <c r="BL207" s="650">
        <f t="shared" si="1553"/>
        <v>1.7342618490000001</v>
      </c>
      <c r="BM207" s="650">
        <f t="shared" si="1554"/>
        <v>8.1209548050000002</v>
      </c>
      <c r="BN207" s="650">
        <f t="shared" si="1555"/>
        <v>0</v>
      </c>
      <c r="BO207" s="650">
        <f t="shared" si="1556"/>
        <v>2.2628762679999999</v>
      </c>
      <c r="BP207" s="667">
        <f t="shared" si="1557"/>
        <v>7.7769496500000006</v>
      </c>
      <c r="BQ207" s="667">
        <f t="shared" si="1558"/>
        <v>0.51996184400000001</v>
      </c>
      <c r="BR207" s="667">
        <f t="shared" si="1559"/>
        <v>2.4955415799999998</v>
      </c>
      <c r="BS207" s="650">
        <f t="shared" si="1560"/>
        <v>0</v>
      </c>
      <c r="BT207" s="650">
        <f t="shared" si="1561"/>
        <v>1.407837072</v>
      </c>
      <c r="BU207" s="650">
        <f t="shared" si="1562"/>
        <v>1.241881011</v>
      </c>
      <c r="BV207" s="667">
        <f t="shared" si="1563"/>
        <v>0</v>
      </c>
      <c r="BW207" s="652">
        <f t="shared" si="1564"/>
        <v>137.421723294</v>
      </c>
      <c r="BX207" s="606">
        <f t="shared" ref="BX207:BX215" si="1589">BW207/SUM($BW$206:$BW$215)</f>
        <v>0.1553771936250842</v>
      </c>
      <c r="BY207" s="645">
        <f t="shared" ca="1" si="1565"/>
        <v>102.6439956199964</v>
      </c>
      <c r="BZ207" s="608"/>
      <c r="CB207" s="616" t="str">
        <f t="shared" si="1539"/>
        <v>I am very good at managing money</v>
      </c>
      <c r="CC207" s="665">
        <f t="shared" ca="1" si="1566"/>
        <v>0</v>
      </c>
      <c r="CD207" s="665">
        <f t="shared" ca="1" si="1567"/>
        <v>1.6458255360000003</v>
      </c>
      <c r="CE207" s="665">
        <f t="shared" ca="1" si="1568"/>
        <v>409.61773789300003</v>
      </c>
      <c r="CF207" s="648">
        <f t="shared" ca="1" si="1569"/>
        <v>1234.273673186</v>
      </c>
      <c r="CG207" s="648">
        <f t="shared" ca="1" si="1570"/>
        <v>2.8719263750000001</v>
      </c>
      <c r="CH207" s="666">
        <f t="shared" ca="1" si="1571"/>
        <v>864.25975159299992</v>
      </c>
      <c r="CI207" s="666">
        <f t="shared" ca="1" si="1572"/>
        <v>326.60019393599998</v>
      </c>
      <c r="CJ207" s="666">
        <f t="shared" ca="1" si="1573"/>
        <v>0</v>
      </c>
      <c r="CK207" s="666">
        <f t="shared" ca="1" si="1574"/>
        <v>56.891468403000005</v>
      </c>
      <c r="CL207" s="666">
        <f t="shared" ca="1" si="1575"/>
        <v>214.77512753400001</v>
      </c>
      <c r="CM207" s="650">
        <f t="shared" ca="1" si="1576"/>
        <v>609.79193673199995</v>
      </c>
      <c r="CN207" s="650">
        <f t="shared" ca="1" si="1577"/>
        <v>431.83120040099999</v>
      </c>
      <c r="CO207" s="650">
        <f t="shared" ca="1" si="1578"/>
        <v>103.948221504</v>
      </c>
      <c r="CP207" s="650">
        <f t="shared" ca="1" si="1579"/>
        <v>0</v>
      </c>
      <c r="CQ207" s="650">
        <f t="shared" ca="1" si="1580"/>
        <v>268.716556825</v>
      </c>
      <c r="CR207" s="667">
        <f t="shared" ca="1" si="1581"/>
        <v>217.7545902</v>
      </c>
      <c r="CS207" s="667">
        <f t="shared" ca="1" si="1582"/>
        <v>277.13966285200001</v>
      </c>
      <c r="CT207" s="667">
        <f t="shared" ca="1" si="1583"/>
        <v>296.47033970400003</v>
      </c>
      <c r="CU207" s="650">
        <f t="shared" ca="1" si="1584"/>
        <v>177.32893424400001</v>
      </c>
      <c r="CV207" s="650">
        <f t="shared" ca="1" si="1585"/>
        <v>135.15235891200001</v>
      </c>
      <c r="CW207" s="650">
        <f t="shared" ca="1" si="1586"/>
        <v>98.936520543</v>
      </c>
      <c r="CX207" s="667">
        <f t="shared" ca="1" si="1587"/>
        <v>44.338103440000005</v>
      </c>
      <c r="CY207" s="652">
        <f t="shared" ca="1" si="1588"/>
        <v>5772.3441298130001</v>
      </c>
      <c r="CZ207" s="606">
        <f t="shared" ref="CZ207:CZ215" ca="1" si="1590">CY207/SUM($CY$206:$CY$215)</f>
        <v>0.15137484924136632</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v>
      </c>
      <c r="BC208" s="665">
        <f t="shared" si="1544"/>
        <v>2.3240996009999999</v>
      </c>
      <c r="BD208" s="648">
        <f t="shared" si="1545"/>
        <v>5.9013437479999995</v>
      </c>
      <c r="BE208" s="648">
        <f t="shared" si="1546"/>
        <v>0</v>
      </c>
      <c r="BF208" s="666">
        <f t="shared" si="1547"/>
        <v>3.618506752</v>
      </c>
      <c r="BG208" s="666">
        <f t="shared" si="1548"/>
        <v>1.911956752</v>
      </c>
      <c r="BH208" s="666">
        <f t="shared" si="1549"/>
        <v>0</v>
      </c>
      <c r="BI208" s="666">
        <f t="shared" si="1550"/>
        <v>1.1123941399999999</v>
      </c>
      <c r="BJ208" s="666">
        <f t="shared" si="1551"/>
        <v>1.549317042</v>
      </c>
      <c r="BK208" s="650">
        <f t="shared" si="1552"/>
        <v>2.2282237120000001</v>
      </c>
      <c r="BL208" s="650">
        <f t="shared" si="1553"/>
        <v>0.37360043100000001</v>
      </c>
      <c r="BM208" s="650">
        <f t="shared" si="1554"/>
        <v>1.964991285</v>
      </c>
      <c r="BN208" s="650">
        <f t="shared" si="1555"/>
        <v>0</v>
      </c>
      <c r="BO208" s="650">
        <f t="shared" si="1556"/>
        <v>0.48626439199999999</v>
      </c>
      <c r="BP208" s="667">
        <f t="shared" si="1557"/>
        <v>1.6857442949999999</v>
      </c>
      <c r="BQ208" s="667">
        <f t="shared" si="1558"/>
        <v>0.117814167</v>
      </c>
      <c r="BR208" s="667">
        <f t="shared" si="1559"/>
        <v>0.61916839999999995</v>
      </c>
      <c r="BS208" s="650">
        <f t="shared" si="1560"/>
        <v>0</v>
      </c>
      <c r="BT208" s="650">
        <f t="shared" si="1561"/>
        <v>0.310125288</v>
      </c>
      <c r="BU208" s="650">
        <f t="shared" si="1562"/>
        <v>0.39319596900000003</v>
      </c>
      <c r="BV208" s="667">
        <f t="shared" si="1563"/>
        <v>0</v>
      </c>
      <c r="BW208" s="652">
        <f t="shared" si="1564"/>
        <v>24.596745973999994</v>
      </c>
      <c r="BX208" s="606">
        <f t="shared" si="1589"/>
        <v>2.7810547489445368E-2</v>
      </c>
      <c r="BY208" s="645">
        <f t="shared" ca="1" si="1565"/>
        <v>95.524760016853392</v>
      </c>
      <c r="BZ208" s="608"/>
      <c r="CB208" s="616" t="str">
        <f t="shared" si="1539"/>
        <v>It is important to be well insured for everything</v>
      </c>
      <c r="CC208" s="665">
        <f t="shared" ca="1" si="1566"/>
        <v>0</v>
      </c>
      <c r="CD208" s="665">
        <f t="shared" ca="1" si="1567"/>
        <v>0.37326608100000003</v>
      </c>
      <c r="CE208" s="665">
        <f t="shared" ca="1" si="1568"/>
        <v>52.593513193</v>
      </c>
      <c r="CF208" s="648">
        <f t="shared" ca="1" si="1569"/>
        <v>202.78238085799998</v>
      </c>
      <c r="CG208" s="648">
        <f t="shared" ca="1" si="1570"/>
        <v>0.48843782499999999</v>
      </c>
      <c r="CH208" s="666">
        <f t="shared" ca="1" si="1571"/>
        <v>152.768831936</v>
      </c>
      <c r="CI208" s="666">
        <f t="shared" ca="1" si="1572"/>
        <v>65.962507943999995</v>
      </c>
      <c r="CJ208" s="666">
        <f t="shared" ca="1" si="1573"/>
        <v>0</v>
      </c>
      <c r="CK208" s="666">
        <f t="shared" ca="1" si="1574"/>
        <v>11.012701986</v>
      </c>
      <c r="CL208" s="666">
        <f t="shared" ca="1" si="1575"/>
        <v>40.171577589000002</v>
      </c>
      <c r="CM208" s="650">
        <f t="shared" ca="1" si="1576"/>
        <v>97.940560431999998</v>
      </c>
      <c r="CN208" s="650">
        <f t="shared" ca="1" si="1577"/>
        <v>93.026507319000004</v>
      </c>
      <c r="CO208" s="650">
        <f t="shared" ca="1" si="1578"/>
        <v>25.151888448000001</v>
      </c>
      <c r="CP208" s="650">
        <f t="shared" ca="1" si="1579"/>
        <v>0</v>
      </c>
      <c r="CQ208" s="650">
        <f t="shared" ca="1" si="1580"/>
        <v>57.743896550000002</v>
      </c>
      <c r="CR208" s="667">
        <f t="shared" ca="1" si="1581"/>
        <v>47.20084026</v>
      </c>
      <c r="CS208" s="667">
        <f t="shared" ca="1" si="1582"/>
        <v>62.794951011000002</v>
      </c>
      <c r="CT208" s="667">
        <f t="shared" ca="1" si="1583"/>
        <v>73.557205920000001</v>
      </c>
      <c r="CU208" s="650">
        <f t="shared" ca="1" si="1584"/>
        <v>54.334416933999997</v>
      </c>
      <c r="CV208" s="650">
        <f t="shared" ca="1" si="1585"/>
        <v>29.772027647999998</v>
      </c>
      <c r="CW208" s="650">
        <f t="shared" ca="1" si="1586"/>
        <v>31.324612197000004</v>
      </c>
      <c r="CX208" s="667">
        <f t="shared" ca="1" si="1587"/>
        <v>11.176488879999999</v>
      </c>
      <c r="CY208" s="652">
        <f t="shared" ca="1" si="1588"/>
        <v>1110.176613011</v>
      </c>
      <c r="CZ208" s="606">
        <f t="shared" ca="1" si="1590"/>
        <v>2.9113443974670822E-2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0</v>
      </c>
      <c r="BC209" s="665">
        <f t="shared" si="1544"/>
        <v>19.88005815</v>
      </c>
      <c r="BD209" s="648">
        <f t="shared" si="1545"/>
        <v>37.558529938</v>
      </c>
      <c r="BE209" s="648">
        <f t="shared" si="1546"/>
        <v>0</v>
      </c>
      <c r="BF209" s="666">
        <f t="shared" si="1547"/>
        <v>20.839282944000001</v>
      </c>
      <c r="BG209" s="666">
        <f t="shared" si="1548"/>
        <v>9.9191872960000005</v>
      </c>
      <c r="BH209" s="666">
        <f t="shared" si="1549"/>
        <v>0</v>
      </c>
      <c r="BI209" s="666">
        <f t="shared" si="1550"/>
        <v>5.4173147200000002</v>
      </c>
      <c r="BJ209" s="666">
        <f t="shared" si="1551"/>
        <v>8.4240719780000006</v>
      </c>
      <c r="BK209" s="650">
        <f t="shared" si="1552"/>
        <v>14.795477026</v>
      </c>
      <c r="BL209" s="650">
        <f t="shared" si="1553"/>
        <v>1.799325099</v>
      </c>
      <c r="BM209" s="650">
        <f t="shared" si="1554"/>
        <v>8.2920875249999995</v>
      </c>
      <c r="BN209" s="650">
        <f t="shared" si="1555"/>
        <v>0</v>
      </c>
      <c r="BO209" s="650">
        <f t="shared" si="1556"/>
        <v>2.5848357239999999</v>
      </c>
      <c r="BP209" s="667">
        <f t="shared" si="1557"/>
        <v>8.2194589049999998</v>
      </c>
      <c r="BQ209" s="667">
        <f t="shared" si="1558"/>
        <v>0.50189801599999995</v>
      </c>
      <c r="BR209" s="667">
        <f t="shared" si="1559"/>
        <v>2.7404498649999995</v>
      </c>
      <c r="BS209" s="650">
        <f t="shared" si="1560"/>
        <v>0</v>
      </c>
      <c r="BT209" s="650">
        <f t="shared" si="1561"/>
        <v>1.611888231</v>
      </c>
      <c r="BU209" s="650">
        <f t="shared" si="1562"/>
        <v>1.520710743</v>
      </c>
      <c r="BV209" s="667">
        <f t="shared" si="1563"/>
        <v>0</v>
      </c>
      <c r="BW209" s="652">
        <f t="shared" si="1564"/>
        <v>144.10457615999999</v>
      </c>
      <c r="BX209" s="606">
        <f t="shared" si="1589"/>
        <v>0.16293322551610451</v>
      </c>
      <c r="BY209" s="645">
        <f t="shared" ca="1" si="1565"/>
        <v>102.34726942012482</v>
      </c>
      <c r="BZ209" s="608"/>
      <c r="CB209" s="616" t="str">
        <f t="shared" si="1539"/>
        <v>Financial security after retirement is your own responsibility</v>
      </c>
      <c r="CC209" s="665">
        <f t="shared" ca="1" si="1566"/>
        <v>0</v>
      </c>
      <c r="CD209" s="665">
        <f t="shared" ca="1" si="1567"/>
        <v>1.9682580600000001</v>
      </c>
      <c r="CE209" s="665">
        <f t="shared" ca="1" si="1568"/>
        <v>449.87835295000002</v>
      </c>
      <c r="CF209" s="648">
        <f t="shared" ca="1" si="1569"/>
        <v>1290.5887959730001</v>
      </c>
      <c r="CG209" s="648">
        <f t="shared" ca="1" si="1570"/>
        <v>3.0315300449999998</v>
      </c>
      <c r="CH209" s="666">
        <f t="shared" ca="1" si="1571"/>
        <v>879.80847679200008</v>
      </c>
      <c r="CI209" s="666">
        <f t="shared" ca="1" si="1572"/>
        <v>342.211961712</v>
      </c>
      <c r="CJ209" s="666">
        <f t="shared" ca="1" si="1573"/>
        <v>0</v>
      </c>
      <c r="CK209" s="666">
        <f t="shared" ca="1" si="1574"/>
        <v>53.631415728000007</v>
      </c>
      <c r="CL209" s="666">
        <f t="shared" ca="1" si="1575"/>
        <v>218.42415200100001</v>
      </c>
      <c r="CM209" s="650">
        <f t="shared" ca="1" si="1576"/>
        <v>650.32846746100006</v>
      </c>
      <c r="CN209" s="650">
        <f t="shared" ca="1" si="1577"/>
        <v>448.03194965099999</v>
      </c>
      <c r="CO209" s="650">
        <f t="shared" ca="1" si="1578"/>
        <v>106.13872032</v>
      </c>
      <c r="CP209" s="650">
        <f t="shared" ca="1" si="1579"/>
        <v>0</v>
      </c>
      <c r="CQ209" s="650">
        <f t="shared" ca="1" si="1580"/>
        <v>306.94924222499998</v>
      </c>
      <c r="CR209" s="667">
        <f t="shared" ca="1" si="1581"/>
        <v>230.14484933999998</v>
      </c>
      <c r="CS209" s="667">
        <f t="shared" ca="1" si="1582"/>
        <v>267.51164252799998</v>
      </c>
      <c r="CT209" s="667">
        <f t="shared" ca="1" si="1583"/>
        <v>325.56544396199996</v>
      </c>
      <c r="CU209" s="650">
        <f t="shared" ca="1" si="1584"/>
        <v>179.94042698800001</v>
      </c>
      <c r="CV209" s="650">
        <f t="shared" ca="1" si="1585"/>
        <v>154.741270176</v>
      </c>
      <c r="CW209" s="650">
        <f t="shared" ca="1" si="1586"/>
        <v>121.149955859</v>
      </c>
      <c r="CX209" s="667">
        <f t="shared" ca="1" si="1587"/>
        <v>40.558835679999994</v>
      </c>
      <c r="CY209" s="652">
        <f t="shared" ca="1" si="1588"/>
        <v>6070.6037474510013</v>
      </c>
      <c r="CZ209" s="606">
        <f t="shared" ca="1" si="1590"/>
        <v>0.15919645579139066</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v>
      </c>
      <c r="BC210" s="665">
        <f t="shared" si="1544"/>
        <v>9.1605605939999997</v>
      </c>
      <c r="BD210" s="648">
        <f t="shared" si="1545"/>
        <v>19.790820667999999</v>
      </c>
      <c r="BE210" s="648">
        <f t="shared" si="1546"/>
        <v>0</v>
      </c>
      <c r="BF210" s="666">
        <f t="shared" si="1547"/>
        <v>10.677410688</v>
      </c>
      <c r="BG210" s="666">
        <f t="shared" si="1548"/>
        <v>5.3530816159999999</v>
      </c>
      <c r="BH210" s="666">
        <f t="shared" si="1549"/>
        <v>0</v>
      </c>
      <c r="BI210" s="666">
        <f t="shared" si="1550"/>
        <v>3.3702909500000002</v>
      </c>
      <c r="BJ210" s="666">
        <f t="shared" si="1551"/>
        <v>4.7011555500000002</v>
      </c>
      <c r="BK210" s="650">
        <f t="shared" si="1552"/>
        <v>7.1183769580000007</v>
      </c>
      <c r="BL210" s="650">
        <f t="shared" si="1553"/>
        <v>0.95059063799999999</v>
      </c>
      <c r="BM210" s="650">
        <f t="shared" si="1554"/>
        <v>4.7696285999999999</v>
      </c>
      <c r="BN210" s="650">
        <f t="shared" si="1555"/>
        <v>0</v>
      </c>
      <c r="BO210" s="650">
        <f t="shared" si="1556"/>
        <v>1.327992616</v>
      </c>
      <c r="BP210" s="667">
        <f t="shared" si="1557"/>
        <v>5.0629714950000002</v>
      </c>
      <c r="BQ210" s="667">
        <f t="shared" si="1558"/>
        <v>0.32571118100000002</v>
      </c>
      <c r="BR210" s="667">
        <f t="shared" si="1559"/>
        <v>1.663112245</v>
      </c>
      <c r="BS210" s="650">
        <f t="shared" si="1560"/>
        <v>0</v>
      </c>
      <c r="BT210" s="650">
        <f t="shared" si="1561"/>
        <v>0.88379628899999996</v>
      </c>
      <c r="BU210" s="650">
        <f t="shared" si="1562"/>
        <v>0.93400899900000001</v>
      </c>
      <c r="BV210" s="667">
        <f t="shared" si="1563"/>
        <v>0</v>
      </c>
      <c r="BW210" s="652">
        <f t="shared" si="1564"/>
        <v>76.089509086999996</v>
      </c>
      <c r="BX210" s="606">
        <f t="shared" si="1589"/>
        <v>8.6031335533139769E-2</v>
      </c>
      <c r="BY210" s="645">
        <f t="shared" ca="1" si="1565"/>
        <v>100.25335873026309</v>
      </c>
      <c r="BZ210" s="608"/>
      <c r="CB210" s="616" t="str">
        <f t="shared" si="1539"/>
        <v>Switching utilities suppliers is well worth the effort</v>
      </c>
      <c r="CC210" s="665">
        <f t="shared" ca="1" si="1566"/>
        <v>0</v>
      </c>
      <c r="CD210" s="665">
        <f t="shared" ca="1" si="1567"/>
        <v>0.88939023300000009</v>
      </c>
      <c r="CE210" s="665">
        <f t="shared" ca="1" si="1568"/>
        <v>207.30009344200002</v>
      </c>
      <c r="CF210" s="648">
        <f t="shared" ca="1" si="1569"/>
        <v>680.05354467799998</v>
      </c>
      <c r="CG210" s="648">
        <f t="shared" ca="1" si="1570"/>
        <v>1.6930194600000001</v>
      </c>
      <c r="CH210" s="666">
        <f t="shared" ca="1" si="1571"/>
        <v>450.78693248400003</v>
      </c>
      <c r="CI210" s="666">
        <f t="shared" ca="1" si="1572"/>
        <v>184.68131575199999</v>
      </c>
      <c r="CJ210" s="666">
        <f t="shared" ca="1" si="1573"/>
        <v>0</v>
      </c>
      <c r="CK210" s="666">
        <f t="shared" ca="1" si="1574"/>
        <v>33.365880404999999</v>
      </c>
      <c r="CL210" s="666">
        <f t="shared" ca="1" si="1575"/>
        <v>121.89424747500001</v>
      </c>
      <c r="CM210" s="650">
        <f t="shared" ca="1" si="1576"/>
        <v>312.885023563</v>
      </c>
      <c r="CN210" s="650">
        <f t="shared" ca="1" si="1577"/>
        <v>236.69706886200001</v>
      </c>
      <c r="CO210" s="650">
        <f t="shared" ca="1" si="1578"/>
        <v>61.051246079999999</v>
      </c>
      <c r="CP210" s="650">
        <f t="shared" ca="1" si="1579"/>
        <v>0</v>
      </c>
      <c r="CQ210" s="650">
        <f t="shared" ca="1" si="1580"/>
        <v>157.69912314999999</v>
      </c>
      <c r="CR210" s="667">
        <f t="shared" ca="1" si="1581"/>
        <v>141.76320186000001</v>
      </c>
      <c r="CS210" s="667">
        <f t="shared" ca="1" si="1582"/>
        <v>173.60405947300001</v>
      </c>
      <c r="CT210" s="667">
        <f t="shared" ca="1" si="1583"/>
        <v>197.577734706</v>
      </c>
      <c r="CU210" s="650">
        <f t="shared" ca="1" si="1584"/>
        <v>123.51740842000001</v>
      </c>
      <c r="CV210" s="650">
        <f t="shared" ca="1" si="1585"/>
        <v>84.844443743999989</v>
      </c>
      <c r="CW210" s="650">
        <f t="shared" ca="1" si="1586"/>
        <v>74.409383587000008</v>
      </c>
      <c r="CX210" s="667">
        <f t="shared" ca="1" si="1587"/>
        <v>27.610330479999998</v>
      </c>
      <c r="CY210" s="652">
        <f t="shared" ca="1" si="1588"/>
        <v>3272.3234478540003</v>
      </c>
      <c r="CZ210" s="606">
        <f t="shared" ca="1" si="1590"/>
        <v>8.5813918478892651E-2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0</v>
      </c>
      <c r="BC211" s="665">
        <f t="shared" si="1544"/>
        <v>5.2548810480000006</v>
      </c>
      <c r="BD211" s="648">
        <f t="shared" si="1545"/>
        <v>15.675678792000001</v>
      </c>
      <c r="BE211" s="648">
        <f t="shared" si="1546"/>
        <v>0</v>
      </c>
      <c r="BF211" s="666">
        <f t="shared" si="1547"/>
        <v>9.5647194560000006</v>
      </c>
      <c r="BG211" s="666">
        <f t="shared" si="1548"/>
        <v>4.9058236959999997</v>
      </c>
      <c r="BH211" s="666">
        <f t="shared" si="1549"/>
        <v>0</v>
      </c>
      <c r="BI211" s="666">
        <f t="shared" si="1550"/>
        <v>3.0654946399999998</v>
      </c>
      <c r="BJ211" s="666">
        <f t="shared" si="1551"/>
        <v>4.0724701640000003</v>
      </c>
      <c r="BK211" s="650">
        <f t="shared" si="1552"/>
        <v>6.9764730419999994</v>
      </c>
      <c r="BL211" s="650">
        <f t="shared" si="1553"/>
        <v>1.0627096229999999</v>
      </c>
      <c r="BM211" s="650">
        <f t="shared" si="1554"/>
        <v>5.3135481150000006</v>
      </c>
      <c r="BN211" s="650">
        <f t="shared" si="1555"/>
        <v>0</v>
      </c>
      <c r="BO211" s="650">
        <f t="shared" si="1556"/>
        <v>1.4169942799999999</v>
      </c>
      <c r="BP211" s="667">
        <f t="shared" si="1557"/>
        <v>5.0956392750000008</v>
      </c>
      <c r="BQ211" s="667">
        <f t="shared" si="1558"/>
        <v>0.39854464699999997</v>
      </c>
      <c r="BR211" s="667">
        <f t="shared" si="1559"/>
        <v>2.0638554</v>
      </c>
      <c r="BS211" s="650">
        <f t="shared" si="1560"/>
        <v>0</v>
      </c>
      <c r="BT211" s="650">
        <f t="shared" si="1561"/>
        <v>1.3147808970000001</v>
      </c>
      <c r="BU211" s="650">
        <f t="shared" si="1562"/>
        <v>1.421724789</v>
      </c>
      <c r="BV211" s="667">
        <f t="shared" si="1563"/>
        <v>0</v>
      </c>
      <c r="BW211" s="652">
        <f t="shared" si="1564"/>
        <v>67.603337863999997</v>
      </c>
      <c r="BX211" s="606">
        <f t="shared" si="1589"/>
        <v>7.6436364391417377E-2</v>
      </c>
      <c r="BY211" s="645">
        <f t="shared" ca="1" si="1565"/>
        <v>90.665256902631398</v>
      </c>
      <c r="BZ211" s="608"/>
      <c r="CB211" s="616" t="str">
        <f t="shared" si="1539"/>
        <v>I like to use cash when making purchases</v>
      </c>
      <c r="CC211" s="665">
        <f t="shared" ca="1" si="1566"/>
        <v>0</v>
      </c>
      <c r="CD211" s="665">
        <f t="shared" ca="1" si="1567"/>
        <v>1.039980777</v>
      </c>
      <c r="CE211" s="665">
        <f t="shared" ca="1" si="1568"/>
        <v>118.91601186400001</v>
      </c>
      <c r="CF211" s="648">
        <f t="shared" ca="1" si="1569"/>
        <v>538.64875573200004</v>
      </c>
      <c r="CG211" s="648">
        <f t="shared" ca="1" si="1570"/>
        <v>1.4207014500000001</v>
      </c>
      <c r="CH211" s="666">
        <f t="shared" ca="1" si="1571"/>
        <v>403.81049953300004</v>
      </c>
      <c r="CI211" s="666">
        <f t="shared" ca="1" si="1572"/>
        <v>169.250917512</v>
      </c>
      <c r="CJ211" s="666">
        <f t="shared" ca="1" si="1573"/>
        <v>0</v>
      </c>
      <c r="CK211" s="666">
        <f t="shared" ca="1" si="1574"/>
        <v>30.348396936</v>
      </c>
      <c r="CL211" s="666">
        <f t="shared" ca="1" si="1575"/>
        <v>105.593333538</v>
      </c>
      <c r="CM211" s="650">
        <f t="shared" ca="1" si="1576"/>
        <v>306.64770143699997</v>
      </c>
      <c r="CN211" s="650">
        <f t="shared" ca="1" si="1577"/>
        <v>264.614696127</v>
      </c>
      <c r="CO211" s="650">
        <f t="shared" ca="1" si="1578"/>
        <v>68.013415871999996</v>
      </c>
      <c r="CP211" s="650">
        <f t="shared" ca="1" si="1579"/>
        <v>0</v>
      </c>
      <c r="CQ211" s="650">
        <f t="shared" ca="1" si="1580"/>
        <v>168.26807074999999</v>
      </c>
      <c r="CR211" s="667">
        <f t="shared" ca="1" si="1581"/>
        <v>142.67789970000001</v>
      </c>
      <c r="CS211" s="667">
        <f t="shared" ca="1" si="1582"/>
        <v>212.42429685099998</v>
      </c>
      <c r="CT211" s="667">
        <f t="shared" ca="1" si="1583"/>
        <v>245.18602152</v>
      </c>
      <c r="CU211" s="650">
        <f t="shared" ca="1" si="1584"/>
        <v>166.022469207</v>
      </c>
      <c r="CV211" s="650">
        <f t="shared" ca="1" si="1585"/>
        <v>126.218966112</v>
      </c>
      <c r="CW211" s="650">
        <f t="shared" ca="1" si="1586"/>
        <v>113.264074857</v>
      </c>
      <c r="CX211" s="667">
        <f t="shared" ca="1" si="1587"/>
        <v>32.460860160000003</v>
      </c>
      <c r="CY211" s="652">
        <f t="shared" ca="1" si="1588"/>
        <v>3214.8270699350001</v>
      </c>
      <c r="CZ211" s="606">
        <f t="shared" ca="1" si="1590"/>
        <v>8.430612453180944E-2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0</v>
      </c>
      <c r="BC212" s="665">
        <f t="shared" si="1544"/>
        <v>6.8725543230000001</v>
      </c>
      <c r="BD212" s="648">
        <f t="shared" si="1545"/>
        <v>12.04949884</v>
      </c>
      <c r="BE212" s="648">
        <f t="shared" si="1546"/>
        <v>0</v>
      </c>
      <c r="BF212" s="666">
        <f t="shared" si="1547"/>
        <v>6.4935696319999998</v>
      </c>
      <c r="BG212" s="666">
        <f t="shared" si="1548"/>
        <v>3.0934781600000001</v>
      </c>
      <c r="BH212" s="666">
        <f t="shared" si="1549"/>
        <v>0</v>
      </c>
      <c r="BI212" s="666">
        <f t="shared" si="1550"/>
        <v>2.0661418300000003</v>
      </c>
      <c r="BJ212" s="666">
        <f t="shared" si="1551"/>
        <v>2.5846545759999997</v>
      </c>
      <c r="BK212" s="650">
        <f t="shared" si="1552"/>
        <v>4.050642904</v>
      </c>
      <c r="BL212" s="650">
        <f t="shared" si="1553"/>
        <v>0.58740243000000003</v>
      </c>
      <c r="BM212" s="650">
        <f t="shared" si="1554"/>
        <v>3.0178905600000001</v>
      </c>
      <c r="BN212" s="650">
        <f t="shared" si="1555"/>
        <v>0</v>
      </c>
      <c r="BO212" s="650">
        <f t="shared" si="1556"/>
        <v>0.77522633200000002</v>
      </c>
      <c r="BP212" s="667">
        <f t="shared" si="1557"/>
        <v>3.3659073299999998</v>
      </c>
      <c r="BQ212" s="667">
        <f t="shared" si="1558"/>
        <v>0.18075407299999999</v>
      </c>
      <c r="BR212" s="667">
        <f t="shared" si="1559"/>
        <v>0.99110713500000003</v>
      </c>
      <c r="BS212" s="650">
        <f t="shared" si="1560"/>
        <v>0</v>
      </c>
      <c r="BT212" s="650">
        <f t="shared" si="1561"/>
        <v>0.59837617799999998</v>
      </c>
      <c r="BU212" s="650">
        <f t="shared" si="1562"/>
        <v>0.6789483329999999</v>
      </c>
      <c r="BV212" s="667">
        <f t="shared" si="1563"/>
        <v>0</v>
      </c>
      <c r="BW212" s="652">
        <f t="shared" si="1564"/>
        <v>47.406152636000002</v>
      </c>
      <c r="BX212" s="606">
        <f t="shared" si="1589"/>
        <v>5.3600222589157927E-2</v>
      </c>
      <c r="BY212" s="645">
        <f t="shared" ca="1" si="1565"/>
        <v>100.97806200911359</v>
      </c>
      <c r="BZ212" s="608"/>
      <c r="CB212" s="616" t="str">
        <f t="shared" si="1539"/>
        <v>I do not make financial decisions without talking to a professional</v>
      </c>
      <c r="CC212" s="665">
        <f t="shared" ca="1" si="1566"/>
        <v>0</v>
      </c>
      <c r="CD212" s="665">
        <f t="shared" ca="1" si="1567"/>
        <v>1.083325359</v>
      </c>
      <c r="CE212" s="665">
        <f t="shared" ca="1" si="1568"/>
        <v>155.52335893900002</v>
      </c>
      <c r="CF212" s="648">
        <f t="shared" ca="1" si="1569"/>
        <v>414.04571013999998</v>
      </c>
      <c r="CG212" s="648">
        <f t="shared" ca="1" si="1570"/>
        <v>1.0533754100000001</v>
      </c>
      <c r="CH212" s="666">
        <f t="shared" ca="1" si="1571"/>
        <v>274.15039290099998</v>
      </c>
      <c r="CI212" s="666">
        <f t="shared" ca="1" si="1572"/>
        <v>106.72499652</v>
      </c>
      <c r="CJ212" s="666">
        <f t="shared" ca="1" si="1573"/>
        <v>0</v>
      </c>
      <c r="CK212" s="666">
        <f t="shared" ca="1" si="1574"/>
        <v>20.454804117000002</v>
      </c>
      <c r="CL212" s="666">
        <f t="shared" ca="1" si="1575"/>
        <v>67.016400791999999</v>
      </c>
      <c r="CM212" s="650">
        <f t="shared" ca="1" si="1576"/>
        <v>178.044167644</v>
      </c>
      <c r="CN212" s="650">
        <f t="shared" ca="1" si="1577"/>
        <v>146.26320507</v>
      </c>
      <c r="CO212" s="650">
        <f t="shared" ca="1" si="1578"/>
        <v>38.628999168</v>
      </c>
      <c r="CP212" s="650">
        <f t="shared" ca="1" si="1579"/>
        <v>0</v>
      </c>
      <c r="CQ212" s="650">
        <f t="shared" ca="1" si="1580"/>
        <v>92.058126924999996</v>
      </c>
      <c r="CR212" s="667">
        <f t="shared" ca="1" si="1581"/>
        <v>94.245405239999997</v>
      </c>
      <c r="CS212" s="667">
        <f t="shared" ca="1" si="1582"/>
        <v>96.341920908999995</v>
      </c>
      <c r="CT212" s="667">
        <f t="shared" ca="1" si="1583"/>
        <v>117.743527638</v>
      </c>
      <c r="CU212" s="650">
        <f t="shared" ca="1" si="1584"/>
        <v>82.299817802999996</v>
      </c>
      <c r="CV212" s="650">
        <f t="shared" ca="1" si="1585"/>
        <v>57.444113088000002</v>
      </c>
      <c r="CW212" s="650">
        <f t="shared" ca="1" si="1586"/>
        <v>54.089550529</v>
      </c>
      <c r="CX212" s="667">
        <f t="shared" ca="1" si="1587"/>
        <v>26.917175520000001</v>
      </c>
      <c r="CY212" s="652">
        <f t="shared" ca="1" si="1588"/>
        <v>2024.1283737119998</v>
      </c>
      <c r="CZ212" s="606">
        <f t="shared" ca="1" si="1590"/>
        <v>5.3081056937219033E-2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0</v>
      </c>
      <c r="BC213" s="665">
        <f t="shared" si="1544"/>
        <v>8.6664229830000004</v>
      </c>
      <c r="BD213" s="648">
        <f t="shared" si="1545"/>
        <v>13.389292518000001</v>
      </c>
      <c r="BE213" s="648">
        <f t="shared" si="1546"/>
        <v>0</v>
      </c>
      <c r="BF213" s="666">
        <f t="shared" si="1547"/>
        <v>6.2824062080000003</v>
      </c>
      <c r="BG213" s="666">
        <f t="shared" si="1548"/>
        <v>3.139526992</v>
      </c>
      <c r="BH213" s="666">
        <f t="shared" si="1549"/>
        <v>0</v>
      </c>
      <c r="BI213" s="666">
        <f t="shared" si="1550"/>
        <v>2.9059661799999996</v>
      </c>
      <c r="BJ213" s="666">
        <f t="shared" si="1551"/>
        <v>2.7114543819999999</v>
      </c>
      <c r="BK213" s="650">
        <f t="shared" si="1552"/>
        <v>3.7717493219999998</v>
      </c>
      <c r="BL213" s="650">
        <f t="shared" si="1553"/>
        <v>0.53898804300000003</v>
      </c>
      <c r="BM213" s="650">
        <f t="shared" si="1554"/>
        <v>3.2024971500000001</v>
      </c>
      <c r="BN213" s="650">
        <f t="shared" si="1555"/>
        <v>0</v>
      </c>
      <c r="BO213" s="650">
        <f t="shared" si="1556"/>
        <v>0.71782310400000005</v>
      </c>
      <c r="BP213" s="667">
        <f t="shared" si="1557"/>
        <v>4.3797271200000001</v>
      </c>
      <c r="BQ213" s="667">
        <f t="shared" si="1558"/>
        <v>0.224350093</v>
      </c>
      <c r="BR213" s="667">
        <f t="shared" si="1559"/>
        <v>1.1801112699999998</v>
      </c>
      <c r="BS213" s="650">
        <f t="shared" si="1560"/>
        <v>0</v>
      </c>
      <c r="BT213" s="650">
        <f t="shared" si="1561"/>
        <v>0.57157183200000006</v>
      </c>
      <c r="BU213" s="650">
        <f t="shared" si="1562"/>
        <v>0.70698393300000006</v>
      </c>
      <c r="BV213" s="667">
        <f t="shared" si="1563"/>
        <v>0</v>
      </c>
      <c r="BW213" s="652">
        <f t="shared" si="1564"/>
        <v>52.388871129999998</v>
      </c>
      <c r="BX213" s="606">
        <f t="shared" si="1589"/>
        <v>5.9233981194885786E-2</v>
      </c>
      <c r="BY213" s="645">
        <f t="shared" ca="1" si="1565"/>
        <v>103.80401562722889</v>
      </c>
      <c r="BZ213" s="608"/>
      <c r="CB213" s="616" t="str">
        <f t="shared" si="1539"/>
        <v>I do not mind taking risks with my money</v>
      </c>
      <c r="CC213" s="665">
        <f t="shared" ca="1" si="1566"/>
        <v>0</v>
      </c>
      <c r="CD213" s="665">
        <f t="shared" ca="1" si="1567"/>
        <v>1.1191496400000001</v>
      </c>
      <c r="CE213" s="665">
        <f t="shared" ca="1" si="1568"/>
        <v>196.11794231900001</v>
      </c>
      <c r="CF213" s="648">
        <f t="shared" ca="1" si="1569"/>
        <v>460.08379290300002</v>
      </c>
      <c r="CG213" s="648">
        <f t="shared" ca="1" si="1570"/>
        <v>1.3827790000000002</v>
      </c>
      <c r="CH213" s="666">
        <f t="shared" ca="1" si="1571"/>
        <v>265.23533709399999</v>
      </c>
      <c r="CI213" s="666">
        <f t="shared" ca="1" si="1572"/>
        <v>108.31368122399999</v>
      </c>
      <c r="CJ213" s="666">
        <f t="shared" ca="1" si="1573"/>
        <v>0</v>
      </c>
      <c r="CK213" s="666">
        <f t="shared" ca="1" si="1574"/>
        <v>28.769065181999999</v>
      </c>
      <c r="CL213" s="666">
        <f t="shared" ca="1" si="1575"/>
        <v>70.304138619</v>
      </c>
      <c r="CM213" s="650">
        <f t="shared" ca="1" si="1576"/>
        <v>165.78552701699999</v>
      </c>
      <c r="CN213" s="650">
        <f t="shared" ca="1" si="1577"/>
        <v>134.208022707</v>
      </c>
      <c r="CO213" s="650">
        <f t="shared" ca="1" si="1578"/>
        <v>40.991963519999999</v>
      </c>
      <c r="CP213" s="650">
        <f t="shared" ca="1" si="1579"/>
        <v>0</v>
      </c>
      <c r="CQ213" s="650">
        <f t="shared" ca="1" si="1580"/>
        <v>85.241493599999998</v>
      </c>
      <c r="CR213" s="667">
        <f t="shared" ca="1" si="1581"/>
        <v>122.63235936000001</v>
      </c>
      <c r="CS213" s="667">
        <f t="shared" ca="1" si="1582"/>
        <v>119.578599569</v>
      </c>
      <c r="CT213" s="667">
        <f t="shared" ca="1" si="1583"/>
        <v>140.19721887599999</v>
      </c>
      <c r="CU213" s="650">
        <f t="shared" ca="1" si="1584"/>
        <v>94.508554840000002</v>
      </c>
      <c r="CV213" s="650">
        <f t="shared" ca="1" si="1585"/>
        <v>54.870895871999998</v>
      </c>
      <c r="CW213" s="650">
        <f t="shared" ca="1" si="1586"/>
        <v>56.323053329000004</v>
      </c>
      <c r="CX213" s="667">
        <f t="shared" ca="1" si="1587"/>
        <v>30.318230640000003</v>
      </c>
      <c r="CY213" s="652">
        <f t="shared" ca="1" si="1588"/>
        <v>2175.9818053109998</v>
      </c>
      <c r="CZ213" s="606">
        <f t="shared" ca="1" si="1590"/>
        <v>5.7063284919151122E-2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0</v>
      </c>
      <c r="BC214" s="665">
        <f t="shared" si="1544"/>
        <v>20.526911298000002</v>
      </c>
      <c r="BD214" s="648">
        <f t="shared" si="1545"/>
        <v>45.434159756</v>
      </c>
      <c r="BE214" s="648">
        <f t="shared" si="1546"/>
        <v>0</v>
      </c>
      <c r="BF214" s="666">
        <f t="shared" si="1547"/>
        <v>25.295118368000001</v>
      </c>
      <c r="BG214" s="666">
        <f t="shared" si="1548"/>
        <v>12.945378368</v>
      </c>
      <c r="BH214" s="666">
        <f t="shared" si="1549"/>
        <v>0</v>
      </c>
      <c r="BI214" s="666">
        <f t="shared" si="1550"/>
        <v>7.8663322600000001</v>
      </c>
      <c r="BJ214" s="666">
        <f t="shared" si="1551"/>
        <v>11.066614286</v>
      </c>
      <c r="BK214" s="650">
        <f t="shared" si="1552"/>
        <v>17.899255946</v>
      </c>
      <c r="BL214" s="650">
        <f t="shared" si="1553"/>
        <v>2.4136214489999999</v>
      </c>
      <c r="BM214" s="650">
        <f t="shared" si="1554"/>
        <v>11.95259952</v>
      </c>
      <c r="BN214" s="650">
        <f t="shared" si="1555"/>
        <v>0</v>
      </c>
      <c r="BO214" s="650">
        <f t="shared" si="1556"/>
        <v>3.1987454199999998</v>
      </c>
      <c r="BP214" s="667">
        <f t="shared" si="1557"/>
        <v>11.732673269999999</v>
      </c>
      <c r="BQ214" s="667">
        <f t="shared" si="1558"/>
        <v>0.78669263300000003</v>
      </c>
      <c r="BR214" s="667">
        <f t="shared" si="1559"/>
        <v>3.933463165</v>
      </c>
      <c r="BS214" s="650">
        <f t="shared" si="1560"/>
        <v>0</v>
      </c>
      <c r="BT214" s="650">
        <f t="shared" si="1561"/>
        <v>2.3998686149999999</v>
      </c>
      <c r="BU214" s="650">
        <f t="shared" si="1562"/>
        <v>2.3715129089999998</v>
      </c>
      <c r="BV214" s="667">
        <f t="shared" si="1563"/>
        <v>0</v>
      </c>
      <c r="BW214" s="652">
        <f t="shared" si="1564"/>
        <v>179.82294726300003</v>
      </c>
      <c r="BX214" s="606">
        <f t="shared" si="1589"/>
        <v>0.20331854546271996</v>
      </c>
      <c r="BY214" s="645">
        <f t="shared" ca="1" si="1565"/>
        <v>99.131497429998163</v>
      </c>
      <c r="BZ214" s="608"/>
      <c r="CB214" s="616" t="str">
        <f t="shared" si="1539"/>
        <v>I am always careful that my personal details are not public</v>
      </c>
      <c r="CC214" s="665">
        <f t="shared" ca="1" si="1566"/>
        <v>0</v>
      </c>
      <c r="CD214" s="665">
        <f t="shared" ca="1" si="1567"/>
        <v>2.2807679219999999</v>
      </c>
      <c r="CE214" s="665">
        <f t="shared" ca="1" si="1568"/>
        <v>464.51640011400002</v>
      </c>
      <c r="CF214" s="648">
        <f t="shared" ca="1" si="1569"/>
        <v>1561.211730926</v>
      </c>
      <c r="CG214" s="648">
        <f t="shared" ca="1" si="1570"/>
        <v>3.8704949150000001</v>
      </c>
      <c r="CH214" s="666">
        <f t="shared" ca="1" si="1571"/>
        <v>1067.9282785990001</v>
      </c>
      <c r="CI214" s="666">
        <f t="shared" ca="1" si="1572"/>
        <v>446.61555369600001</v>
      </c>
      <c r="CJ214" s="666">
        <f t="shared" ca="1" si="1573"/>
        <v>0</v>
      </c>
      <c r="CK214" s="666">
        <f t="shared" ca="1" si="1574"/>
        <v>77.876689373999994</v>
      </c>
      <c r="CL214" s="666">
        <f t="shared" ca="1" si="1575"/>
        <v>286.94149898699999</v>
      </c>
      <c r="CM214" s="650">
        <f t="shared" ca="1" si="1576"/>
        <v>786.75365908100002</v>
      </c>
      <c r="CN214" s="650">
        <f t="shared" ca="1" si="1577"/>
        <v>600.99174080099999</v>
      </c>
      <c r="CO214" s="650">
        <f t="shared" ca="1" si="1578"/>
        <v>152.993273856</v>
      </c>
      <c r="CP214" s="650">
        <f t="shared" ca="1" si="1579"/>
        <v>0</v>
      </c>
      <c r="CQ214" s="650">
        <f t="shared" ca="1" si="1580"/>
        <v>379.85101862499999</v>
      </c>
      <c r="CR214" s="667">
        <f t="shared" ca="1" si="1581"/>
        <v>328.51485156000001</v>
      </c>
      <c r="CS214" s="667">
        <f t="shared" ca="1" si="1582"/>
        <v>419.30717338900001</v>
      </c>
      <c r="CT214" s="667">
        <f t="shared" ca="1" si="1583"/>
        <v>467.295424002</v>
      </c>
      <c r="CU214" s="650">
        <f t="shared" ca="1" si="1584"/>
        <v>292.75748271700002</v>
      </c>
      <c r="CV214" s="650">
        <f t="shared" ca="1" si="1585"/>
        <v>230.38738703999999</v>
      </c>
      <c r="CW214" s="650">
        <f t="shared" ca="1" si="1586"/>
        <v>188.930528417</v>
      </c>
      <c r="CX214" s="667">
        <f t="shared" ca="1" si="1587"/>
        <v>62.003646960000005</v>
      </c>
      <c r="CY214" s="652">
        <f t="shared" ca="1" si="1588"/>
        <v>7821.0276009810004</v>
      </c>
      <c r="CZ214" s="606">
        <f t="shared" ca="1" si="1590"/>
        <v>0.2050998428691079</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v>
      </c>
      <c r="BC215" s="665">
        <f t="shared" si="1544"/>
        <v>6.8295649769999995</v>
      </c>
      <c r="BD215" s="648">
        <f t="shared" si="1545"/>
        <v>16.460442919999998</v>
      </c>
      <c r="BE215" s="648">
        <f t="shared" si="1546"/>
        <v>0</v>
      </c>
      <c r="BF215" s="666">
        <f t="shared" si="1547"/>
        <v>7.4101214080000002</v>
      </c>
      <c r="BG215" s="666">
        <f t="shared" si="1548"/>
        <v>3.9663231200000002</v>
      </c>
      <c r="BH215" s="666">
        <f t="shared" si="1549"/>
        <v>0</v>
      </c>
      <c r="BI215" s="666">
        <f t="shared" si="1550"/>
        <v>3.5500889299999998</v>
      </c>
      <c r="BJ215" s="666">
        <f t="shared" si="1551"/>
        <v>3.7001037780000003</v>
      </c>
      <c r="BK215" s="650">
        <f t="shared" si="1552"/>
        <v>5.5151072239999994</v>
      </c>
      <c r="BL215" s="650">
        <f t="shared" si="1553"/>
        <v>0.70305262800000001</v>
      </c>
      <c r="BM215" s="650">
        <f t="shared" si="1554"/>
        <v>4.1529144750000002</v>
      </c>
      <c r="BN215" s="650">
        <f t="shared" si="1555"/>
        <v>0</v>
      </c>
      <c r="BO215" s="650">
        <f t="shared" si="1556"/>
        <v>0.960452588</v>
      </c>
      <c r="BP215" s="667">
        <f t="shared" si="1557"/>
        <v>5.0390017800000004</v>
      </c>
      <c r="BQ215" s="667">
        <f t="shared" si="1558"/>
        <v>0.25427161199999998</v>
      </c>
      <c r="BR215" s="667">
        <f t="shared" si="1559"/>
        <v>1.49304079</v>
      </c>
      <c r="BS215" s="650">
        <f t="shared" si="1560"/>
        <v>0</v>
      </c>
      <c r="BT215" s="650">
        <f t="shared" si="1561"/>
        <v>0.65328507599999996</v>
      </c>
      <c r="BU215" s="650">
        <f t="shared" si="1562"/>
        <v>0.77222144100000001</v>
      </c>
      <c r="BV215" s="667">
        <f t="shared" si="1563"/>
        <v>0</v>
      </c>
      <c r="BW215" s="652">
        <f t="shared" si="1564"/>
        <v>61.459992747000001</v>
      </c>
      <c r="BX215" s="606">
        <f t="shared" si="1589"/>
        <v>6.9490332127597712E-2</v>
      </c>
      <c r="BY215" s="645">
        <f t="shared" ca="1" si="1565"/>
        <v>101.17843295181092</v>
      </c>
      <c r="BZ215" s="608"/>
      <c r="CB215" s="616" t="str">
        <f t="shared" si="1539"/>
        <v>I love the ease of using chat bots to get answers</v>
      </c>
      <c r="CC215" s="665">
        <f t="shared" ca="1" si="1566"/>
        <v>0</v>
      </c>
      <c r="CD215" s="665">
        <f t="shared" ca="1" si="1567"/>
        <v>0.98600829900000009</v>
      </c>
      <c r="CE215" s="665">
        <f t="shared" ca="1" si="1568"/>
        <v>154.55052596099998</v>
      </c>
      <c r="CF215" s="648">
        <f t="shared" ca="1" si="1569"/>
        <v>565.61487481999995</v>
      </c>
      <c r="CG215" s="648">
        <f t="shared" ca="1" si="1570"/>
        <v>1.5278744950000001</v>
      </c>
      <c r="CH215" s="666">
        <f t="shared" ca="1" si="1571"/>
        <v>312.84606319400001</v>
      </c>
      <c r="CI215" s="666">
        <f t="shared" ca="1" si="1572"/>
        <v>136.83814764000002</v>
      </c>
      <c r="CJ215" s="666">
        <f t="shared" ca="1" si="1573"/>
        <v>0</v>
      </c>
      <c r="CK215" s="666">
        <f t="shared" ca="1" si="1574"/>
        <v>35.145880407</v>
      </c>
      <c r="CL215" s="666">
        <f t="shared" ca="1" si="1575"/>
        <v>95.938405101000001</v>
      </c>
      <c r="CM215" s="650">
        <f t="shared" ca="1" si="1576"/>
        <v>242.41403116399999</v>
      </c>
      <c r="CN215" s="650">
        <f t="shared" ca="1" si="1577"/>
        <v>175.06010437200001</v>
      </c>
      <c r="CO215" s="650">
        <f t="shared" ca="1" si="1578"/>
        <v>53.157305280000003</v>
      </c>
      <c r="CP215" s="650">
        <f t="shared" ca="1" si="1579"/>
        <v>0</v>
      </c>
      <c r="CQ215" s="650">
        <f t="shared" ca="1" si="1580"/>
        <v>114.053744825</v>
      </c>
      <c r="CR215" s="667">
        <f t="shared" ca="1" si="1581"/>
        <v>141.09204984000002</v>
      </c>
      <c r="CS215" s="667">
        <f t="shared" ca="1" si="1582"/>
        <v>135.526769196</v>
      </c>
      <c r="CT215" s="667">
        <f t="shared" ca="1" si="1583"/>
        <v>177.373245852</v>
      </c>
      <c r="CU215" s="650">
        <f t="shared" ca="1" si="1584"/>
        <v>115.640752682</v>
      </c>
      <c r="CV215" s="650">
        <f t="shared" ca="1" si="1585"/>
        <v>62.715367296000004</v>
      </c>
      <c r="CW215" s="650">
        <f t="shared" ca="1" si="1586"/>
        <v>61.520308133</v>
      </c>
      <c r="CX215" s="667">
        <f t="shared" ca="1" si="1587"/>
        <v>36.995110560000001</v>
      </c>
      <c r="CY215" s="652">
        <f t="shared" ca="1" si="1588"/>
        <v>2618.9965691169991</v>
      </c>
      <c r="CZ215" s="606">
        <f t="shared" ca="1" si="1590"/>
        <v>6.8680972911187937E-2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0</v>
      </c>
      <c r="BC217" s="665">
        <f t="shared" ref="BC217:BC220" si="1593">BC$5*K217</f>
        <v>0.12234113099999999</v>
      </c>
      <c r="BD217" s="648">
        <f t="shared" ref="BD217:BD220" si="1594">BD$5*M217</f>
        <v>0.18330807199999999</v>
      </c>
      <c r="BE217" s="648">
        <f t="shared" ref="BE217:BE220" si="1595">BE$5*O217</f>
        <v>0</v>
      </c>
      <c r="BF217" s="666">
        <f t="shared" ref="BF217:BF220" si="1596">BF$5*Q217</f>
        <v>0.13323379199999999</v>
      </c>
      <c r="BG217" s="666">
        <f t="shared" ref="BG217:BG220" si="1597">BG$5*S217</f>
        <v>8.9227247999999995E-2</v>
      </c>
      <c r="BH217" s="666">
        <f t="shared" ref="BH217:BH220" si="1598">BH$5*U217</f>
        <v>0</v>
      </c>
      <c r="BI217" s="666">
        <f t="shared" ref="BI217:BI220" si="1599">BI$5*W217</f>
        <v>5.5767029999999995E-2</v>
      </c>
      <c r="BJ217" s="666">
        <f t="shared" ref="BJ217:BJ220" si="1600">BJ$5*Y217</f>
        <v>7.8073841999999991E-2</v>
      </c>
      <c r="BK217" s="650">
        <f t="shared" ref="BK217:BK220" si="1601">BK$5*AA217</f>
        <v>0.16205639999999999</v>
      </c>
      <c r="BL217" s="650">
        <f t="shared" ref="BL217:BL220" si="1602">BL$5*AC217</f>
        <v>3.0936939E-2</v>
      </c>
      <c r="BM217" s="650">
        <f t="shared" ref="BM217:BM220" si="1603">BM$5*AE217</f>
        <v>0.43834611000000001</v>
      </c>
      <c r="BN217" s="650">
        <f t="shared" ref="BN217:BN220" si="1604">BN$5*AG217</f>
        <v>0</v>
      </c>
      <c r="BO217" s="650">
        <f t="shared" ref="BO217:BO220" si="1605">BO$5*AI217</f>
        <v>6.2523060000000005E-2</v>
      </c>
      <c r="BP217" s="667">
        <f t="shared" ref="BP217:BP220" si="1606">BP$5*AK217</f>
        <v>0.21866147999999999</v>
      </c>
      <c r="BQ217" s="667">
        <f t="shared" ref="BQ217:BQ220" si="1607">BQ$5*AM217</f>
        <v>1.6242255000000001E-2</v>
      </c>
      <c r="BR217" s="667">
        <f t="shared" ref="BR217:BR220" si="1608">BR$5*AO217</f>
        <v>0.113830505</v>
      </c>
      <c r="BS217" s="650">
        <f t="shared" ref="BS217:BS220" si="1609">BS$5*AQ217</f>
        <v>0</v>
      </c>
      <c r="BT217" s="650">
        <f t="shared" ref="BT217:BT220" si="1610">BT$5*AS217</f>
        <v>0.136619976</v>
      </c>
      <c r="BU217" s="650">
        <f t="shared" ref="BU217:BU220" si="1611">BU$5*AU217</f>
        <v>0.204613131</v>
      </c>
      <c r="BV217" s="667">
        <f t="shared" ref="BV217:BV220" si="1612">BV$5*AW217</f>
        <v>0</v>
      </c>
      <c r="BW217" s="652">
        <f>SUM(BA217:BV217)</f>
        <v>2.0457809709999997</v>
      </c>
      <c r="BX217" s="606">
        <f>BW217/SUM($BW$217:$BW$220)</f>
        <v>5.8973409215955182E-2</v>
      </c>
      <c r="BY217" s="645">
        <f ca="1">IF(CZ217&gt;0,BX217/CZ217*100,"")</f>
        <v>83.462469699041208</v>
      </c>
      <c r="BZ217" s="608"/>
      <c r="CB217" s="616" t="str">
        <f t="shared" si="1539"/>
        <v>Income support</v>
      </c>
      <c r="CC217" s="665">
        <f t="shared" ref="CC217:CC220" ca="1" si="1613">CC$5*G217</f>
        <v>0</v>
      </c>
      <c r="CD217" s="665">
        <f t="shared" ref="CD217:CD220" ca="1" si="1614">CD$5*I217</f>
        <v>1.3593458999999999E-2</v>
      </c>
      <c r="CE217" s="665">
        <f t="shared" ref="CE217:CE220" ca="1" si="1615">CE$5*K217</f>
        <v>2.7685344829999998</v>
      </c>
      <c r="CF217" s="648">
        <f t="shared" ref="CF217:CF220" ca="1" si="1616">CF$5*M217</f>
        <v>6.2988446119999999</v>
      </c>
      <c r="CG217" s="648">
        <f t="shared" ref="CG217:CG220" ca="1" si="1617">CG$5*O217</f>
        <v>1.5802419999999998E-2</v>
      </c>
      <c r="CH217" s="666">
        <f t="shared" ref="CH217:CH220" ca="1" si="1618">CH$5*Q217</f>
        <v>5.6249641559999999</v>
      </c>
      <c r="CI217" s="666">
        <f t="shared" ref="CI217:CI220" ca="1" si="1619">CI$5*S217</f>
        <v>3.078340056</v>
      </c>
      <c r="CJ217" s="666">
        <f t="shared" ref="CJ217:CJ220" ca="1" si="1620">CJ$5*U217</f>
        <v>0</v>
      </c>
      <c r="CK217" s="666">
        <f t="shared" ref="CK217:CK220" ca="1" si="1621">CK$5*W217</f>
        <v>0.55209359699999994</v>
      </c>
      <c r="CL217" s="666">
        <f t="shared" ref="CL217:CL220" ca="1" si="1622">CL$5*Y217</f>
        <v>2.0243431890000001</v>
      </c>
      <c r="CM217" s="650">
        <f t="shared" ref="CM217:CM220" ca="1" si="1623">CM$5*AA217</f>
        <v>7.1231153999999997</v>
      </c>
      <c r="CN217" s="650">
        <f t="shared" ref="CN217:CN220" ca="1" si="1624">CN$5*AC217</f>
        <v>7.7032978109999997</v>
      </c>
      <c r="CO217" s="650">
        <f t="shared" ref="CO217:CO220" ca="1" si="1625">CO$5*AE217</f>
        <v>5.6108302080000003</v>
      </c>
      <c r="CP217" s="650">
        <f t="shared" ref="CP217:CP220" ca="1" si="1626">CP$5*AG217</f>
        <v>0</v>
      </c>
      <c r="CQ217" s="650">
        <f t="shared" ref="CQ217:CQ220" ca="1" si="1627">CQ$5*AI217</f>
        <v>7.4246133750000007</v>
      </c>
      <c r="CR217" s="667">
        <f t="shared" ref="CR217:CR220" ca="1" si="1628">CR$5*AK217</f>
        <v>6.1225214399999999</v>
      </c>
      <c r="CS217" s="667">
        <f t="shared" ref="CS217:CS220" ca="1" si="1629">CS$5*AM217</f>
        <v>8.6571219150000012</v>
      </c>
      <c r="CT217" s="667">
        <f t="shared" ref="CT217:CT220" ca="1" si="1630">CT$5*AO217</f>
        <v>13.523063994000001</v>
      </c>
      <c r="CU217" s="650">
        <f t="shared" ref="CU217:CU220" ca="1" si="1631">CU$5*AQ217</f>
        <v>18.909523857</v>
      </c>
      <c r="CV217" s="650">
        <f t="shared" ref="CV217:CV220" ca="1" si="1632">CV$5*AS217</f>
        <v>13.115517696000001</v>
      </c>
      <c r="CW217" s="650">
        <f t="shared" ref="CW217:CW220" ca="1" si="1633">CW$5*AU217</f>
        <v>16.300846102999998</v>
      </c>
      <c r="CX217" s="667">
        <f t="shared" ref="CX217:CX220" ca="1" si="1634">CX$5*AW217</f>
        <v>0.63528375999999998</v>
      </c>
      <c r="CY217" s="652">
        <f ca="1">SUM(CC217:CX217)</f>
        <v>125.50225153099998</v>
      </c>
      <c r="CZ217" s="606">
        <f ca="1">CY217/SUM($CY$217:$CY$220)</f>
        <v>7.065859592773667E-2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0</v>
      </c>
      <c r="BC218" s="665">
        <f t="shared" si="1593"/>
        <v>0.16365159000000001</v>
      </c>
      <c r="BD218" s="648">
        <f t="shared" si="1594"/>
        <v>0.12141760599999998</v>
      </c>
      <c r="BE218" s="648">
        <f t="shared" si="1595"/>
        <v>0</v>
      </c>
      <c r="BF218" s="666">
        <f t="shared" si="1596"/>
        <v>0.16319104000000001</v>
      </c>
      <c r="BG218" s="666">
        <f t="shared" si="1597"/>
        <v>9.0941872000000007E-2</v>
      </c>
      <c r="BH218" s="666">
        <f t="shared" si="1598"/>
        <v>0</v>
      </c>
      <c r="BI218" s="666">
        <f t="shared" si="1599"/>
        <v>5.1359290000000002E-2</v>
      </c>
      <c r="BJ218" s="666">
        <f t="shared" si="1600"/>
        <v>7.9574138000000003E-2</v>
      </c>
      <c r="BK218" s="650">
        <f t="shared" si="1601"/>
        <v>0.16276792400000001</v>
      </c>
      <c r="BL218" s="650">
        <f t="shared" si="1602"/>
        <v>1.977717E-2</v>
      </c>
      <c r="BM218" s="650">
        <f t="shared" si="1603"/>
        <v>0.152885985</v>
      </c>
      <c r="BN218" s="650">
        <f t="shared" si="1604"/>
        <v>0</v>
      </c>
      <c r="BO218" s="650">
        <f t="shared" si="1605"/>
        <v>2.2950603999999999E-2</v>
      </c>
      <c r="BP218" s="667">
        <f t="shared" si="1606"/>
        <v>0.16425139499999999</v>
      </c>
      <c r="BQ218" s="667">
        <f t="shared" si="1607"/>
        <v>1.4066555E-2</v>
      </c>
      <c r="BR218" s="667">
        <f t="shared" si="1608"/>
        <v>5.5490169999999998E-2</v>
      </c>
      <c r="BS218" s="650">
        <f t="shared" si="1609"/>
        <v>0</v>
      </c>
      <c r="BT218" s="650">
        <f t="shared" si="1610"/>
        <v>5.0694333000000001E-2</v>
      </c>
      <c r="BU218" s="650">
        <f t="shared" si="1611"/>
        <v>6.2176985999999997E-2</v>
      </c>
      <c r="BV218" s="667">
        <f t="shared" si="1612"/>
        <v>0</v>
      </c>
      <c r="BW218" s="652">
        <f>SUM(BA218:BV218)</f>
        <v>1.3751966580000001</v>
      </c>
      <c r="BX218" s="606">
        <f t="shared" ref="BX218:BX220" si="1635">BW218/SUM($BW$217:$BW$220)</f>
        <v>3.964257973570133E-2</v>
      </c>
      <c r="BY218" s="645">
        <f ca="1">IF(CZ218&gt;0,BX218/CZ218*100,"")</f>
        <v>97.139277999172251</v>
      </c>
      <c r="BZ218" s="608"/>
      <c r="CB218" s="616" t="str">
        <f t="shared" si="1539"/>
        <v>Job seeker's allowance</v>
      </c>
      <c r="CC218" s="665">
        <f t="shared" ca="1" si="1613"/>
        <v>0</v>
      </c>
      <c r="CD218" s="665">
        <f t="shared" ca="1" si="1614"/>
        <v>1.1842377000000001E-2</v>
      </c>
      <c r="CE218" s="665">
        <f t="shared" ca="1" si="1615"/>
        <v>3.7033748700000002</v>
      </c>
      <c r="CF218" s="648">
        <f t="shared" ca="1" si="1616"/>
        <v>4.1721601509999999</v>
      </c>
      <c r="CG218" s="648">
        <f t="shared" ca="1" si="1617"/>
        <v>9.9944149999999995E-3</v>
      </c>
      <c r="CH218" s="666">
        <f t="shared" ca="1" si="1618"/>
        <v>6.8897217200000007</v>
      </c>
      <c r="CI218" s="666">
        <f t="shared" ca="1" si="1619"/>
        <v>3.1374945840000001</v>
      </c>
      <c r="CJ218" s="666">
        <f t="shared" ca="1" si="1620"/>
        <v>0</v>
      </c>
      <c r="CK218" s="666">
        <f t="shared" ca="1" si="1621"/>
        <v>0.50845697099999998</v>
      </c>
      <c r="CL218" s="666">
        <f t="shared" ca="1" si="1622"/>
        <v>2.0632437210000001</v>
      </c>
      <c r="CM218" s="650">
        <f t="shared" ca="1" si="1623"/>
        <v>7.1543901139999999</v>
      </c>
      <c r="CN218" s="650">
        <f t="shared" ca="1" si="1624"/>
        <v>4.9245153300000002</v>
      </c>
      <c r="CO218" s="650">
        <f t="shared" ca="1" si="1625"/>
        <v>1.956940608</v>
      </c>
      <c r="CP218" s="650">
        <f t="shared" ca="1" si="1626"/>
        <v>0</v>
      </c>
      <c r="CQ218" s="650">
        <f t="shared" ca="1" si="1627"/>
        <v>2.725384225</v>
      </c>
      <c r="CR218" s="667">
        <f t="shared" ca="1" si="1628"/>
        <v>4.59903906</v>
      </c>
      <c r="CS218" s="667">
        <f t="shared" ca="1" si="1629"/>
        <v>7.4974738150000002</v>
      </c>
      <c r="CT218" s="667">
        <f t="shared" ca="1" si="1630"/>
        <v>6.5922321959999994</v>
      </c>
      <c r="CU218" s="650">
        <f t="shared" ca="1" si="1631"/>
        <v>6.2691991810000003</v>
      </c>
      <c r="CV218" s="650">
        <f t="shared" ca="1" si="1632"/>
        <v>4.8666559679999999</v>
      </c>
      <c r="CW218" s="650">
        <f t="shared" ca="1" si="1633"/>
        <v>4.9534332179999998</v>
      </c>
      <c r="CX218" s="667">
        <f t="shared" ca="1" si="1634"/>
        <v>0.45035007999999999</v>
      </c>
      <c r="CY218" s="652">
        <f ca="1">SUM(CC218:CX218)</f>
        <v>72.485902604000003</v>
      </c>
      <c r="CZ218" s="606">
        <f ca="1">CY218/SUM($CY$217:$CY$220)</f>
        <v>4.0810041573542614E-2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v>
      </c>
      <c r="BC219" s="665">
        <f t="shared" si="1593"/>
        <v>1.5074236890000001</v>
      </c>
      <c r="BD219" s="648">
        <f t="shared" si="1594"/>
        <v>5.8416841939999999</v>
      </c>
      <c r="BE219" s="648">
        <f t="shared" si="1595"/>
        <v>0</v>
      </c>
      <c r="BF219" s="666">
        <f t="shared" si="1596"/>
        <v>3.5384992</v>
      </c>
      <c r="BG219" s="666">
        <f t="shared" si="1597"/>
        <v>1.852671424</v>
      </c>
      <c r="BH219" s="666">
        <f t="shared" si="1598"/>
        <v>0</v>
      </c>
      <c r="BI219" s="666">
        <f t="shared" si="1599"/>
        <v>0.6411000899999999</v>
      </c>
      <c r="BJ219" s="666">
        <f t="shared" si="1600"/>
        <v>1.7547971840000001</v>
      </c>
      <c r="BK219" s="650">
        <f t="shared" si="1601"/>
        <v>2.4969668899999999</v>
      </c>
      <c r="BL219" s="650">
        <f t="shared" si="1602"/>
        <v>0.39614344200000007</v>
      </c>
      <c r="BM219" s="650">
        <f t="shared" si="1603"/>
        <v>2.330435955</v>
      </c>
      <c r="BN219" s="650">
        <f t="shared" si="1604"/>
        <v>0</v>
      </c>
      <c r="BO219" s="650">
        <f t="shared" si="1605"/>
        <v>0.42238060799999999</v>
      </c>
      <c r="BP219" s="667">
        <f t="shared" si="1606"/>
        <v>1.351745865</v>
      </c>
      <c r="BQ219" s="667">
        <f t="shared" si="1607"/>
        <v>0.16386321200000001</v>
      </c>
      <c r="BR219" s="667">
        <f t="shared" si="1608"/>
        <v>0.74685765999999998</v>
      </c>
      <c r="BS219" s="650">
        <f t="shared" si="1609"/>
        <v>0</v>
      </c>
      <c r="BT219" s="650">
        <f t="shared" si="1610"/>
        <v>0.211938336</v>
      </c>
      <c r="BU219" s="650">
        <f t="shared" si="1611"/>
        <v>0.30828228300000005</v>
      </c>
      <c r="BV219" s="667">
        <f t="shared" si="1612"/>
        <v>0</v>
      </c>
      <c r="BW219" s="652">
        <f>SUM(BA219:BV219)</f>
        <v>23.564790032000001</v>
      </c>
      <c r="BX219" s="606">
        <f t="shared" si="1635"/>
        <v>0.67929852967881477</v>
      </c>
      <c r="BY219" s="645">
        <f ca="1">IF(CZ219&gt;0,BX219/CZ219*100,"")</f>
        <v>108.28326377579791</v>
      </c>
      <c r="BZ219" s="608"/>
      <c r="CB219" s="616" t="str">
        <f t="shared" si="1539"/>
        <v>Child benefit</v>
      </c>
      <c r="CC219" s="665">
        <f t="shared" ca="1" si="1613"/>
        <v>0</v>
      </c>
      <c r="CD219" s="665">
        <f t="shared" ca="1" si="1614"/>
        <v>0.167491521</v>
      </c>
      <c r="CE219" s="665">
        <f t="shared" ca="1" si="1615"/>
        <v>34.112439776999999</v>
      </c>
      <c r="CF219" s="648">
        <f t="shared" ca="1" si="1616"/>
        <v>200.732355149</v>
      </c>
      <c r="CG219" s="648">
        <f t="shared" ca="1" si="1617"/>
        <v>0.50359346500000002</v>
      </c>
      <c r="CH219" s="666">
        <f t="shared" ca="1" si="1618"/>
        <v>149.39101310000001</v>
      </c>
      <c r="CI219" s="666">
        <f t="shared" ca="1" si="1619"/>
        <v>63.917164127999996</v>
      </c>
      <c r="CJ219" s="666">
        <f t="shared" ca="1" si="1620"/>
        <v>0</v>
      </c>
      <c r="CK219" s="666">
        <f t="shared" ca="1" si="1621"/>
        <v>6.3468908909999993</v>
      </c>
      <c r="CL219" s="666">
        <f t="shared" ca="1" si="1622"/>
        <v>45.499384127999996</v>
      </c>
      <c r="CM219" s="650">
        <f t="shared" ca="1" si="1623"/>
        <v>109.753044665</v>
      </c>
      <c r="CN219" s="650">
        <f t="shared" ca="1" si="1624"/>
        <v>98.639717058000016</v>
      </c>
      <c r="CO219" s="650">
        <f t="shared" ca="1" si="1625"/>
        <v>29.829580224000004</v>
      </c>
      <c r="CP219" s="650">
        <f t="shared" ca="1" si="1626"/>
        <v>0</v>
      </c>
      <c r="CQ219" s="650">
        <f t="shared" ca="1" si="1627"/>
        <v>50.157697200000001</v>
      </c>
      <c r="CR219" s="667">
        <f t="shared" ca="1" si="1628"/>
        <v>37.848884220000002</v>
      </c>
      <c r="CS219" s="667">
        <f t="shared" ca="1" si="1629"/>
        <v>87.339091996000008</v>
      </c>
      <c r="CT219" s="667">
        <f t="shared" ca="1" si="1630"/>
        <v>88.726690008000006</v>
      </c>
      <c r="CU219" s="650">
        <f t="shared" ca="1" si="1631"/>
        <v>60.478917820999996</v>
      </c>
      <c r="CV219" s="650">
        <f t="shared" ca="1" si="1632"/>
        <v>20.346080256</v>
      </c>
      <c r="CW219" s="650">
        <f t="shared" ca="1" si="1633"/>
        <v>24.559821879000001</v>
      </c>
      <c r="CX219" s="667">
        <f t="shared" ca="1" si="1634"/>
        <v>5.9083741599999993</v>
      </c>
      <c r="CY219" s="652">
        <f ca="1">SUM(CC219:CX219)</f>
        <v>1114.258231646</v>
      </c>
      <c r="CZ219" s="606">
        <f t="shared" ref="CZ219:CZ220" ca="1" si="1636">CY219/SUM($CY$217:$CY$220)</f>
        <v>0.62733473852922672</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0</v>
      </c>
      <c r="BC220" s="665">
        <f t="shared" si="1593"/>
        <v>0.31659708600000003</v>
      </c>
      <c r="BD220" s="648">
        <f t="shared" si="1594"/>
        <v>0.88594135800000007</v>
      </c>
      <c r="BE220" s="648">
        <f t="shared" si="1595"/>
        <v>0</v>
      </c>
      <c r="BF220" s="666">
        <f t="shared" si="1596"/>
        <v>0.63350966399999997</v>
      </c>
      <c r="BG220" s="666">
        <f t="shared" si="1597"/>
        <v>0.38427883200000001</v>
      </c>
      <c r="BH220" s="666">
        <f t="shared" si="1598"/>
        <v>0</v>
      </c>
      <c r="BI220" s="666">
        <f t="shared" si="1599"/>
        <v>0.24017427000000002</v>
      </c>
      <c r="BJ220" s="666">
        <f t="shared" si="1600"/>
        <v>0.328100738</v>
      </c>
      <c r="BK220" s="650">
        <f t="shared" si="1601"/>
        <v>0.78214855400000005</v>
      </c>
      <c r="BL220" s="650">
        <f t="shared" si="1602"/>
        <v>0.16062386400000001</v>
      </c>
      <c r="BM220" s="650">
        <f t="shared" si="1603"/>
        <v>1.19776434</v>
      </c>
      <c r="BN220" s="650">
        <f t="shared" si="1604"/>
        <v>0</v>
      </c>
      <c r="BO220" s="650">
        <f t="shared" si="1605"/>
        <v>0.198310244</v>
      </c>
      <c r="BP220" s="667">
        <f t="shared" si="1606"/>
        <v>1.30147239</v>
      </c>
      <c r="BQ220" s="667">
        <f t="shared" si="1607"/>
        <v>9.3403998000000002E-2</v>
      </c>
      <c r="BR220" s="667">
        <f t="shared" si="1608"/>
        <v>0.43382413000000003</v>
      </c>
      <c r="BS220" s="650">
        <f t="shared" si="1609"/>
        <v>0</v>
      </c>
      <c r="BT220" s="650">
        <f t="shared" si="1610"/>
        <v>0.33018681300000002</v>
      </c>
      <c r="BU220" s="650">
        <f t="shared" si="1611"/>
        <v>0.417784233</v>
      </c>
      <c r="BV220" s="667">
        <f t="shared" si="1612"/>
        <v>0</v>
      </c>
      <c r="BW220" s="652">
        <f>SUM(BA220:BV220)</f>
        <v>7.7041205139999995</v>
      </c>
      <c r="BX220" s="606">
        <f t="shared" si="1635"/>
        <v>0.2220854813695288</v>
      </c>
      <c r="BY220" s="645">
        <f ca="1">IF(CZ220&gt;0,BX220/CZ220*100,"")</f>
        <v>85.026168406934275</v>
      </c>
      <c r="BZ220" s="608"/>
      <c r="CB220" s="616" t="str">
        <f t="shared" si="1539"/>
        <v>Universal credit</v>
      </c>
      <c r="CC220" s="665">
        <f t="shared" ca="1" si="1613"/>
        <v>0</v>
      </c>
      <c r="CD220" s="665">
        <f t="shared" ca="1" si="1614"/>
        <v>7.5027416999999999E-2</v>
      </c>
      <c r="CE220" s="665">
        <f t="shared" ca="1" si="1615"/>
        <v>7.1644747980000005</v>
      </c>
      <c r="CF220" s="648">
        <f t="shared" ca="1" si="1616"/>
        <v>30.442778043000001</v>
      </c>
      <c r="CG220" s="648">
        <f t="shared" ca="1" si="1617"/>
        <v>7.6699804999999996E-2</v>
      </c>
      <c r="CH220" s="666">
        <f t="shared" ca="1" si="1618"/>
        <v>26.745986126999998</v>
      </c>
      <c r="CI220" s="666">
        <f t="shared" ca="1" si="1619"/>
        <v>13.257619704</v>
      </c>
      <c r="CJ220" s="666">
        <f t="shared" ca="1" si="1620"/>
        <v>0</v>
      </c>
      <c r="CK220" s="666">
        <f t="shared" ca="1" si="1621"/>
        <v>2.3777252730000003</v>
      </c>
      <c r="CL220" s="666">
        <f t="shared" ca="1" si="1622"/>
        <v>8.5071834210000006</v>
      </c>
      <c r="CM220" s="650">
        <f t="shared" ca="1" si="1623"/>
        <v>34.378984168999999</v>
      </c>
      <c r="CN220" s="650">
        <f t="shared" ca="1" si="1624"/>
        <v>39.995342135999998</v>
      </c>
      <c r="CO220" s="650">
        <f t="shared" ca="1" si="1625"/>
        <v>15.331383552</v>
      </c>
      <c r="CP220" s="650">
        <f t="shared" ca="1" si="1626"/>
        <v>0</v>
      </c>
      <c r="CQ220" s="650">
        <f t="shared" ca="1" si="1627"/>
        <v>23.549341474999999</v>
      </c>
      <c r="CR220" s="667">
        <f t="shared" ca="1" si="1628"/>
        <v>36.441226919999998</v>
      </c>
      <c r="CS220" s="667">
        <f t="shared" ca="1" si="1629"/>
        <v>49.784330934000003</v>
      </c>
      <c r="CT220" s="667">
        <f t="shared" ca="1" si="1630"/>
        <v>51.538306644000002</v>
      </c>
      <c r="CU220" s="650">
        <f t="shared" ca="1" si="1631"/>
        <v>57.081614799999997</v>
      </c>
      <c r="CV220" s="650">
        <f t="shared" ca="1" si="1632"/>
        <v>31.697934048</v>
      </c>
      <c r="CW220" s="650">
        <f t="shared" ca="1" si="1633"/>
        <v>33.283477228999999</v>
      </c>
      <c r="CX220" s="667">
        <f t="shared" ca="1" si="1634"/>
        <v>2.2022900000000001</v>
      </c>
      <c r="CY220" s="652">
        <f ca="1">SUM(CC220:CX220)</f>
        <v>463.93172649499996</v>
      </c>
      <c r="CZ220" s="606">
        <f t="shared" ca="1" si="1636"/>
        <v>0.26119662396949395</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v>
      </c>
      <c r="BC222" s="638">
        <f t="shared" ref="BC222:BC225" si="1639">BC$5*K222</f>
        <v>5.9589603719999999</v>
      </c>
      <c r="BD222" s="639">
        <f t="shared" ref="BD222:BD225" si="1640">BD$5*M222</f>
        <v>10.196086277999999</v>
      </c>
      <c r="BE222" s="639">
        <f t="shared" ref="BE222:BE225" si="1641">BE$5*O222</f>
        <v>0</v>
      </c>
      <c r="BF222" s="640">
        <f t="shared" ref="BF222:BF225" si="1642">BF$5*Q222</f>
        <v>5.0016765760000004</v>
      </c>
      <c r="BG222" s="640">
        <f t="shared" ref="BG222:BG225" si="1643">BG$5*S222</f>
        <v>2.5004482879999999</v>
      </c>
      <c r="BH222" s="640">
        <f t="shared" ref="BH222:BH225" si="1644">BH$5*U222</f>
        <v>0</v>
      </c>
      <c r="BI222" s="640">
        <f t="shared" ref="BI222:BI225" si="1645">BI$5*W222</f>
        <v>1.72181886</v>
      </c>
      <c r="BJ222" s="640">
        <f t="shared" ref="BJ222:BJ225" si="1646">BJ$5*Y222</f>
        <v>2.0449496620000001</v>
      </c>
      <c r="BK222" s="641">
        <f t="shared" ref="BK222:BK225" si="1647">BK$5*AA222</f>
        <v>2.9764071480000003</v>
      </c>
      <c r="BL222" s="641">
        <f t="shared" ref="BL222:BL225" si="1648">BL$5*AC222</f>
        <v>0.40726354499999995</v>
      </c>
      <c r="BM222" s="641">
        <f t="shared" ref="BM222:BM225" si="1649">BM$5*AE222</f>
        <v>1.9425290700000002</v>
      </c>
      <c r="BN222" s="641">
        <f t="shared" ref="BN222:BN225" si="1650">BN$5*AG222</f>
        <v>0</v>
      </c>
      <c r="BO222" s="641">
        <f t="shared" ref="BO222:BO225" si="1651">BO$5*AI222</f>
        <v>0.48322496399999998</v>
      </c>
      <c r="BP222" s="642">
        <f t="shared" ref="BP222:BP225" si="1652">BP$5*AK222</f>
        <v>2.2652306250000001</v>
      </c>
      <c r="BQ222" s="642">
        <f t="shared" ref="BQ222:BQ225" si="1653">BQ$5*AM222</f>
        <v>0.11301528399999999</v>
      </c>
      <c r="BR222" s="642">
        <f t="shared" ref="BR222:BR225" si="1654">BR$5*AO222</f>
        <v>0.61460476499999994</v>
      </c>
      <c r="BS222" s="641">
        <f t="shared" ref="BS222:BS225" si="1655">BS$5*AQ222</f>
        <v>0</v>
      </c>
      <c r="BT222" s="641">
        <f t="shared" ref="BT222:BT225" si="1656">BT$5*AS222</f>
        <v>0.33558730199999998</v>
      </c>
      <c r="BU222" s="641">
        <f t="shared" ref="BU222:BU225" si="1657">BU$5*AU222</f>
        <v>0.31637262900000002</v>
      </c>
      <c r="BV222" s="642">
        <f t="shared" ref="BV222:BV225" si="1658">BV$5*AW222</f>
        <v>0</v>
      </c>
      <c r="BW222" s="643">
        <f>SUM(BA222:BV222)</f>
        <v>36.878175368000008</v>
      </c>
      <c r="BX222" s="644">
        <f>BW222/SUM($BW$222:$BW$225)</f>
        <v>0.16174638325186388</v>
      </c>
      <c r="BY222" s="645">
        <f ca="1">IF(CZ222&gt;0,BX222/CZ222*100,"")</f>
        <v>107.5604531033995</v>
      </c>
      <c r="BZ222" s="608" t="str">
        <f>VLOOKUP(1,$AY$222:$AZ$225,2,FALSE)</f>
        <v>Comfortable</v>
      </c>
      <c r="CB222" s="646" t="str">
        <f t="shared" si="1539"/>
        <v>Saving a lot</v>
      </c>
      <c r="CC222" s="638">
        <f t="shared" ref="CC222:CC225" ca="1" si="1659">CC$5*G222</f>
        <v>0</v>
      </c>
      <c r="CD222" s="638">
        <f t="shared" ref="CD222:CD225" ca="1" si="1660">CD$5*I222</f>
        <v>0.68901750900000003</v>
      </c>
      <c r="CE222" s="638">
        <f t="shared" ref="CE222:CE225" ca="1" si="1661">CE$5*K222</f>
        <v>134.849066196</v>
      </c>
      <c r="CF222" s="639">
        <f t="shared" ref="CF222:CF225" ca="1" si="1662">CF$5*M222</f>
        <v>350.358619863</v>
      </c>
      <c r="CG222" s="639">
        <f t="shared" ref="CG222:CG225" ca="1" si="1663">CG$5*O222</f>
        <v>0.99777269000000002</v>
      </c>
      <c r="CH222" s="640">
        <f t="shared" ref="CH222:CH225" ca="1" si="1664">CH$5*Q222</f>
        <v>211.16453294300001</v>
      </c>
      <c r="CI222" s="640">
        <f t="shared" ref="CI222:CI225" ca="1" si="1665">CI$5*S222</f>
        <v>86.265465935999998</v>
      </c>
      <c r="CJ222" s="640">
        <f t="shared" ref="CJ222:CJ225" ca="1" si="1666">CJ$5*U222</f>
        <v>0</v>
      </c>
      <c r="CK222" s="640">
        <f t="shared" ref="CK222:CK225" ca="1" si="1667">CK$5*W222</f>
        <v>17.046006714000001</v>
      </c>
      <c r="CL222" s="640">
        <f t="shared" ref="CL222:CL225" ca="1" si="1668">CL$5*Y222</f>
        <v>53.022623379000002</v>
      </c>
      <c r="CM222" s="641">
        <f t="shared" ref="CM222:CM225" ca="1" si="1669">CM$5*AA222</f>
        <v>130.826623278</v>
      </c>
      <c r="CN222" s="641">
        <f t="shared" ref="CN222:CN225" ca="1" si="1670">CN$5*AC222</f>
        <v>101.408622705</v>
      </c>
      <c r="CO222" s="641">
        <f t="shared" ref="CO222:CO225" ca="1" si="1671">CO$5*AE222</f>
        <v>24.864372096000004</v>
      </c>
      <c r="CP222" s="641">
        <f t="shared" ref="CP222:CP225" ca="1" si="1672">CP$5*AG222</f>
        <v>0</v>
      </c>
      <c r="CQ222" s="641">
        <f t="shared" ref="CQ222:CQ225" ca="1" si="1673">CQ$5*AI222</f>
        <v>57.382964474999994</v>
      </c>
      <c r="CR222" s="642">
        <f t="shared" ref="CR222:CR225" ca="1" si="1674">CR$5*AK222</f>
        <v>63.426457500000005</v>
      </c>
      <c r="CS222" s="642">
        <f t="shared" ref="CS222:CS225" ca="1" si="1675">CS$5*AM222</f>
        <v>60.237146371999998</v>
      </c>
      <c r="CT222" s="642">
        <f t="shared" ref="CT222:CT225" ca="1" si="1676">CT$5*AO222</f>
        <v>73.015046081999998</v>
      </c>
      <c r="CU222" s="641">
        <f t="shared" ref="CU222:CU225" ca="1" si="1677">CU$5*AQ222</f>
        <v>45.338281681000005</v>
      </c>
      <c r="CV222" s="641">
        <f t="shared" ref="CV222:CV225" ca="1" si="1678">CV$5*AS222</f>
        <v>32.216380991999998</v>
      </c>
      <c r="CW222" s="641">
        <f t="shared" ref="CW222:CW225" ca="1" si="1679">CW$5*AU222</f>
        <v>25.204352777</v>
      </c>
      <c r="CX222" s="642">
        <f t="shared" ref="CX222:CX225" ca="1" si="1680">CX$5*AW222</f>
        <v>17.864381439999999</v>
      </c>
      <c r="CY222" s="643">
        <f ca="1">SUM(CC222:CX222)</f>
        <v>1486.1777346280001</v>
      </c>
      <c r="CZ222" s="644">
        <f ca="1">CY222/SUM($CY$222:$CY$225)</f>
        <v>0.15037718658211177</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0</v>
      </c>
      <c r="BC223" s="647">
        <f t="shared" si="1639"/>
        <v>14.461671150000001</v>
      </c>
      <c r="BD223" s="648">
        <f t="shared" si="1640"/>
        <v>31.703263999999997</v>
      </c>
      <c r="BE223" s="648">
        <f t="shared" si="1641"/>
        <v>0</v>
      </c>
      <c r="BF223" s="649">
        <f t="shared" si="1642"/>
        <v>17.67308272</v>
      </c>
      <c r="BG223" s="649">
        <f t="shared" si="1643"/>
        <v>8.5430761119999996</v>
      </c>
      <c r="BH223" s="649">
        <f t="shared" si="1644"/>
        <v>0</v>
      </c>
      <c r="BI223" s="649">
        <f t="shared" si="1645"/>
        <v>5.08011444</v>
      </c>
      <c r="BJ223" s="649">
        <f t="shared" si="1646"/>
        <v>7.4118946860000001</v>
      </c>
      <c r="BK223" s="650">
        <f t="shared" si="1647"/>
        <v>11.520335354</v>
      </c>
      <c r="BL223" s="650">
        <f t="shared" si="1648"/>
        <v>1.5801636060000002</v>
      </c>
      <c r="BM223" s="650">
        <f t="shared" si="1649"/>
        <v>7.2772694100000006</v>
      </c>
      <c r="BN223" s="650">
        <f t="shared" si="1650"/>
        <v>0</v>
      </c>
      <c r="BO223" s="650">
        <f t="shared" si="1651"/>
        <v>2.1212660560000001</v>
      </c>
      <c r="BP223" s="651">
        <f t="shared" si="1652"/>
        <v>7.2340941000000001</v>
      </c>
      <c r="BQ223" s="651">
        <f t="shared" si="1653"/>
        <v>0.44226067099999999</v>
      </c>
      <c r="BR223" s="651">
        <f t="shared" si="1654"/>
        <v>2.35295444</v>
      </c>
      <c r="BS223" s="650">
        <f t="shared" si="1655"/>
        <v>0</v>
      </c>
      <c r="BT223" s="650">
        <f t="shared" si="1656"/>
        <v>1.368573729</v>
      </c>
      <c r="BU223" s="650">
        <f t="shared" si="1657"/>
        <v>1.3114494569999999</v>
      </c>
      <c r="BV223" s="651">
        <f t="shared" si="1658"/>
        <v>0</v>
      </c>
      <c r="BW223" s="652">
        <f>SUM(BA223:BV223)</f>
        <v>120.08146993099999</v>
      </c>
      <c r="BX223" s="653">
        <f t="shared" ref="BX223:BX225" si="1681">BW223/SUM($BW$222:$BW$225)</f>
        <v>0.5266731139241837</v>
      </c>
      <c r="BY223" s="645">
        <f ca="1">IF(CZ223&gt;0,BX223/CZ223*100,"")</f>
        <v>101.9248880629126</v>
      </c>
      <c r="BZ223" s="692">
        <f>VLOOKUP(BZ222,$AZ$222:$BX$225,10)</f>
        <v>5.08011444</v>
      </c>
      <c r="CB223" s="654" t="str">
        <f>IF(E223="Saving A Little","Comfortable",E223)</f>
        <v>Comfortable</v>
      </c>
      <c r="CC223" s="647">
        <f t="shared" ca="1" si="1659"/>
        <v>0</v>
      </c>
      <c r="CD223" s="647">
        <f t="shared" ca="1" si="1660"/>
        <v>1.576808757</v>
      </c>
      <c r="CE223" s="647">
        <f t="shared" ca="1" si="1661"/>
        <v>327.26226195000004</v>
      </c>
      <c r="CF223" s="648">
        <f t="shared" ca="1" si="1662"/>
        <v>1089.3897440000001</v>
      </c>
      <c r="CG223" s="648">
        <f t="shared" ca="1" si="1663"/>
        <v>2.59045806</v>
      </c>
      <c r="CH223" s="649">
        <f t="shared" ca="1" si="1664"/>
        <v>746.13546108499997</v>
      </c>
      <c r="CI223" s="649">
        <f t="shared" ca="1" si="1665"/>
        <v>294.73612586399997</v>
      </c>
      <c r="CJ223" s="649">
        <f t="shared" ca="1" si="1666"/>
        <v>0</v>
      </c>
      <c r="CK223" s="649">
        <f t="shared" ca="1" si="1667"/>
        <v>50.293132956000001</v>
      </c>
      <c r="CL223" s="649">
        <f t="shared" ca="1" si="1668"/>
        <v>192.17984078699999</v>
      </c>
      <c r="CM223" s="650">
        <f t="shared" ca="1" si="1669"/>
        <v>506.37110396900005</v>
      </c>
      <c r="CN223" s="650">
        <f t="shared" ca="1" si="1670"/>
        <v>393.46073789400003</v>
      </c>
      <c r="CO223" s="650">
        <f t="shared" ca="1" si="1671"/>
        <v>93.149048448000002</v>
      </c>
      <c r="CP223" s="650">
        <f t="shared" ca="1" si="1672"/>
        <v>0</v>
      </c>
      <c r="CQ223" s="650">
        <f t="shared" ca="1" si="1673"/>
        <v>251.90034415</v>
      </c>
      <c r="CR223" s="651">
        <f t="shared" ca="1" si="1674"/>
        <v>202.5546348</v>
      </c>
      <c r="CS223" s="651">
        <f t="shared" ca="1" si="1675"/>
        <v>235.724937643</v>
      </c>
      <c r="CT223" s="651">
        <f t="shared" ca="1" si="1676"/>
        <v>279.53098747199999</v>
      </c>
      <c r="CU223" s="650">
        <f t="shared" ca="1" si="1677"/>
        <v>164.86979669300001</v>
      </c>
      <c r="CV223" s="650">
        <f t="shared" ca="1" si="1678"/>
        <v>131.38307798400001</v>
      </c>
      <c r="CW223" s="650">
        <f t="shared" ca="1" si="1679"/>
        <v>104.478806741</v>
      </c>
      <c r="CX223" s="651">
        <f t="shared" ca="1" si="1680"/>
        <v>39.22269816</v>
      </c>
      <c r="CY223" s="652">
        <f ca="1">SUM(CC223:CX223)</f>
        <v>5106.8100074129998</v>
      </c>
      <c r="CZ223" s="653">
        <f t="shared" ref="CZ223:CZ225" ca="1" si="1682">CY223/SUM($CY$222:$CY$225)</f>
        <v>0.51672670329458448</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v>
      </c>
      <c r="BC224" s="647">
        <f t="shared" si="1639"/>
        <v>4.1837352390000007</v>
      </c>
      <c r="BD224" s="648">
        <f t="shared" si="1640"/>
        <v>11.21128023</v>
      </c>
      <c r="BE224" s="648">
        <f t="shared" si="1641"/>
        <v>0</v>
      </c>
      <c r="BF224" s="649">
        <f t="shared" si="1642"/>
        <v>6.8726440320000002</v>
      </c>
      <c r="BG224" s="649">
        <f t="shared" si="1643"/>
        <v>3.6202615040000001</v>
      </c>
      <c r="BH224" s="649">
        <f t="shared" si="1644"/>
        <v>0</v>
      </c>
      <c r="BI224" s="649">
        <f t="shared" si="1645"/>
        <v>2.25669524</v>
      </c>
      <c r="BJ224" s="649">
        <f t="shared" si="1646"/>
        <v>3.2941663860000001</v>
      </c>
      <c r="BK224" s="650">
        <f t="shared" si="1647"/>
        <v>5.5392898219999998</v>
      </c>
      <c r="BL224" s="650">
        <f t="shared" si="1648"/>
        <v>0.77034392700000009</v>
      </c>
      <c r="BM224" s="650">
        <f t="shared" si="1649"/>
        <v>4.3671047549999997</v>
      </c>
      <c r="BN224" s="650">
        <f t="shared" si="1650"/>
        <v>0</v>
      </c>
      <c r="BO224" s="650">
        <f t="shared" si="1651"/>
        <v>1.0378862520000001</v>
      </c>
      <c r="BP224" s="651">
        <f t="shared" si="1652"/>
        <v>3.8906676900000003</v>
      </c>
      <c r="BQ224" s="651">
        <f t="shared" si="1653"/>
        <v>0.33993627900000001</v>
      </c>
      <c r="BR224" s="651">
        <f t="shared" si="1654"/>
        <v>1.5057595349999999</v>
      </c>
      <c r="BS224" s="650">
        <f t="shared" si="1655"/>
        <v>0</v>
      </c>
      <c r="BT224" s="650">
        <f t="shared" si="1656"/>
        <v>0.96482975399999993</v>
      </c>
      <c r="BU224" s="650">
        <f t="shared" si="1657"/>
        <v>1.0021402109999999</v>
      </c>
      <c r="BV224" s="651">
        <f t="shared" si="1658"/>
        <v>0</v>
      </c>
      <c r="BW224" s="652">
        <f>SUM(BA224:BV224)</f>
        <v>50.856740856000002</v>
      </c>
      <c r="BX224" s="653">
        <f t="shared" si="1681"/>
        <v>0.22305588102856863</v>
      </c>
      <c r="BY224" s="645">
        <f ca="1">IF(CZ224&gt;0,BX224/CZ224*100,"")</f>
        <v>92.069755771120882</v>
      </c>
      <c r="BZ224" s="608"/>
      <c r="CB224" s="654" t="str">
        <f>IF(E224="Just Managing To Make Ends Meet","Making Ends Meet",E224)</f>
        <v>Making Ends Meet</v>
      </c>
      <c r="CC224" s="647">
        <f t="shared" ca="1" si="1659"/>
        <v>0</v>
      </c>
      <c r="CD224" s="647">
        <f t="shared" ca="1" si="1660"/>
        <v>0.46674609300000003</v>
      </c>
      <c r="CE224" s="647">
        <f t="shared" ca="1" si="1661"/>
        <v>94.676378927000002</v>
      </c>
      <c r="CF224" s="648">
        <f t="shared" ca="1" si="1662"/>
        <v>385.24278445499999</v>
      </c>
      <c r="CG224" s="648">
        <f t="shared" ca="1" si="1663"/>
        <v>0.97354229000000003</v>
      </c>
      <c r="CH224" s="649">
        <f t="shared" ca="1" si="1664"/>
        <v>290.15444022600002</v>
      </c>
      <c r="CI224" s="649">
        <f t="shared" ca="1" si="1665"/>
        <v>124.89902188800001</v>
      </c>
      <c r="CJ224" s="649">
        <f t="shared" ca="1" si="1666"/>
        <v>0</v>
      </c>
      <c r="CK224" s="649">
        <f t="shared" ca="1" si="1667"/>
        <v>22.341282876000001</v>
      </c>
      <c r="CL224" s="649">
        <f t="shared" ca="1" si="1668"/>
        <v>85.413028436999994</v>
      </c>
      <c r="CM224" s="650">
        <f t="shared" ca="1" si="1669"/>
        <v>243.47696626699997</v>
      </c>
      <c r="CN224" s="650">
        <f t="shared" ca="1" si="1670"/>
        <v>191.815637823</v>
      </c>
      <c r="CO224" s="650">
        <f t="shared" ca="1" si="1671"/>
        <v>55.898940863999997</v>
      </c>
      <c r="CP224" s="650">
        <f t="shared" ca="1" si="1672"/>
        <v>0</v>
      </c>
      <c r="CQ224" s="650">
        <f t="shared" ca="1" si="1673"/>
        <v>123.24899242500001</v>
      </c>
      <c r="CR224" s="651">
        <f t="shared" ca="1" si="1674"/>
        <v>108.93869532000001</v>
      </c>
      <c r="CS224" s="651">
        <f t="shared" ca="1" si="1675"/>
        <v>181.186036707</v>
      </c>
      <c r="CT224" s="651">
        <f t="shared" ca="1" si="1676"/>
        <v>178.884232758</v>
      </c>
      <c r="CU224" s="650">
        <f t="shared" ca="1" si="1677"/>
        <v>119.14413462</v>
      </c>
      <c r="CV224" s="650">
        <f t="shared" ca="1" si="1678"/>
        <v>92.623656384</v>
      </c>
      <c r="CW224" s="650">
        <f t="shared" ca="1" si="1679"/>
        <v>79.837170142999994</v>
      </c>
      <c r="CX224" s="651">
        <f t="shared" ca="1" si="1680"/>
        <v>15.1164448</v>
      </c>
      <c r="CY224" s="652">
        <f ca="1">SUM(CC224:CX224)</f>
        <v>2394.3381333030002</v>
      </c>
      <c r="CZ224" s="653">
        <f t="shared" ca="1" si="1682"/>
        <v>0.24226835312029102</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v>
      </c>
      <c r="BC225" s="657">
        <f t="shared" si="1639"/>
        <v>2.3956332119999999</v>
      </c>
      <c r="BD225" s="658">
        <f t="shared" si="1640"/>
        <v>4.8893694920000002</v>
      </c>
      <c r="BE225" s="658">
        <f t="shared" si="1641"/>
        <v>0</v>
      </c>
      <c r="BF225" s="659">
        <f t="shared" si="1642"/>
        <v>2.4525966399999999</v>
      </c>
      <c r="BG225" s="659">
        <f t="shared" si="1643"/>
        <v>1.33621408</v>
      </c>
      <c r="BH225" s="659">
        <f t="shared" si="1644"/>
        <v>0</v>
      </c>
      <c r="BI225" s="659">
        <f t="shared" si="1645"/>
        <v>0.94137146000000005</v>
      </c>
      <c r="BJ225" s="659">
        <f t="shared" si="1646"/>
        <v>1.2489892660000002</v>
      </c>
      <c r="BK225" s="660">
        <f t="shared" si="1647"/>
        <v>1.9639676760000002</v>
      </c>
      <c r="BL225" s="660">
        <f t="shared" si="1648"/>
        <v>0.24222892199999999</v>
      </c>
      <c r="BM225" s="660">
        <f t="shared" si="1649"/>
        <v>1.41309675</v>
      </c>
      <c r="BN225" s="660">
        <f t="shared" si="1650"/>
        <v>0</v>
      </c>
      <c r="BO225" s="660">
        <f t="shared" si="1651"/>
        <v>0.357622728</v>
      </c>
      <c r="BP225" s="661">
        <f t="shared" si="1652"/>
        <v>1.610007585</v>
      </c>
      <c r="BQ225" s="661">
        <f t="shared" si="1653"/>
        <v>0.104787765</v>
      </c>
      <c r="BR225" s="661">
        <f t="shared" si="1654"/>
        <v>0.52668126500000001</v>
      </c>
      <c r="BS225" s="660">
        <f t="shared" si="1655"/>
        <v>0</v>
      </c>
      <c r="BT225" s="660">
        <f t="shared" si="1656"/>
        <v>0.33100921500000002</v>
      </c>
      <c r="BU225" s="660">
        <f t="shared" si="1657"/>
        <v>0.37003770599999997</v>
      </c>
      <c r="BV225" s="661">
        <f t="shared" si="1658"/>
        <v>0</v>
      </c>
      <c r="BW225" s="679">
        <f>SUM(BA225:BV225)</f>
        <v>20.183613762000007</v>
      </c>
      <c r="BX225" s="663">
        <f t="shared" si="1681"/>
        <v>8.8524621795384006E-2</v>
      </c>
      <c r="BY225" s="645">
        <f ca="1">IF(CZ225&gt;0,BX225/CZ225*100,"")</f>
        <v>97.679369679689984</v>
      </c>
      <c r="BZ225" s="608"/>
      <c r="CB225" s="664" t="str">
        <f>IF(E225="Drawing On Savings Or Running Into Debt","Struggling",E225)</f>
        <v>Struggling</v>
      </c>
      <c r="CC225" s="657">
        <f t="shared" ca="1" si="1659"/>
        <v>0</v>
      </c>
      <c r="CD225" s="657">
        <f t="shared" ca="1" si="1660"/>
        <v>0.26742763800000002</v>
      </c>
      <c r="CE225" s="657">
        <f t="shared" ca="1" si="1661"/>
        <v>54.212292316000003</v>
      </c>
      <c r="CF225" s="658">
        <f t="shared" ca="1" si="1662"/>
        <v>168.008851682</v>
      </c>
      <c r="CG225" s="658">
        <f t="shared" ca="1" si="1663"/>
        <v>0.43822695500000003</v>
      </c>
      <c r="CH225" s="659">
        <f t="shared" ca="1" si="1664"/>
        <v>103.545564395</v>
      </c>
      <c r="CI225" s="659">
        <f t="shared" ca="1" si="1665"/>
        <v>46.099385759999997</v>
      </c>
      <c r="CJ225" s="659">
        <f t="shared" ca="1" si="1666"/>
        <v>0</v>
      </c>
      <c r="CK225" s="659">
        <f t="shared" ca="1" si="1667"/>
        <v>9.3195774540000009</v>
      </c>
      <c r="CL225" s="659">
        <f t="shared" ca="1" si="1668"/>
        <v>32.384507397</v>
      </c>
      <c r="CM225" s="660">
        <f t="shared" ca="1" si="1669"/>
        <v>86.325306486000002</v>
      </c>
      <c r="CN225" s="660">
        <f t="shared" ca="1" si="1670"/>
        <v>60.315001577999993</v>
      </c>
      <c r="CO225" s="660">
        <f t="shared" ca="1" si="1671"/>
        <v>18.087638399999999</v>
      </c>
      <c r="CP225" s="660">
        <f t="shared" ca="1" si="1672"/>
        <v>0</v>
      </c>
      <c r="CQ225" s="660">
        <f t="shared" ca="1" si="1673"/>
        <v>42.467698949999999</v>
      </c>
      <c r="CR225" s="661">
        <f t="shared" ca="1" si="1674"/>
        <v>45.080212379999999</v>
      </c>
      <c r="CS225" s="661">
        <f t="shared" ca="1" si="1675"/>
        <v>55.851878745</v>
      </c>
      <c r="CT225" s="661">
        <f t="shared" ca="1" si="1676"/>
        <v>62.569734282000006</v>
      </c>
      <c r="CU225" s="660">
        <f t="shared" ca="1" si="1677"/>
        <v>41.647787006000001</v>
      </c>
      <c r="CV225" s="660">
        <f t="shared" ca="1" si="1678"/>
        <v>31.776884639999999</v>
      </c>
      <c r="CW225" s="660">
        <f t="shared" ca="1" si="1679"/>
        <v>29.479670577999997</v>
      </c>
      <c r="CX225" s="661">
        <f t="shared" ca="1" si="1680"/>
        <v>7.7964756</v>
      </c>
      <c r="CY225" s="679">
        <f ca="1">SUM(CC225:CX225)</f>
        <v>895.67412224200007</v>
      </c>
      <c r="CZ225" s="663">
        <f t="shared" ca="1" si="1682"/>
        <v>9.0627757003012802E-2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v>
      </c>
      <c r="BC227" s="665">
        <f t="shared" ref="BC227:BC228" si="1687">BC$5*K227</f>
        <v>6.7477472550000002</v>
      </c>
      <c r="BD227" s="648">
        <f t="shared" ref="BD227:BD228" si="1688">BD$5*M227</f>
        <v>15.552057882000001</v>
      </c>
      <c r="BE227" s="648">
        <f t="shared" ref="BE227:BE228" si="1689">BE$5*O227</f>
        <v>0</v>
      </c>
      <c r="BF227" s="666">
        <f t="shared" ref="BF227:BF228" si="1690">BF$5*Q227</f>
        <v>7.9514172160000003</v>
      </c>
      <c r="BG227" s="666">
        <f t="shared" ref="BG227:BG228" si="1691">BG$5*S227</f>
        <v>4.0376742400000003</v>
      </c>
      <c r="BH227" s="666">
        <f t="shared" ref="BH227:BH228" si="1692">BH$5*U227</f>
        <v>0</v>
      </c>
      <c r="BI227" s="666">
        <f t="shared" ref="BI227:BI228" si="1693">BI$5*W227</f>
        <v>2.6900852800000004</v>
      </c>
      <c r="BJ227" s="666">
        <f t="shared" ref="BJ227:BJ228" si="1694">BJ$5*Y227</f>
        <v>3.7888976579999998</v>
      </c>
      <c r="BK227" s="650">
        <f t="shared" ref="BK227:BK228" si="1695">BK$5*AA227</f>
        <v>5.2277988840000003</v>
      </c>
      <c r="BL227" s="650">
        <f t="shared" ref="BL227:BL228" si="1696">BL$5*AC227</f>
        <v>0.74441788800000008</v>
      </c>
      <c r="BM227" s="650">
        <f t="shared" ref="BM227:BM228" si="1697">BM$5*AE227</f>
        <v>3.6758386349999999</v>
      </c>
      <c r="BN227" s="650">
        <f t="shared" ref="BN227:BN228" si="1698">BN$5*AG227</f>
        <v>0</v>
      </c>
      <c r="BO227" s="650">
        <f t="shared" ref="BO227:BO228" si="1699">BO$5*AI227</f>
        <v>0.95921207600000002</v>
      </c>
      <c r="BP227" s="667">
        <f t="shared" ref="BP227:BP228" si="1700">BP$5*AK227</f>
        <v>3.9943926299999997</v>
      </c>
      <c r="BQ227" s="667">
        <f t="shared" ref="BQ227:BQ228" si="1701">BQ$5*AM227</f>
        <v>0.23171987799999999</v>
      </c>
      <c r="BR227" s="667">
        <f t="shared" ref="BR227:BR228" si="1702">BR$5*AO227</f>
        <v>1.2078392550000001</v>
      </c>
      <c r="BS227" s="650">
        <f t="shared" ref="BS227:BS228" si="1703">BS$5*AQ227</f>
        <v>0</v>
      </c>
      <c r="BT227" s="650">
        <f t="shared" ref="BT227:BT228" si="1704">BT$5*AS227</f>
        <v>0.61166842499999996</v>
      </c>
      <c r="BU227" s="650">
        <f t="shared" ref="BU227:BU228" si="1705">BU$5*AU227</f>
        <v>0.55705470000000001</v>
      </c>
      <c r="BV227" s="667">
        <f t="shared" ref="BV227:BV228" si="1706">BV$5*AW227</f>
        <v>0</v>
      </c>
      <c r="BW227" s="652">
        <f t="shared" ref="BW227:BW235" si="1707">SUM(BA227:BV227)</f>
        <v>57.977821901999995</v>
      </c>
      <c r="BX227" s="606">
        <f>BW227/SUM($BW$227:$BW$228)</f>
        <v>0.2424913901262549</v>
      </c>
      <c r="BY227" s="645">
        <f ca="1">IF(CZ227&gt;0,BX227/CZ227*100,"")</f>
        <v>2.3684982027031967</v>
      </c>
      <c r="BZ227" s="608"/>
      <c r="CB227" s="616" t="str">
        <f t="shared" si="1684"/>
        <v>Has a smartwatch or fitness band</v>
      </c>
      <c r="CC227" s="665">
        <f t="shared" ref="CC227:CC228" ca="1" si="1708">CC$5*G227</f>
        <v>0</v>
      </c>
      <c r="CD227" s="665">
        <f t="shared" ref="CD227:CD228" ca="1" si="1709">CD$5*I227</f>
        <v>0.70126638299999999</v>
      </c>
      <c r="CE227" s="665">
        <f t="shared" ref="CE227:CE228" ca="1" si="1710">CE$5*K227</f>
        <v>152.69902121500002</v>
      </c>
      <c r="CF227" s="648">
        <f t="shared" ref="CF227:CF228" ca="1" si="1711">CF$5*M227</f>
        <v>534.4008854970001</v>
      </c>
      <c r="CG227" s="648">
        <f t="shared" ref="CG227:CG228" ca="1" si="1712">CG$5*O227</f>
        <v>1.3179182200000001</v>
      </c>
      <c r="CH227" s="666">
        <f t="shared" ref="CH227:CH228" ca="1" si="1713">CH$5*Q227</f>
        <v>335.69889558800003</v>
      </c>
      <c r="CI227" s="666">
        <f t="shared" ref="CI227:CI228" ca="1" si="1714">CI$5*S227</f>
        <v>139.29976128000001</v>
      </c>
      <c r="CJ227" s="666">
        <f t="shared" ref="CJ227:CJ228" ca="1" si="1715">CJ$5*U227</f>
        <v>0</v>
      </c>
      <c r="CK227" s="666">
        <f t="shared" ref="CK227:CK228" ca="1" si="1716">CK$5*W227</f>
        <v>26.631844272000002</v>
      </c>
      <c r="CL227" s="666">
        <f t="shared" ref="CL227:CL228" ca="1" si="1717">CL$5*Y227</f>
        <v>98.240703560999989</v>
      </c>
      <c r="CM227" s="650">
        <f t="shared" ref="CM227:CM228" ca="1" si="1718">CM$5*AA227</f>
        <v>229.78552367399999</v>
      </c>
      <c r="CN227" s="650">
        <f t="shared" ref="CN227:CN228" ca="1" si="1719">CN$5*AC227</f>
        <v>185.360054112</v>
      </c>
      <c r="CO227" s="650">
        <f t="shared" ref="CO227:CO228" ca="1" si="1720">CO$5*AE227</f>
        <v>47.050734528</v>
      </c>
      <c r="CP227" s="650">
        <f t="shared" ref="CP227:CP228" ca="1" si="1721">CP$5*AG227</f>
        <v>0</v>
      </c>
      <c r="CQ227" s="650">
        <f t="shared" ref="CQ227:CQ228" ca="1" si="1722">CQ$5*AI227</f>
        <v>113.90643402500001</v>
      </c>
      <c r="CR227" s="667">
        <f t="shared" ref="CR227:CR228" ca="1" si="1723">CR$5*AK227</f>
        <v>111.84299363999999</v>
      </c>
      <c r="CS227" s="667">
        <f t="shared" ref="CS227:CS228" ca="1" si="1724">CS$5*AM227</f>
        <v>123.506694974</v>
      </c>
      <c r="CT227" s="667">
        <f t="shared" ref="CT227:CT228" ca="1" si="1725">CT$5*AO227</f>
        <v>143.49130349399999</v>
      </c>
      <c r="CU227" s="650">
        <f t="shared" ref="CU227:CU228" ca="1" si="1726">CU$5*AQ227</f>
        <v>80.487620815</v>
      </c>
      <c r="CV227" s="650">
        <f t="shared" ref="CV227:CV228" ca="1" si="1727">CV$5*AS227</f>
        <v>58.720168799999996</v>
      </c>
      <c r="CW227" s="650">
        <f t="shared" ref="CW227:CW228" ca="1" si="1728">CW$5*AU227</f>
        <v>44.378691100000005</v>
      </c>
      <c r="CX227" s="667">
        <f t="shared" ref="CX227:CX228" ca="1" si="1729">CX$5*AW227</f>
        <v>20.352226959999999</v>
      </c>
      <c r="CY227" s="652">
        <f ca="1">SUM(CC227:CX227)</f>
        <v>2447.8727421379999</v>
      </c>
      <c r="CZ227" s="606">
        <f ca="1">CY227/SUM($BW$227:$BW$228)</f>
        <v>10.238191857164866</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0</v>
      </c>
      <c r="BC228" s="665">
        <f t="shared" si="1687"/>
        <v>21.236457582</v>
      </c>
      <c r="BD228" s="648">
        <f t="shared" si="1688"/>
        <v>45.351126028000003</v>
      </c>
      <c r="BE228" s="648">
        <f t="shared" si="1689"/>
        <v>0</v>
      </c>
      <c r="BF228" s="666">
        <f t="shared" si="1690"/>
        <v>24.954022368</v>
      </c>
      <c r="BG228" s="666">
        <f t="shared" si="1691"/>
        <v>12.878605520000001</v>
      </c>
      <c r="BH228" s="666">
        <f t="shared" si="1692"/>
        <v>0</v>
      </c>
      <c r="BI228" s="666">
        <f t="shared" si="1693"/>
        <v>8.2903943899999994</v>
      </c>
      <c r="BJ228" s="666">
        <f t="shared" si="1694"/>
        <v>11.486341258000001</v>
      </c>
      <c r="BK228" s="650">
        <f t="shared" si="1695"/>
        <v>17.088732078</v>
      </c>
      <c r="BL228" s="650">
        <f t="shared" si="1696"/>
        <v>2.3867650080000002</v>
      </c>
      <c r="BM228" s="650">
        <f t="shared" si="1697"/>
        <v>12.19358538</v>
      </c>
      <c r="BN228" s="650">
        <f t="shared" si="1698"/>
        <v>0</v>
      </c>
      <c r="BO228" s="650">
        <f t="shared" si="1699"/>
        <v>3.195878188</v>
      </c>
      <c r="BP228" s="667">
        <f t="shared" si="1700"/>
        <v>12.663279509999999</v>
      </c>
      <c r="BQ228" s="667">
        <f t="shared" si="1701"/>
        <v>0.78046145300000003</v>
      </c>
      <c r="BR228" s="667">
        <f t="shared" si="1702"/>
        <v>4.0179257599999998</v>
      </c>
      <c r="BS228" s="650">
        <f t="shared" si="1703"/>
        <v>0</v>
      </c>
      <c r="BT228" s="650">
        <f t="shared" si="1704"/>
        <v>2.281962633</v>
      </c>
      <c r="BU228" s="650">
        <f t="shared" si="1705"/>
        <v>2.3089314839999999</v>
      </c>
      <c r="BV228" s="667">
        <f t="shared" si="1706"/>
        <v>0</v>
      </c>
      <c r="BW228" s="652">
        <f t="shared" si="1707"/>
        <v>181.11446863999996</v>
      </c>
      <c r="BX228" s="606">
        <f t="shared" ref="BX228" si="1730">BW228/SUM($BW$227:$BW$228)</f>
        <v>0.75750860987374513</v>
      </c>
      <c r="BY228" s="645">
        <f ca="1">IF(CZ228&gt;0,BX228/CZ228*100,"")</f>
        <v>2.3195896427189617</v>
      </c>
      <c r="BZ228" s="608"/>
      <c r="CB228" s="616" t="str">
        <f t="shared" si="1684"/>
        <v>Uses contactless payments on card, smartphone, or wearable device</v>
      </c>
      <c r="CC228" s="665">
        <f t="shared" ca="1" si="1708"/>
        <v>0</v>
      </c>
      <c r="CD228" s="665">
        <f t="shared" ca="1" si="1709"/>
        <v>2.4136794840000002</v>
      </c>
      <c r="CE228" s="665">
        <f t="shared" ca="1" si="1710"/>
        <v>480.573169726</v>
      </c>
      <c r="CF228" s="648">
        <f t="shared" ca="1" si="1711"/>
        <v>1558.358520238</v>
      </c>
      <c r="CG228" s="648">
        <f t="shared" ca="1" si="1712"/>
        <v>3.936694905</v>
      </c>
      <c r="CH228" s="666">
        <f t="shared" ca="1" si="1713"/>
        <v>1053.527631849</v>
      </c>
      <c r="CI228" s="666">
        <f t="shared" ca="1" si="1714"/>
        <v>444.31189044000001</v>
      </c>
      <c r="CJ228" s="666">
        <f t="shared" ca="1" si="1715"/>
        <v>0</v>
      </c>
      <c r="CK228" s="666">
        <f t="shared" ca="1" si="1716"/>
        <v>82.074904461000003</v>
      </c>
      <c r="CL228" s="666">
        <f t="shared" ca="1" si="1717"/>
        <v>297.824419761</v>
      </c>
      <c r="CM228" s="650">
        <f t="shared" ca="1" si="1718"/>
        <v>751.12745088300005</v>
      </c>
      <c r="CN228" s="650">
        <f t="shared" ca="1" si="1719"/>
        <v>594.30448699199997</v>
      </c>
      <c r="CO228" s="650">
        <f t="shared" ca="1" si="1720"/>
        <v>156.07789286399998</v>
      </c>
      <c r="CP228" s="650">
        <f t="shared" ca="1" si="1721"/>
        <v>0</v>
      </c>
      <c r="CQ228" s="650">
        <f t="shared" ca="1" si="1722"/>
        <v>379.51053482499998</v>
      </c>
      <c r="CR228" s="667">
        <f t="shared" ca="1" si="1723"/>
        <v>354.57182627999998</v>
      </c>
      <c r="CS228" s="667">
        <f t="shared" ca="1" si="1724"/>
        <v>415.98595444900002</v>
      </c>
      <c r="CT228" s="667">
        <f t="shared" ca="1" si="1725"/>
        <v>477.32958028799999</v>
      </c>
      <c r="CU228" s="650">
        <f t="shared" ca="1" si="1726"/>
        <v>288.69985608799999</v>
      </c>
      <c r="CV228" s="650">
        <f t="shared" ca="1" si="1727"/>
        <v>219.068412768</v>
      </c>
      <c r="CW228" s="650">
        <f t="shared" ca="1" si="1728"/>
        <v>183.944874892</v>
      </c>
      <c r="CX228" s="667">
        <f t="shared" ca="1" si="1729"/>
        <v>64.397421280000003</v>
      </c>
      <c r="CY228" s="652">
        <f ca="1">SUM(CC228:CX228)</f>
        <v>7808.0392024730008</v>
      </c>
      <c r="CZ228" s="606">
        <f t="shared" ref="CZ228" ca="1" si="1731">CY228/SUM($BW$227:$BW$228)</f>
        <v>32.657009495257682</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0</v>
      </c>
      <c r="BC230" s="665">
        <f t="shared" ref="BC230:BC235" si="1734">BC$5*K230</f>
        <v>19.908615267000002</v>
      </c>
      <c r="BD230" s="648">
        <f t="shared" ref="BD230:BD235" si="1735">BD$5*M230</f>
        <v>41.924341144000003</v>
      </c>
      <c r="BE230" s="648">
        <f t="shared" ref="BE230:BE235" si="1736">BE$5*O230</f>
        <v>0</v>
      </c>
      <c r="BF230" s="666">
        <f t="shared" ref="BF230:BF235" si="1737">BF$5*Q230</f>
        <v>22.829439839999999</v>
      </c>
      <c r="BG230" s="666">
        <f t="shared" ref="BG230:BG235" si="1738">BG$5*S230</f>
        <v>11.039336336</v>
      </c>
      <c r="BH230" s="666">
        <f t="shared" ref="BH230:BH235" si="1739">BH$5*U230</f>
        <v>0</v>
      </c>
      <c r="BI230" s="666">
        <f t="shared" ref="BI230:BI235" si="1740">BI$5*W230</f>
        <v>6.4471219400000006</v>
      </c>
      <c r="BJ230" s="666">
        <f t="shared" ref="BJ230:BJ235" si="1741">BJ$5*Y230</f>
        <v>9.5352695199999999</v>
      </c>
      <c r="BK230" s="650">
        <f t="shared" ref="BK230:BK235" si="1742">BK$5*AA230</f>
        <v>15.026009966</v>
      </c>
      <c r="BL230" s="650">
        <f t="shared" ref="BL230:BL235" si="1743">BL$5*AC230</f>
        <v>1.9046726880000002</v>
      </c>
      <c r="BM230" s="650">
        <f t="shared" ref="BM230:BM235" si="1744">BM$5*AE230</f>
        <v>8.5340173349999997</v>
      </c>
      <c r="BN230" s="650">
        <f t="shared" ref="BN230:BN235" si="1745">BN$5*AG230</f>
        <v>0</v>
      </c>
      <c r="BO230" s="650">
        <f t="shared" ref="BO230:BO235" si="1746">BO$5*AI230</f>
        <v>2.565336244</v>
      </c>
      <c r="BP230" s="667">
        <f t="shared" ref="BP230:BP235" si="1747">BP$5*AK230</f>
        <v>8.4962725500000005</v>
      </c>
      <c r="BQ230" s="667">
        <f t="shared" ref="BQ230:BQ235" si="1748">BQ$5*AM230</f>
        <v>0.52285374399999995</v>
      </c>
      <c r="BR230" s="667">
        <f t="shared" ref="BR230:BR235" si="1749">BR$5*AO230</f>
        <v>2.6914174800000001</v>
      </c>
      <c r="BS230" s="650">
        <f t="shared" ref="BS230:BS235" si="1750">BS$5*AQ230</f>
        <v>0</v>
      </c>
      <c r="BT230" s="650">
        <f t="shared" ref="BT230:BT235" si="1751">BT$5*AS230</f>
        <v>1.550889588</v>
      </c>
      <c r="BU230" s="650">
        <f t="shared" ref="BU230:BU235" si="1752">BU$5*AU230</f>
        <v>1.3402356329999998</v>
      </c>
      <c r="BV230" s="667">
        <f t="shared" ref="BV230:BV235" si="1753">BV$5*AW230</f>
        <v>0</v>
      </c>
      <c r="BW230" s="652">
        <f t="shared" si="1707"/>
        <v>154.315829275</v>
      </c>
      <c r="BX230" s="606">
        <f>BW230/SUM($BW$230:$BW$235)</f>
        <v>0.31037911843040172</v>
      </c>
      <c r="BY230" s="645">
        <f t="shared" ref="BY230:BY235" ca="1" si="1754">IF(CZ230&gt;0,BX230/CZ230*100,"")</f>
        <v>97.070944315276861</v>
      </c>
      <c r="BZ230" s="608"/>
      <c r="CB230" s="616" t="str">
        <f t="shared" si="1684"/>
        <v>Has credit card</v>
      </c>
      <c r="CC230" s="665">
        <f t="shared" ref="CC230:CC235" ca="1" si="1755">CC$5*G230</f>
        <v>0</v>
      </c>
      <c r="CD230" s="665">
        <f t="shared" ref="CD230:CD235" ca="1" si="1756">CD$5*I230</f>
        <v>2.156421774</v>
      </c>
      <c r="CE230" s="665">
        <f t="shared" ref="CE230:CE235" ca="1" si="1757">CE$5*K230</f>
        <v>450.52458993100004</v>
      </c>
      <c r="CF230" s="648">
        <f t="shared" ref="CF230:CF235" ca="1" si="1758">CF$5*M230</f>
        <v>1440.6071017240001</v>
      </c>
      <c r="CG230" s="648">
        <f t="shared" ref="CG230:CG235" ca="1" si="1759">CG$5*O230</f>
        <v>3.4409177849999999</v>
      </c>
      <c r="CH230" s="666">
        <f t="shared" ref="CH230:CH235" ca="1" si="1760">CH$5*Q230</f>
        <v>963.83041324499993</v>
      </c>
      <c r="CI230" s="666">
        <f t="shared" ref="CI230:CI235" ca="1" si="1761">CI$5*S230</f>
        <v>380.85710359199999</v>
      </c>
      <c r="CJ230" s="666">
        <f t="shared" ref="CJ230:CJ235" ca="1" si="1762">CJ$5*U230</f>
        <v>0</v>
      </c>
      <c r="CK230" s="666">
        <f t="shared" ref="CK230:CK235" ca="1" si="1763">CK$5*W230</f>
        <v>63.826507206000002</v>
      </c>
      <c r="CL230" s="666">
        <f t="shared" ref="CL230:CL235" ca="1" si="1764">CL$5*Y230</f>
        <v>247.23591683999999</v>
      </c>
      <c r="CM230" s="650">
        <f t="shared" ref="CM230:CM235" ca="1" si="1765">CM$5*AA230</f>
        <v>660.46143805099996</v>
      </c>
      <c r="CN230" s="650">
        <f t="shared" ref="CN230:CN235" ca="1" si="1766">CN$5*AC230</f>
        <v>474.26349931200002</v>
      </c>
      <c r="CO230" s="650">
        <f t="shared" ref="CO230:CO235" ca="1" si="1767">CO$5*AE230</f>
        <v>109.23542188799999</v>
      </c>
      <c r="CP230" s="650">
        <f t="shared" ref="CP230:CP235" ca="1" si="1768">CP$5*AG230</f>
        <v>0</v>
      </c>
      <c r="CQ230" s="650">
        <f t="shared" ref="CQ230:CQ235" ca="1" si="1769">CQ$5*AI230</f>
        <v>304.63367897500001</v>
      </c>
      <c r="CR230" s="667">
        <f t="shared" ref="CR230:CR235" ca="1" si="1770">CR$5*AK230</f>
        <v>237.89563140000001</v>
      </c>
      <c r="CS230" s="667">
        <f t="shared" ref="CS230:CS235" ca="1" si="1771">CS$5*AM230</f>
        <v>278.681045552</v>
      </c>
      <c r="CT230" s="667">
        <f t="shared" ref="CT230:CT235" ca="1" si="1772">CT$5*AO230</f>
        <v>319.74039662400003</v>
      </c>
      <c r="CU230" s="650">
        <f t="shared" ref="CU230:CU235" ca="1" si="1773">CU$5*AQ230</f>
        <v>173.113483473</v>
      </c>
      <c r="CV230" s="650">
        <f t="shared" ref="CV230:CV235" ca="1" si="1774">CV$5*AS230</f>
        <v>148.88540044799998</v>
      </c>
      <c r="CW230" s="650">
        <f t="shared" ref="CW230:CW235" ca="1" si="1775">CW$5*AU230</f>
        <v>106.77210542899999</v>
      </c>
      <c r="CX230" s="667">
        <f t="shared" ref="CX230:CX235" ca="1" si="1776">CX$5*AW230</f>
        <v>42.035441120000002</v>
      </c>
      <c r="CY230" s="652">
        <f t="shared" ref="CY230:CY235" ca="1" si="1777">SUM(CC230:CX230)</f>
        <v>6408.1965143689986</v>
      </c>
      <c r="CZ230" s="606">
        <f ca="1">CY230/SUM($CY$230:$CY$235)</f>
        <v>0.31974461629045342</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0</v>
      </c>
      <c r="BC231" s="665">
        <f t="shared" si="1734"/>
        <v>10.940523821999999</v>
      </c>
      <c r="BD231" s="648">
        <f t="shared" si="1735"/>
        <v>20.901221562</v>
      </c>
      <c r="BE231" s="648">
        <f t="shared" si="1736"/>
        <v>0</v>
      </c>
      <c r="BF231" s="666">
        <f t="shared" si="1737"/>
        <v>10.522365888</v>
      </c>
      <c r="BG231" s="666">
        <f t="shared" si="1738"/>
        <v>5.1346795519999997</v>
      </c>
      <c r="BH231" s="666">
        <f t="shared" si="1739"/>
        <v>0</v>
      </c>
      <c r="BI231" s="666">
        <f t="shared" si="1740"/>
        <v>3.1325694300000002</v>
      </c>
      <c r="BJ231" s="666">
        <f t="shared" si="1741"/>
        <v>4.4728256159999997</v>
      </c>
      <c r="BK231" s="650">
        <f t="shared" si="1742"/>
        <v>6.7132247600000001</v>
      </c>
      <c r="BL231" s="650">
        <f t="shared" si="1743"/>
        <v>0.82392569700000007</v>
      </c>
      <c r="BM231" s="650">
        <f t="shared" si="1744"/>
        <v>3.9335846400000003</v>
      </c>
      <c r="BN231" s="650">
        <f t="shared" si="1745"/>
        <v>0</v>
      </c>
      <c r="BO231" s="650">
        <f t="shared" si="1746"/>
        <v>1.1036433560000001</v>
      </c>
      <c r="BP231" s="667">
        <f t="shared" si="1747"/>
        <v>3.9899256600000004</v>
      </c>
      <c r="BQ231" s="667">
        <f t="shared" si="1748"/>
        <v>0.22572430600000001</v>
      </c>
      <c r="BR231" s="667">
        <f t="shared" si="1749"/>
        <v>1.13430513</v>
      </c>
      <c r="BS231" s="650">
        <f t="shared" si="1750"/>
        <v>0</v>
      </c>
      <c r="BT231" s="650">
        <f t="shared" si="1751"/>
        <v>0.654700104</v>
      </c>
      <c r="BU231" s="650">
        <f t="shared" si="1752"/>
        <v>0.62338373400000002</v>
      </c>
      <c r="BV231" s="667">
        <f t="shared" si="1753"/>
        <v>0</v>
      </c>
      <c r="BW231" s="652">
        <f t="shared" si="1707"/>
        <v>74.30660325700002</v>
      </c>
      <c r="BX231" s="606">
        <f t="shared" ref="BX231:BX235" si="1778">BW231/SUM($BW$230:$BW$235)</f>
        <v>0.14945464843639117</v>
      </c>
      <c r="BY231" s="645">
        <f t="shared" ca="1" si="1754"/>
        <v>99.94285460957218</v>
      </c>
      <c r="BZ231" s="608"/>
      <c r="CB231" s="616" t="str">
        <f t="shared" si="1684"/>
        <v>Has 2+ credit cards</v>
      </c>
      <c r="CC231" s="665">
        <f t="shared" ca="1" si="1755"/>
        <v>0</v>
      </c>
      <c r="CD231" s="665">
        <f t="shared" ca="1" si="1756"/>
        <v>1.1297030729999999</v>
      </c>
      <c r="CE231" s="665">
        <f t="shared" ca="1" si="1757"/>
        <v>247.58000204599998</v>
      </c>
      <c r="CF231" s="648">
        <f t="shared" ca="1" si="1758"/>
        <v>718.20921677699994</v>
      </c>
      <c r="CG231" s="648">
        <f t="shared" ca="1" si="1759"/>
        <v>1.8027110749999999</v>
      </c>
      <c r="CH231" s="666">
        <f t="shared" ca="1" si="1760"/>
        <v>444.24113483399998</v>
      </c>
      <c r="CI231" s="666">
        <f t="shared" ca="1" si="1761"/>
        <v>177.14644454399999</v>
      </c>
      <c r="CJ231" s="666">
        <f t="shared" ca="1" si="1762"/>
        <v>0</v>
      </c>
      <c r="CK231" s="666">
        <f t="shared" ca="1" si="1763"/>
        <v>31.012437357</v>
      </c>
      <c r="CL231" s="666">
        <f t="shared" ca="1" si="1764"/>
        <v>115.973978472</v>
      </c>
      <c r="CM231" s="650">
        <f t="shared" ca="1" si="1765"/>
        <v>295.07674286000002</v>
      </c>
      <c r="CN231" s="650">
        <f t="shared" ca="1" si="1766"/>
        <v>205.15749855300001</v>
      </c>
      <c r="CO231" s="650">
        <f t="shared" ca="1" si="1767"/>
        <v>50.349883392000002</v>
      </c>
      <c r="CP231" s="650">
        <f t="shared" ca="1" si="1768"/>
        <v>0</v>
      </c>
      <c r="CQ231" s="650">
        <f t="shared" ca="1" si="1769"/>
        <v>131.05764852500002</v>
      </c>
      <c r="CR231" s="667">
        <f t="shared" ca="1" si="1770"/>
        <v>111.71791848000001</v>
      </c>
      <c r="CS231" s="667">
        <f t="shared" ca="1" si="1771"/>
        <v>120.31105509800001</v>
      </c>
      <c r="CT231" s="667">
        <f t="shared" ca="1" si="1772"/>
        <v>134.75544944399999</v>
      </c>
      <c r="CU231" s="650">
        <f t="shared" ca="1" si="1773"/>
        <v>78.278323606000001</v>
      </c>
      <c r="CV231" s="650">
        <f t="shared" ca="1" si="1774"/>
        <v>62.851209984</v>
      </c>
      <c r="CW231" s="650">
        <f t="shared" ca="1" si="1775"/>
        <v>49.662904142000002</v>
      </c>
      <c r="CX231" s="667">
        <f t="shared" ca="1" si="1776"/>
        <v>20.709995679999999</v>
      </c>
      <c r="CY231" s="652">
        <f t="shared" ca="1" si="1777"/>
        <v>2997.0242579419996</v>
      </c>
      <c r="CZ231" s="606">
        <f t="shared" ref="CZ231:CZ235" ca="1" si="1779">CY231/SUM($CY$230:$CY$235)</f>
        <v>0.14954010371250384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v>
      </c>
      <c r="BC232" s="665">
        <f t="shared" si="1734"/>
        <v>9.4452166260000006</v>
      </c>
      <c r="BD232" s="648">
        <f t="shared" si="1735"/>
        <v>17.385820160000002</v>
      </c>
      <c r="BE232" s="648">
        <f t="shared" si="1736"/>
        <v>0</v>
      </c>
      <c r="BF232" s="666">
        <f t="shared" si="1737"/>
        <v>8.2415829439999992</v>
      </c>
      <c r="BG232" s="666">
        <f t="shared" si="1738"/>
        <v>3.4069404159999999</v>
      </c>
      <c r="BH232" s="666">
        <f t="shared" si="1739"/>
        <v>0</v>
      </c>
      <c r="BI232" s="666">
        <f t="shared" si="1740"/>
        <v>2.1250611699999999</v>
      </c>
      <c r="BJ232" s="666">
        <f t="shared" si="1741"/>
        <v>2.806873832</v>
      </c>
      <c r="BK232" s="650">
        <f t="shared" si="1742"/>
        <v>4.1613612699999996</v>
      </c>
      <c r="BL232" s="650">
        <f t="shared" si="1743"/>
        <v>0.46587748200000001</v>
      </c>
      <c r="BM232" s="650">
        <f t="shared" si="1744"/>
        <v>1.9572816450000001</v>
      </c>
      <c r="BN232" s="650">
        <f t="shared" si="1745"/>
        <v>0</v>
      </c>
      <c r="BO232" s="650">
        <f t="shared" si="1746"/>
        <v>0.59893492000000004</v>
      </c>
      <c r="BP232" s="667">
        <f t="shared" si="1747"/>
        <v>2.0876370900000003</v>
      </c>
      <c r="BQ232" s="667">
        <f t="shared" si="1748"/>
        <v>0.106084973</v>
      </c>
      <c r="BR232" s="667">
        <f t="shared" si="1749"/>
        <v>0.42931525999999998</v>
      </c>
      <c r="BS232" s="650">
        <f t="shared" si="1750"/>
        <v>0</v>
      </c>
      <c r="BT232" s="650">
        <f t="shared" si="1751"/>
        <v>0.25936866000000003</v>
      </c>
      <c r="BU232" s="650">
        <f t="shared" si="1752"/>
        <v>0.22755730499999999</v>
      </c>
      <c r="BV232" s="667">
        <f t="shared" si="1753"/>
        <v>0</v>
      </c>
      <c r="BW232" s="652">
        <f t="shared" si="1707"/>
        <v>53.704913753000007</v>
      </c>
      <c r="BX232" s="606">
        <f t="shared" si="1778"/>
        <v>0.10801797757462687</v>
      </c>
      <c r="BY232" s="645">
        <f t="shared" ca="1" si="1754"/>
        <v>107.0289418007257</v>
      </c>
      <c r="BZ232" s="608"/>
      <c r="CB232" s="616" t="str">
        <f t="shared" si="1684"/>
        <v>Spent £500+ in last month on a credit card</v>
      </c>
      <c r="CC232" s="665">
        <f t="shared" ca="1" si="1755"/>
        <v>0</v>
      </c>
      <c r="CD232" s="665">
        <f t="shared" ca="1" si="1756"/>
        <v>0.93793476300000012</v>
      </c>
      <c r="CE232" s="665">
        <f t="shared" ca="1" si="1757"/>
        <v>213.74175401800002</v>
      </c>
      <c r="CF232" s="648">
        <f t="shared" ca="1" si="1758"/>
        <v>597.41275136000002</v>
      </c>
      <c r="CG232" s="648">
        <f t="shared" ca="1" si="1759"/>
        <v>1.3611386850000002</v>
      </c>
      <c r="CH232" s="666">
        <f t="shared" ca="1" si="1760"/>
        <v>347.94932991699994</v>
      </c>
      <c r="CI232" s="666">
        <f t="shared" ca="1" si="1761"/>
        <v>117.53944435199999</v>
      </c>
      <c r="CJ232" s="666">
        <f t="shared" ca="1" si="1762"/>
        <v>0</v>
      </c>
      <c r="CK232" s="666">
        <f t="shared" ca="1" si="1763"/>
        <v>21.038105583</v>
      </c>
      <c r="CL232" s="666">
        <f t="shared" ca="1" si="1764"/>
        <v>72.778228644000009</v>
      </c>
      <c r="CM232" s="650">
        <f t="shared" ca="1" si="1765"/>
        <v>182.91074309499999</v>
      </c>
      <c r="CN232" s="650">
        <f t="shared" ca="1" si="1766"/>
        <v>116.003493018</v>
      </c>
      <c r="CO232" s="650">
        <f t="shared" ca="1" si="1767"/>
        <v>25.053205056000003</v>
      </c>
      <c r="CP232" s="650">
        <f t="shared" ca="1" si="1768"/>
        <v>0</v>
      </c>
      <c r="CQ232" s="650">
        <f t="shared" ca="1" si="1769"/>
        <v>71.123521750000009</v>
      </c>
      <c r="CR232" s="667">
        <f t="shared" ca="1" si="1770"/>
        <v>58.453838520000005</v>
      </c>
      <c r="CS232" s="667">
        <f t="shared" ca="1" si="1771"/>
        <v>56.543290608999996</v>
      </c>
      <c r="CT232" s="667">
        <f t="shared" ca="1" si="1772"/>
        <v>51.002652888</v>
      </c>
      <c r="CU232" s="650">
        <f t="shared" ca="1" si="1773"/>
        <v>32.775590981000001</v>
      </c>
      <c r="CV232" s="650">
        <f t="shared" ca="1" si="1774"/>
        <v>24.899391359999999</v>
      </c>
      <c r="CW232" s="650">
        <f t="shared" ca="1" si="1775"/>
        <v>18.128731965</v>
      </c>
      <c r="CX232" s="667">
        <f t="shared" ca="1" si="1776"/>
        <v>13.027834</v>
      </c>
      <c r="CY232" s="652">
        <f t="shared" ca="1" si="1777"/>
        <v>2022.680980564</v>
      </c>
      <c r="CZ232" s="606">
        <f t="shared" ca="1" si="1779"/>
        <v>0.10092408254931888</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0</v>
      </c>
      <c r="BC233" s="665">
        <f t="shared" si="1734"/>
        <v>12.755145681</v>
      </c>
      <c r="BD233" s="648">
        <f t="shared" si="1735"/>
        <v>22.457865640000001</v>
      </c>
      <c r="BE233" s="648">
        <f t="shared" si="1736"/>
        <v>0</v>
      </c>
      <c r="BF233" s="666">
        <f t="shared" si="1737"/>
        <v>10.900178975999999</v>
      </c>
      <c r="BG233" s="666">
        <f t="shared" si="1738"/>
        <v>4.8976817439999998</v>
      </c>
      <c r="BH233" s="666">
        <f t="shared" si="1739"/>
        <v>0</v>
      </c>
      <c r="BI233" s="666">
        <f t="shared" si="1740"/>
        <v>3.0643179599999999</v>
      </c>
      <c r="BJ233" s="666">
        <f t="shared" si="1741"/>
        <v>4.0669428659999998</v>
      </c>
      <c r="BK233" s="650">
        <f t="shared" si="1742"/>
        <v>6.3404089099999998</v>
      </c>
      <c r="BL233" s="650">
        <f t="shared" si="1743"/>
        <v>0.70362633299999999</v>
      </c>
      <c r="BM233" s="650">
        <f t="shared" si="1744"/>
        <v>2.9307978750000001</v>
      </c>
      <c r="BN233" s="650">
        <f t="shared" si="1745"/>
        <v>0</v>
      </c>
      <c r="BO233" s="650">
        <f t="shared" si="1746"/>
        <v>0.93586284399999997</v>
      </c>
      <c r="BP233" s="667">
        <f t="shared" si="1747"/>
        <v>3.3867264750000001</v>
      </c>
      <c r="BQ233" s="667">
        <f t="shared" si="1748"/>
        <v>0.15734991100000001</v>
      </c>
      <c r="BR233" s="667">
        <f t="shared" si="1749"/>
        <v>0.76563955000000006</v>
      </c>
      <c r="BS233" s="650">
        <f t="shared" si="1750"/>
        <v>0</v>
      </c>
      <c r="BT233" s="650">
        <f t="shared" si="1751"/>
        <v>0.43871802599999998</v>
      </c>
      <c r="BU233" s="650">
        <f t="shared" si="1752"/>
        <v>0.41950688999999997</v>
      </c>
      <c r="BV233" s="667">
        <f t="shared" si="1753"/>
        <v>0</v>
      </c>
      <c r="BW233" s="652">
        <f t="shared" si="1707"/>
        <v>74.220769680999993</v>
      </c>
      <c r="BX233" s="606">
        <f t="shared" si="1778"/>
        <v>0.14928200931196833</v>
      </c>
      <c r="BY233" s="645">
        <f t="shared" ca="1" si="1754"/>
        <v>105.0442091557068</v>
      </c>
      <c r="BZ233" s="608"/>
      <c r="CB233" s="616" t="str">
        <f t="shared" si="1684"/>
        <v>Uses credit card 6+ times per month</v>
      </c>
      <c r="CC233" s="665">
        <f t="shared" ca="1" si="1755"/>
        <v>0</v>
      </c>
      <c r="CD233" s="665">
        <f t="shared" ca="1" si="1756"/>
        <v>1.1677652009999999</v>
      </c>
      <c r="CE233" s="665">
        <f t="shared" ca="1" si="1757"/>
        <v>288.64422263299997</v>
      </c>
      <c r="CF233" s="648">
        <f t="shared" ca="1" si="1758"/>
        <v>771.69872794000003</v>
      </c>
      <c r="CG233" s="648">
        <f t="shared" ca="1" si="1759"/>
        <v>1.7568887150000001</v>
      </c>
      <c r="CH233" s="666">
        <f t="shared" ca="1" si="1760"/>
        <v>460.19193114299998</v>
      </c>
      <c r="CI233" s="666">
        <f t="shared" ca="1" si="1761"/>
        <v>168.97002016799999</v>
      </c>
      <c r="CJ233" s="666">
        <f t="shared" ca="1" si="1762"/>
        <v>0</v>
      </c>
      <c r="CK233" s="666">
        <f t="shared" ca="1" si="1763"/>
        <v>30.336747803999998</v>
      </c>
      <c r="CL233" s="666">
        <f t="shared" ca="1" si="1764"/>
        <v>105.450018597</v>
      </c>
      <c r="CM233" s="650">
        <f t="shared" ca="1" si="1765"/>
        <v>278.68979163500001</v>
      </c>
      <c r="CN233" s="650">
        <f t="shared" ca="1" si="1766"/>
        <v>175.20295691699999</v>
      </c>
      <c r="CO233" s="650">
        <f t="shared" ca="1" si="1767"/>
        <v>37.514212800000003</v>
      </c>
      <c r="CP233" s="650">
        <f t="shared" ca="1" si="1768"/>
        <v>0</v>
      </c>
      <c r="CQ233" s="650">
        <f t="shared" ca="1" si="1769"/>
        <v>111.133712725</v>
      </c>
      <c r="CR233" s="667">
        <f t="shared" ca="1" si="1770"/>
        <v>94.828341299999991</v>
      </c>
      <c r="CS233" s="667">
        <f t="shared" ca="1" si="1771"/>
        <v>83.867502563000002</v>
      </c>
      <c r="CT233" s="667">
        <f t="shared" ca="1" si="1772"/>
        <v>90.957978539999999</v>
      </c>
      <c r="CU233" s="650">
        <f t="shared" ca="1" si="1773"/>
        <v>53.357526446000001</v>
      </c>
      <c r="CV233" s="650">
        <f t="shared" ca="1" si="1774"/>
        <v>42.116930495999995</v>
      </c>
      <c r="CW233" s="650">
        <f t="shared" ca="1" si="1775"/>
        <v>33.420715569999999</v>
      </c>
      <c r="CX233" s="667">
        <f t="shared" ca="1" si="1776"/>
        <v>18.877316560000001</v>
      </c>
      <c r="CY233" s="652">
        <f t="shared" ca="1" si="1777"/>
        <v>2848.183307753</v>
      </c>
      <c r="CZ233" s="606">
        <f t="shared" ca="1" si="1779"/>
        <v>0.14211350679092452</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v>
      </c>
      <c r="BC234" s="665">
        <f t="shared" si="1734"/>
        <v>1.7185444109999999</v>
      </c>
      <c r="BD234" s="648">
        <f t="shared" si="1735"/>
        <v>4.5833078999999994</v>
      </c>
      <c r="BE234" s="648">
        <f t="shared" si="1736"/>
        <v>0</v>
      </c>
      <c r="BF234" s="666">
        <f t="shared" si="1737"/>
        <v>2.320418176</v>
      </c>
      <c r="BG234" s="666">
        <f t="shared" si="1738"/>
        <v>1.578384432</v>
      </c>
      <c r="BH234" s="666">
        <f t="shared" si="1739"/>
        <v>0</v>
      </c>
      <c r="BI234" s="666">
        <f t="shared" si="1740"/>
        <v>1.24918079</v>
      </c>
      <c r="BJ234" s="666">
        <f t="shared" si="1741"/>
        <v>1.533937482</v>
      </c>
      <c r="BK234" s="650">
        <f t="shared" si="1742"/>
        <v>2.097403924</v>
      </c>
      <c r="BL234" s="650">
        <f t="shared" si="1743"/>
        <v>0.33433979399999997</v>
      </c>
      <c r="BM234" s="650">
        <f t="shared" si="1744"/>
        <v>1.9713267750000001</v>
      </c>
      <c r="BN234" s="650">
        <f t="shared" si="1745"/>
        <v>0</v>
      </c>
      <c r="BO234" s="650">
        <f t="shared" si="1746"/>
        <v>0.43442238799999999</v>
      </c>
      <c r="BP234" s="667">
        <f t="shared" si="1747"/>
        <v>2.18799951</v>
      </c>
      <c r="BQ234" s="667">
        <f t="shared" si="1748"/>
        <v>0.12947815800000001</v>
      </c>
      <c r="BR234" s="667">
        <f t="shared" si="1749"/>
        <v>0.66927007500000002</v>
      </c>
      <c r="BS234" s="650">
        <f t="shared" si="1750"/>
        <v>0</v>
      </c>
      <c r="BT234" s="650">
        <f t="shared" si="1751"/>
        <v>0.363177519</v>
      </c>
      <c r="BU234" s="650">
        <f t="shared" si="1752"/>
        <v>0.39999783599999994</v>
      </c>
      <c r="BV234" s="667">
        <f t="shared" si="1753"/>
        <v>0</v>
      </c>
      <c r="BW234" s="652">
        <f t="shared" si="1707"/>
        <v>21.571189170000007</v>
      </c>
      <c r="BX234" s="606">
        <f t="shared" si="1778"/>
        <v>4.3386648729008243E-2</v>
      </c>
      <c r="BY234" s="645">
        <f t="shared" ca="1" si="1754"/>
        <v>88.057560777357253</v>
      </c>
      <c r="BZ234" s="608"/>
      <c r="CB234" s="616" t="str">
        <f t="shared" si="1684"/>
        <v>Usually makes minimum payment on card</v>
      </c>
      <c r="CC234" s="665">
        <f t="shared" ca="1" si="1755"/>
        <v>0</v>
      </c>
      <c r="CD234" s="665">
        <f t="shared" ca="1" si="1756"/>
        <v>0.39744357600000002</v>
      </c>
      <c r="CE234" s="665">
        <f t="shared" ca="1" si="1757"/>
        <v>38.890023522999996</v>
      </c>
      <c r="CF234" s="648">
        <f t="shared" ca="1" si="1758"/>
        <v>157.49194215</v>
      </c>
      <c r="CG234" s="648">
        <f t="shared" ca="1" si="1759"/>
        <v>0.50503671500000002</v>
      </c>
      <c r="CH234" s="666">
        <f t="shared" ca="1" si="1760"/>
        <v>97.965154867999999</v>
      </c>
      <c r="CI234" s="666">
        <f t="shared" ca="1" si="1761"/>
        <v>54.454262904000004</v>
      </c>
      <c r="CJ234" s="666">
        <f t="shared" ca="1" si="1762"/>
        <v>0</v>
      </c>
      <c r="CK234" s="666">
        <f t="shared" ca="1" si="1763"/>
        <v>12.366889821000001</v>
      </c>
      <c r="CL234" s="666">
        <f t="shared" ca="1" si="1764"/>
        <v>39.772807569000001</v>
      </c>
      <c r="CM234" s="650">
        <f t="shared" ca="1" si="1765"/>
        <v>92.190436113999993</v>
      </c>
      <c r="CN234" s="650">
        <f t="shared" ca="1" si="1766"/>
        <v>83.250608705999994</v>
      </c>
      <c r="CO234" s="650">
        <f t="shared" ca="1" si="1767"/>
        <v>25.232982720000003</v>
      </c>
      <c r="CP234" s="650">
        <f t="shared" ca="1" si="1768"/>
        <v>0</v>
      </c>
      <c r="CQ234" s="650">
        <f t="shared" ca="1" si="1769"/>
        <v>51.587658574999999</v>
      </c>
      <c r="CR234" s="667">
        <f t="shared" ca="1" si="1770"/>
        <v>61.263986279999997</v>
      </c>
      <c r="CS234" s="667">
        <f t="shared" ca="1" si="1771"/>
        <v>69.011858214</v>
      </c>
      <c r="CT234" s="667">
        <f t="shared" ca="1" si="1772"/>
        <v>79.509284909999991</v>
      </c>
      <c r="CU234" s="650">
        <f t="shared" ca="1" si="1773"/>
        <v>46.371113775000005</v>
      </c>
      <c r="CV234" s="650">
        <f t="shared" ca="1" si="1774"/>
        <v>34.865041824000002</v>
      </c>
      <c r="CW234" s="650">
        <f t="shared" ca="1" si="1775"/>
        <v>31.866494267999997</v>
      </c>
      <c r="CX234" s="667">
        <f t="shared" ca="1" si="1776"/>
        <v>10.472709680000001</v>
      </c>
      <c r="CY234" s="652">
        <f t="shared" ca="1" si="1777"/>
        <v>987.46573619199989</v>
      </c>
      <c r="CZ234" s="606">
        <f t="shared" ca="1" si="1779"/>
        <v>4.9270781913555453E-2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0</v>
      </c>
      <c r="BC235" s="665">
        <f t="shared" si="1734"/>
        <v>17.260577091000002</v>
      </c>
      <c r="BD235" s="648">
        <f t="shared" si="1735"/>
        <v>34.479776838000006</v>
      </c>
      <c r="BE235" s="648">
        <f t="shared" si="1736"/>
        <v>0</v>
      </c>
      <c r="BF235" s="666">
        <f t="shared" si="1737"/>
        <v>18.728960671999999</v>
      </c>
      <c r="BG235" s="666">
        <f t="shared" si="1738"/>
        <v>8.3268375359999993</v>
      </c>
      <c r="BH235" s="666">
        <f t="shared" si="1739"/>
        <v>0</v>
      </c>
      <c r="BI235" s="666">
        <f t="shared" si="1740"/>
        <v>4.5414644099999997</v>
      </c>
      <c r="BJ235" s="666">
        <f t="shared" si="1741"/>
        <v>7.0315139579999997</v>
      </c>
      <c r="BK235" s="650">
        <f t="shared" si="1742"/>
        <v>11.627639628000001</v>
      </c>
      <c r="BL235" s="650">
        <f t="shared" si="1743"/>
        <v>1.351994508</v>
      </c>
      <c r="BM235" s="650">
        <f t="shared" si="1744"/>
        <v>5.2632574200000004</v>
      </c>
      <c r="BN235" s="650">
        <f t="shared" si="1745"/>
        <v>0</v>
      </c>
      <c r="BO235" s="650">
        <f t="shared" si="1746"/>
        <v>1.84690084</v>
      </c>
      <c r="BP235" s="667">
        <f t="shared" si="1747"/>
        <v>5.0749849349999998</v>
      </c>
      <c r="BQ235" s="667">
        <f t="shared" si="1748"/>
        <v>0.30872317300000002</v>
      </c>
      <c r="BR235" s="667">
        <f t="shared" si="1749"/>
        <v>1.63518491</v>
      </c>
      <c r="BS235" s="650">
        <f t="shared" si="1750"/>
        <v>0</v>
      </c>
      <c r="BT235" s="650">
        <f t="shared" si="1751"/>
        <v>0.93758767200000004</v>
      </c>
      <c r="BU235" s="650">
        <f t="shared" si="1752"/>
        <v>0.65025028500000004</v>
      </c>
      <c r="BV235" s="667">
        <f t="shared" si="1753"/>
        <v>0</v>
      </c>
      <c r="BW235" s="652">
        <f t="shared" si="1707"/>
        <v>119.06565387600004</v>
      </c>
      <c r="BX235" s="606">
        <f t="shared" si="1778"/>
        <v>0.23947959751760364</v>
      </c>
      <c r="BY235" s="645">
        <f t="shared" ca="1" si="1754"/>
        <v>100.44994030584708</v>
      </c>
      <c r="BZ235" s="608"/>
      <c r="CB235" s="616" t="str">
        <f t="shared" si="1684"/>
        <v>Always pays credit card balance in full</v>
      </c>
      <c r="CC235" s="665">
        <f t="shared" ca="1" si="1755"/>
        <v>0</v>
      </c>
      <c r="CD235" s="665">
        <f t="shared" ca="1" si="1756"/>
        <v>1.560364785</v>
      </c>
      <c r="CE235" s="665">
        <f t="shared" ca="1" si="1757"/>
        <v>390.60046676300004</v>
      </c>
      <c r="CF235" s="648">
        <f t="shared" ca="1" si="1758"/>
        <v>1184.7964696230001</v>
      </c>
      <c r="CG235" s="648">
        <f t="shared" ca="1" si="1759"/>
        <v>2.64918159</v>
      </c>
      <c r="CH235" s="666">
        <f t="shared" ca="1" si="1760"/>
        <v>790.71330837099993</v>
      </c>
      <c r="CI235" s="666">
        <f t="shared" ca="1" si="1761"/>
        <v>287.27589499199996</v>
      </c>
      <c r="CJ235" s="666">
        <f t="shared" ca="1" si="1762"/>
        <v>0</v>
      </c>
      <c r="CK235" s="666">
        <f t="shared" ca="1" si="1763"/>
        <v>44.960497658999998</v>
      </c>
      <c r="CL235" s="666">
        <f t="shared" ca="1" si="1764"/>
        <v>182.31711191099998</v>
      </c>
      <c r="CM235" s="650">
        <f t="shared" ca="1" si="1765"/>
        <v>511.08761455800004</v>
      </c>
      <c r="CN235" s="650">
        <f t="shared" ca="1" si="1766"/>
        <v>336.64663249200004</v>
      </c>
      <c r="CO235" s="650">
        <f t="shared" ca="1" si="1767"/>
        <v>67.369694976000005</v>
      </c>
      <c r="CP235" s="650">
        <f t="shared" ca="1" si="1768"/>
        <v>0</v>
      </c>
      <c r="CQ235" s="650">
        <f t="shared" ca="1" si="1769"/>
        <v>219.31947475000001</v>
      </c>
      <c r="CR235" s="667">
        <f t="shared" ca="1" si="1770"/>
        <v>142.09957817999998</v>
      </c>
      <c r="CS235" s="667">
        <f t="shared" ca="1" si="1771"/>
        <v>164.54945120900001</v>
      </c>
      <c r="CT235" s="667">
        <f t="shared" ca="1" si="1772"/>
        <v>194.25996730799997</v>
      </c>
      <c r="CU235" s="650">
        <f t="shared" ca="1" si="1773"/>
        <v>92.645536788000001</v>
      </c>
      <c r="CV235" s="650">
        <f t="shared" ca="1" si="1774"/>
        <v>90.008416511999997</v>
      </c>
      <c r="CW235" s="650">
        <f t="shared" ca="1" si="1775"/>
        <v>51.803272704999998</v>
      </c>
      <c r="CX235" s="667">
        <f t="shared" ca="1" si="1776"/>
        <v>23.395064159999997</v>
      </c>
      <c r="CY235" s="652">
        <f t="shared" ca="1" si="1777"/>
        <v>4778.0579993320007</v>
      </c>
      <c r="CZ235" s="606">
        <f t="shared" ca="1" si="1779"/>
        <v>0.23840690874324369</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0</v>
      </c>
      <c r="BC237" s="665">
        <f t="shared" ref="BC237:BC255" si="1782">BC$5*K237</f>
        <v>23.649832628999999</v>
      </c>
      <c r="BD237" s="648">
        <f t="shared" ref="BD237:BD255" si="1783">BD$5*M237</f>
        <v>51.424104071999999</v>
      </c>
      <c r="BE237" s="648">
        <f t="shared" ref="BE237:BE255" si="1784">BE$5*O237</f>
        <v>0</v>
      </c>
      <c r="BF237" s="666">
        <f t="shared" ref="BF237:BF255" si="1785">BF$5*Q237</f>
        <v>28.727101632</v>
      </c>
      <c r="BG237" s="666">
        <f t="shared" ref="BG237:BG255" si="1786">BG$5*S237</f>
        <v>14.319555872</v>
      </c>
      <c r="BH237" s="666">
        <f t="shared" ref="BH237:BH255" si="1787">BH$5*U237</f>
        <v>0</v>
      </c>
      <c r="BI237" s="666">
        <f t="shared" ref="BI237:BI255" si="1788">BI$5*W237</f>
        <v>8.99325054</v>
      </c>
      <c r="BJ237" s="666">
        <f t="shared" ref="BJ237:BJ255" si="1789">BJ$5*Y237</f>
        <v>12.648012341999999</v>
      </c>
      <c r="BK237" s="650">
        <f t="shared" ref="BK237:BK255" si="1790">BK$5*AA237</f>
        <v>19.699800912000001</v>
      </c>
      <c r="BL237" s="650">
        <f t="shared" ref="BL237:BL255" si="1791">BL$5*AC237</f>
        <v>2.6730415650000001</v>
      </c>
      <c r="BM237" s="650">
        <f t="shared" ref="BM237:BM255" si="1792">BM$5*AE237</f>
        <v>13.23793545</v>
      </c>
      <c r="BN237" s="650">
        <f t="shared" ref="BN237:BN255" si="1793">BN$5*AG237</f>
        <v>0</v>
      </c>
      <c r="BO237" s="650">
        <f t="shared" ref="BO237:BO255" si="1794">BO$5*AI237</f>
        <v>3.5833947240000001</v>
      </c>
      <c r="BP237" s="667">
        <f t="shared" ref="BP237:BP255" si="1795">BP$5*AK237</f>
        <v>13.304329229999999</v>
      </c>
      <c r="BQ237" s="667">
        <f t="shared" ref="BQ237:BQ255" si="1796">BQ$5*AM237</f>
        <v>0.885063033</v>
      </c>
      <c r="BR237" s="667">
        <f t="shared" ref="BR237:BR255" si="1797">BR$5*AO237</f>
        <v>4.4253151649999998</v>
      </c>
      <c r="BS237" s="650">
        <f t="shared" ref="BS237:BS255" si="1798">BS$5*AQ237</f>
        <v>0</v>
      </c>
      <c r="BT237" s="650">
        <f t="shared" ref="BT237:BT255" si="1799">BT$5*AS237</f>
        <v>2.6895317849999998</v>
      </c>
      <c r="BU237" s="650">
        <f t="shared" ref="BU237:BU255" si="1800">BU$5*AU237</f>
        <v>2.6057573519999999</v>
      </c>
      <c r="BV237" s="667">
        <f t="shared" ref="BV237:BV255" si="1801">BV$5*AW237</f>
        <v>0</v>
      </c>
      <c r="BW237" s="652">
        <f t="shared" ref="BW237:BW255" si="1802">SUM(BA237:BV237)</f>
        <v>202.86602630300001</v>
      </c>
      <c r="BX237" s="606">
        <f>BW237/SUM($BW$237:$BW$255)</f>
        <v>0.15610428058399656</v>
      </c>
      <c r="BY237" s="645">
        <f t="shared" ref="BY237:BY255" ca="1" si="1803">IF(CZ237&gt;0,BX237/CZ237*100,"")</f>
        <v>96.433696642595891</v>
      </c>
      <c r="BZ237" s="608"/>
      <c r="CB237" s="616" t="str">
        <f t="shared" si="1684"/>
        <v>Has current account</v>
      </c>
      <c r="CC237" s="665">
        <f t="shared" ref="CC237:CC255" ca="1" si="1804">CC$5*G237</f>
        <v>0</v>
      </c>
      <c r="CD237" s="665">
        <f t="shared" ref="CD237:CD255" ca="1" si="1805">CD$5*I237</f>
        <v>2.6096385660000001</v>
      </c>
      <c r="CE237" s="665">
        <f t="shared" ref="CE237:CE255" ca="1" si="1806">CE$5*K237</f>
        <v>535.18695319699998</v>
      </c>
      <c r="CF237" s="648">
        <f t="shared" ref="CF237:CF255" ca="1" si="1807">CF$5*M237</f>
        <v>1767.038610612</v>
      </c>
      <c r="CG237" s="648">
        <f t="shared" ref="CG237:CG255" ca="1" si="1808">CG$5*O237</f>
        <v>4.3811557699999994</v>
      </c>
      <c r="CH237" s="666">
        <f t="shared" ref="CH237:CH255" ca="1" si="1809">CH$5*Q237</f>
        <v>1212.8223220259999</v>
      </c>
      <c r="CI237" s="666">
        <f t="shared" ref="CI237:CI255" ca="1" si="1810">CI$5*S237</f>
        <v>494.02467758400002</v>
      </c>
      <c r="CJ237" s="666">
        <f t="shared" ref="CJ237:CJ255" ca="1" si="1811">CJ$5*U237</f>
        <v>0</v>
      </c>
      <c r="CK237" s="666">
        <f t="shared" ref="CK237:CK255" ca="1" si="1812">CK$5*W237</f>
        <v>89.033180345999995</v>
      </c>
      <c r="CL237" s="666">
        <f t="shared" ref="CL237:CL255" ca="1" si="1813">CL$5*Y237</f>
        <v>327.944891439</v>
      </c>
      <c r="CM237" s="650">
        <f t="shared" ref="CM237:CM255" ca="1" si="1814">CM$5*AA237</f>
        <v>865.89579463200005</v>
      </c>
      <c r="CN237" s="650">
        <f t="shared" ref="CN237:CN255" ca="1" si="1815">CN$5*AC237</f>
        <v>665.58734968499994</v>
      </c>
      <c r="CO237" s="650">
        <f t="shared" ref="CO237:CO255" ca="1" si="1816">CO$5*AE237</f>
        <v>169.44557376</v>
      </c>
      <c r="CP237" s="650">
        <f t="shared" ref="CP237:CP255" ca="1" si="1817">CP$5*AG237</f>
        <v>0</v>
      </c>
      <c r="CQ237" s="650">
        <f t="shared" ref="CQ237:CQ255" ca="1" si="1818">CQ$5*AI237</f>
        <v>425.52812347500003</v>
      </c>
      <c r="CR237" s="667">
        <f t="shared" ref="CR237:CR255" ca="1" si="1819">CR$5*AK237</f>
        <v>372.52121843999998</v>
      </c>
      <c r="CS237" s="667">
        <f t="shared" ref="CS237:CS255" ca="1" si="1820">CS$5*AM237</f>
        <v>471.738596589</v>
      </c>
      <c r="CT237" s="667">
        <f t="shared" ref="CT237:CT255" ca="1" si="1821">CT$5*AO237</f>
        <v>525.727441602</v>
      </c>
      <c r="CU237" s="650">
        <f t="shared" ref="CU237:CU255" ca="1" si="1822">CU$5*AQ237</f>
        <v>317.02523714400002</v>
      </c>
      <c r="CV237" s="650">
        <f t="shared" ref="CV237:CV255" ca="1" si="1823">CV$5*AS237</f>
        <v>258.19505135999998</v>
      </c>
      <c r="CW237" s="650">
        <f t="shared" ref="CW237:CW255" ca="1" si="1824">CW$5*AU237</f>
        <v>207.59200237599998</v>
      </c>
      <c r="CX237" s="667">
        <f t="shared" ref="CX237:CX255" ca="1" si="1825">CX$5*AW237</f>
        <v>64.202267199999994</v>
      </c>
      <c r="CY237" s="652">
        <f t="shared" ref="CY237:CY255" ca="1" si="1826">SUM(CC237:CX237)</f>
        <v>8776.5000858030016</v>
      </c>
      <c r="CZ237" s="606">
        <f ca="1">CY237/SUM($CY$237:$CY$255)</f>
        <v>0.16187731676672393</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0</v>
      </c>
      <c r="BC238" s="665">
        <f t="shared" si="1782"/>
        <v>17.746438149000003</v>
      </c>
      <c r="BD238" s="648">
        <f t="shared" si="1783"/>
        <v>39.133889050000001</v>
      </c>
      <c r="BE238" s="648">
        <f t="shared" si="1784"/>
        <v>0</v>
      </c>
      <c r="BF238" s="666">
        <f t="shared" si="1785"/>
        <v>21.987144288</v>
      </c>
      <c r="BG238" s="666">
        <f t="shared" si="1786"/>
        <v>10.666895952000001</v>
      </c>
      <c r="BH238" s="666">
        <f t="shared" si="1787"/>
        <v>0</v>
      </c>
      <c r="BI238" s="666">
        <f t="shared" si="1788"/>
        <v>6.4323023199999998</v>
      </c>
      <c r="BJ238" s="666">
        <f t="shared" si="1789"/>
        <v>9.2443698059999999</v>
      </c>
      <c r="BK238" s="650">
        <f t="shared" si="1790"/>
        <v>14.358093046</v>
      </c>
      <c r="BL238" s="650">
        <f t="shared" si="1791"/>
        <v>1.864482105</v>
      </c>
      <c r="BM238" s="650">
        <f t="shared" si="1792"/>
        <v>8.7272684699999985</v>
      </c>
      <c r="BN238" s="650">
        <f t="shared" si="1793"/>
        <v>0</v>
      </c>
      <c r="BO238" s="650">
        <f t="shared" si="1794"/>
        <v>2.4606137800000001</v>
      </c>
      <c r="BP238" s="667">
        <f t="shared" si="1795"/>
        <v>9.2059873050000007</v>
      </c>
      <c r="BQ238" s="667">
        <f t="shared" si="1796"/>
        <v>0.53642750299999997</v>
      </c>
      <c r="BR238" s="667">
        <f t="shared" si="1797"/>
        <v>2.7249372799999998</v>
      </c>
      <c r="BS238" s="650">
        <f t="shared" si="1798"/>
        <v>0</v>
      </c>
      <c r="BT238" s="650">
        <f t="shared" si="1799"/>
        <v>1.6166753849999997</v>
      </c>
      <c r="BU238" s="650">
        <f t="shared" si="1800"/>
        <v>1.4557146000000001</v>
      </c>
      <c r="BV238" s="667">
        <f t="shared" si="1801"/>
        <v>0</v>
      </c>
      <c r="BW238" s="652">
        <f t="shared" si="1802"/>
        <v>148.16123903900001</v>
      </c>
      <c r="BX238" s="606">
        <f t="shared" ref="BX238:BX255" si="1827">BW238/SUM($BW$237:$BW$255)</f>
        <v>0.11400925059808605</v>
      </c>
      <c r="BY238" s="645">
        <f t="shared" ca="1" si="1803"/>
        <v>99.483397641258549</v>
      </c>
      <c r="BZ238" s="608"/>
      <c r="CB238" s="616" t="str">
        <f t="shared" si="1684"/>
        <v>Has savings account</v>
      </c>
      <c r="CC238" s="665">
        <f t="shared" ca="1" si="1804"/>
        <v>0</v>
      </c>
      <c r="CD238" s="665">
        <f t="shared" ca="1" si="1805"/>
        <v>1.98661887</v>
      </c>
      <c r="CE238" s="665">
        <f t="shared" ca="1" si="1806"/>
        <v>401.59532255700003</v>
      </c>
      <c r="CF238" s="648">
        <f t="shared" ca="1" si="1807"/>
        <v>1344.721394425</v>
      </c>
      <c r="CG238" s="648">
        <f t="shared" ca="1" si="1808"/>
        <v>3.3627579549999997</v>
      </c>
      <c r="CH238" s="666">
        <f t="shared" ca="1" si="1809"/>
        <v>928.26974790899999</v>
      </c>
      <c r="CI238" s="666">
        <f t="shared" ca="1" si="1810"/>
        <v>368.00791034400004</v>
      </c>
      <c r="CJ238" s="666">
        <f t="shared" ca="1" si="1811"/>
        <v>0</v>
      </c>
      <c r="CK238" s="666">
        <f t="shared" ca="1" si="1812"/>
        <v>63.679792967999994</v>
      </c>
      <c r="CL238" s="666">
        <f t="shared" ca="1" si="1813"/>
        <v>239.693302827</v>
      </c>
      <c r="CM238" s="650">
        <f t="shared" ca="1" si="1814"/>
        <v>631.10345343100005</v>
      </c>
      <c r="CN238" s="650">
        <f t="shared" ca="1" si="1815"/>
        <v>464.25604414499998</v>
      </c>
      <c r="CO238" s="650">
        <f t="shared" ca="1" si="1816"/>
        <v>111.70903641599999</v>
      </c>
      <c r="CP238" s="650">
        <f t="shared" ca="1" si="1817"/>
        <v>0</v>
      </c>
      <c r="CQ238" s="650">
        <f t="shared" ca="1" si="1818"/>
        <v>292.197886375</v>
      </c>
      <c r="CR238" s="667">
        <f t="shared" ca="1" si="1819"/>
        <v>257.76764453999999</v>
      </c>
      <c r="CS238" s="667">
        <f t="shared" ca="1" si="1820"/>
        <v>285.91585909899999</v>
      </c>
      <c r="CT238" s="667">
        <f t="shared" ca="1" si="1821"/>
        <v>323.72254886399998</v>
      </c>
      <c r="CU238" s="650">
        <f t="shared" ca="1" si="1822"/>
        <v>177.906612408</v>
      </c>
      <c r="CV238" s="650">
        <f t="shared" ca="1" si="1823"/>
        <v>155.20083695999998</v>
      </c>
      <c r="CW238" s="650">
        <f t="shared" ca="1" si="1824"/>
        <v>115.9719298</v>
      </c>
      <c r="CX238" s="667">
        <f t="shared" ca="1" si="1825"/>
        <v>46.26739216</v>
      </c>
      <c r="CY238" s="652">
        <f t="shared" ca="1" si="1826"/>
        <v>6213.3360920530004</v>
      </c>
      <c r="CZ238" s="606">
        <f t="shared" ref="CZ238:CZ255" ca="1" si="1828">CY238/SUM($CY$237:$CY$255)</f>
        <v>0.11460128353196013</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0</v>
      </c>
      <c r="BC239" s="665">
        <f t="shared" si="1782"/>
        <v>23.542061211</v>
      </c>
      <c r="BD239" s="648">
        <f t="shared" si="1783"/>
        <v>51.614616846000004</v>
      </c>
      <c r="BE239" s="648">
        <f t="shared" si="1784"/>
        <v>0</v>
      </c>
      <c r="BF239" s="666">
        <f t="shared" si="1785"/>
        <v>28.816631392000001</v>
      </c>
      <c r="BG239" s="666">
        <f t="shared" si="1786"/>
        <v>14.231716304000001</v>
      </c>
      <c r="BH239" s="666">
        <f t="shared" si="1787"/>
        <v>0</v>
      </c>
      <c r="BI239" s="666">
        <f t="shared" si="1788"/>
        <v>8.4625365900000009</v>
      </c>
      <c r="BJ239" s="666">
        <f t="shared" si="1789"/>
        <v>12.545303918</v>
      </c>
      <c r="BK239" s="650">
        <f t="shared" si="1790"/>
        <v>19.765957353999998</v>
      </c>
      <c r="BL239" s="650">
        <f t="shared" si="1791"/>
        <v>2.666753667</v>
      </c>
      <c r="BM239" s="650">
        <f t="shared" si="1792"/>
        <v>12.87648909</v>
      </c>
      <c r="BN239" s="650">
        <f t="shared" si="1793"/>
        <v>0</v>
      </c>
      <c r="BO239" s="650">
        <f t="shared" si="1794"/>
        <v>3.5949914359999999</v>
      </c>
      <c r="BP239" s="667">
        <f t="shared" si="1795"/>
        <v>12.30608028</v>
      </c>
      <c r="BQ239" s="667">
        <f t="shared" si="1796"/>
        <v>0.83686501300000005</v>
      </c>
      <c r="BR239" s="667">
        <f t="shared" si="1797"/>
        <v>4.2165257450000002</v>
      </c>
      <c r="BS239" s="650">
        <f t="shared" si="1798"/>
        <v>0</v>
      </c>
      <c r="BT239" s="650">
        <f t="shared" si="1799"/>
        <v>2.5328164199999996</v>
      </c>
      <c r="BU239" s="650">
        <f t="shared" si="1800"/>
        <v>2.2836150989999999</v>
      </c>
      <c r="BV239" s="667">
        <f t="shared" si="1801"/>
        <v>0</v>
      </c>
      <c r="BW239" s="652">
        <f t="shared" si="1802"/>
        <v>200.292960365</v>
      </c>
      <c r="BX239" s="606">
        <f t="shared" si="1827"/>
        <v>0.15412432063473058</v>
      </c>
      <c r="BY239" s="645">
        <f t="shared" ca="1" si="1803"/>
        <v>96.994747169161911</v>
      </c>
      <c r="BZ239" s="608"/>
      <c r="CB239" s="616" t="str">
        <f t="shared" si="1684"/>
        <v>Has commoditised financial product</v>
      </c>
      <c r="CC239" s="665">
        <f t="shared" ca="1" si="1804"/>
        <v>0</v>
      </c>
      <c r="CD239" s="665">
        <f t="shared" ca="1" si="1805"/>
        <v>2.5185049319999999</v>
      </c>
      <c r="CE239" s="665">
        <f t="shared" ca="1" si="1806"/>
        <v>532.74812592299998</v>
      </c>
      <c r="CF239" s="648">
        <f t="shared" ca="1" si="1807"/>
        <v>1773.5850236910001</v>
      </c>
      <c r="CG239" s="648">
        <f t="shared" ca="1" si="1808"/>
        <v>4.2726412000000007</v>
      </c>
      <c r="CH239" s="666">
        <f t="shared" ca="1" si="1809"/>
        <v>1216.6021565810001</v>
      </c>
      <c r="CI239" s="666">
        <f t="shared" ca="1" si="1810"/>
        <v>490.99421248800002</v>
      </c>
      <c r="CJ239" s="666">
        <f t="shared" ca="1" si="1811"/>
        <v>0</v>
      </c>
      <c r="CK239" s="666">
        <f t="shared" ca="1" si="1812"/>
        <v>83.779112241000007</v>
      </c>
      <c r="CL239" s="666">
        <f t="shared" ca="1" si="1813"/>
        <v>325.28180873100001</v>
      </c>
      <c r="CM239" s="650">
        <f t="shared" ca="1" si="1814"/>
        <v>868.803670969</v>
      </c>
      <c r="CN239" s="650">
        <f t="shared" ca="1" si="1815"/>
        <v>664.02166308300002</v>
      </c>
      <c r="CO239" s="650">
        <f t="shared" ca="1" si="1816"/>
        <v>164.81906035200001</v>
      </c>
      <c r="CP239" s="650">
        <f t="shared" ca="1" si="1817"/>
        <v>0</v>
      </c>
      <c r="CQ239" s="650">
        <f t="shared" ca="1" si="1818"/>
        <v>426.90523302499997</v>
      </c>
      <c r="CR239" s="667">
        <f t="shared" ca="1" si="1819"/>
        <v>344.57024783999998</v>
      </c>
      <c r="CS239" s="667">
        <f t="shared" ca="1" si="1820"/>
        <v>446.04905192900003</v>
      </c>
      <c r="CT239" s="667">
        <f t="shared" ca="1" si="1821"/>
        <v>500.92325850599997</v>
      </c>
      <c r="CU239" s="650">
        <f t="shared" ca="1" si="1822"/>
        <v>285.19669229800002</v>
      </c>
      <c r="CV239" s="650">
        <f t="shared" ca="1" si="1823"/>
        <v>243.15037631999999</v>
      </c>
      <c r="CW239" s="650">
        <f t="shared" ca="1" si="1824"/>
        <v>181.92800288699999</v>
      </c>
      <c r="CX239" s="667">
        <f t="shared" ca="1" si="1825"/>
        <v>58.911511519999998</v>
      </c>
      <c r="CY239" s="652">
        <f t="shared" ca="1" si="1826"/>
        <v>8615.0603545159993</v>
      </c>
      <c r="CZ239" s="606">
        <f t="shared" ca="1" si="1828"/>
        <v>0.15889965707723624</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0</v>
      </c>
      <c r="BC240" s="665">
        <f t="shared" si="1782"/>
        <v>18.890956619999997</v>
      </c>
      <c r="BD240" s="648">
        <f t="shared" si="1783"/>
        <v>41.444931646000001</v>
      </c>
      <c r="BE240" s="648">
        <f t="shared" si="1784"/>
        <v>0</v>
      </c>
      <c r="BF240" s="666">
        <f t="shared" si="1785"/>
        <v>22.474241952</v>
      </c>
      <c r="BG240" s="666">
        <f t="shared" si="1786"/>
        <v>11.237120976</v>
      </c>
      <c r="BH240" s="666">
        <f t="shared" si="1787"/>
        <v>0</v>
      </c>
      <c r="BI240" s="666">
        <f t="shared" si="1788"/>
        <v>7.0479208999999994</v>
      </c>
      <c r="BJ240" s="666">
        <f t="shared" si="1789"/>
        <v>10.138898602000001</v>
      </c>
      <c r="BK240" s="650">
        <f t="shared" si="1790"/>
        <v>14.689479353999999</v>
      </c>
      <c r="BL240" s="650">
        <f t="shared" si="1791"/>
        <v>2.0263486410000002</v>
      </c>
      <c r="BM240" s="650">
        <f t="shared" si="1792"/>
        <v>10.175407080000001</v>
      </c>
      <c r="BN240" s="650">
        <f t="shared" si="1793"/>
        <v>0</v>
      </c>
      <c r="BO240" s="650">
        <f t="shared" si="1794"/>
        <v>2.6924777080000002</v>
      </c>
      <c r="BP240" s="667">
        <f t="shared" si="1795"/>
        <v>10.160764695000001</v>
      </c>
      <c r="BQ240" s="667">
        <f t="shared" si="1796"/>
        <v>0.64850277300000003</v>
      </c>
      <c r="BR240" s="667">
        <f t="shared" si="1797"/>
        <v>3.32745669</v>
      </c>
      <c r="BS240" s="650">
        <f t="shared" si="1798"/>
        <v>0</v>
      </c>
      <c r="BT240" s="650">
        <f t="shared" si="1799"/>
        <v>1.875945336</v>
      </c>
      <c r="BU240" s="650">
        <f t="shared" si="1800"/>
        <v>1.692152571</v>
      </c>
      <c r="BV240" s="667">
        <f t="shared" si="1801"/>
        <v>0</v>
      </c>
      <c r="BW240" s="652">
        <f t="shared" si="1802"/>
        <v>158.52260554400002</v>
      </c>
      <c r="BX240" s="606">
        <f t="shared" si="1827"/>
        <v>0.12198226457980776</v>
      </c>
      <c r="BY240" s="645">
        <f t="shared" ca="1" si="1803"/>
        <v>98.12144439464268</v>
      </c>
      <c r="BZ240" s="608"/>
      <c r="CB240" s="616" t="str">
        <f t="shared" si="1684"/>
        <v>Has considered financial product</v>
      </c>
      <c r="CC240" s="665">
        <f t="shared" ca="1" si="1804"/>
        <v>0</v>
      </c>
      <c r="CD240" s="665">
        <f t="shared" ca="1" si="1805"/>
        <v>2.0989951799999997</v>
      </c>
      <c r="CE240" s="665">
        <f t="shared" ca="1" si="1806"/>
        <v>427.49535165999998</v>
      </c>
      <c r="CF240" s="648">
        <f t="shared" ca="1" si="1807"/>
        <v>1424.133599491</v>
      </c>
      <c r="CG240" s="648">
        <f t="shared" ca="1" si="1808"/>
        <v>3.5677770899999999</v>
      </c>
      <c r="CH240" s="666">
        <f t="shared" ca="1" si="1809"/>
        <v>948.83440241100004</v>
      </c>
      <c r="CI240" s="666">
        <f t="shared" ca="1" si="1810"/>
        <v>387.68067367200001</v>
      </c>
      <c r="CJ240" s="666">
        <f t="shared" ca="1" si="1811"/>
        <v>0</v>
      </c>
      <c r="CK240" s="666">
        <f t="shared" ca="1" si="1812"/>
        <v>69.774416909999999</v>
      </c>
      <c r="CL240" s="666">
        <f t="shared" ca="1" si="1813"/>
        <v>262.88715660900004</v>
      </c>
      <c r="CM240" s="650">
        <f t="shared" ca="1" si="1814"/>
        <v>645.66938796900001</v>
      </c>
      <c r="CN240" s="650">
        <f t="shared" ca="1" si="1815"/>
        <v>504.56081160900004</v>
      </c>
      <c r="CO240" s="650">
        <f t="shared" ca="1" si="1816"/>
        <v>130.24521062400001</v>
      </c>
      <c r="CP240" s="650">
        <f t="shared" ca="1" si="1817"/>
        <v>0</v>
      </c>
      <c r="CQ240" s="650">
        <f t="shared" ca="1" si="1818"/>
        <v>319.73172782500001</v>
      </c>
      <c r="CR240" s="667">
        <f t="shared" ca="1" si="1819"/>
        <v>284.50141145999999</v>
      </c>
      <c r="CS240" s="667">
        <f t="shared" ca="1" si="1820"/>
        <v>345.651978009</v>
      </c>
      <c r="CT240" s="667">
        <f t="shared" ca="1" si="1821"/>
        <v>395.30185477200001</v>
      </c>
      <c r="CU240" s="650">
        <f t="shared" ca="1" si="1822"/>
        <v>222.813034878</v>
      </c>
      <c r="CV240" s="650">
        <f t="shared" ca="1" si="1823"/>
        <v>180.090752256</v>
      </c>
      <c r="CW240" s="650">
        <f t="shared" ca="1" si="1824"/>
        <v>134.808154823</v>
      </c>
      <c r="CX240" s="667">
        <f t="shared" ca="1" si="1825"/>
        <v>50.280981279999999</v>
      </c>
      <c r="CY240" s="652">
        <f t="shared" ca="1" si="1826"/>
        <v>6740.1276785279997</v>
      </c>
      <c r="CZ240" s="606">
        <f t="shared" ca="1" si="1828"/>
        <v>0.12431764058547416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v>
      </c>
      <c r="BC241" s="665">
        <f t="shared" si="1782"/>
        <v>3.5765768699999998</v>
      </c>
      <c r="BD241" s="648">
        <f t="shared" si="1783"/>
        <v>5.2935813519999995</v>
      </c>
      <c r="BE241" s="648">
        <f t="shared" si="1784"/>
        <v>0</v>
      </c>
      <c r="BF241" s="666">
        <f t="shared" si="1785"/>
        <v>2.6212579520000001</v>
      </c>
      <c r="BG241" s="666">
        <f t="shared" si="1786"/>
        <v>0.86047865599999995</v>
      </c>
      <c r="BH241" s="666">
        <f t="shared" si="1787"/>
        <v>0</v>
      </c>
      <c r="BI241" s="666">
        <f t="shared" si="1788"/>
        <v>0.72642421999999995</v>
      </c>
      <c r="BJ241" s="666">
        <f t="shared" si="1789"/>
        <v>0.83881149799999999</v>
      </c>
      <c r="BK241" s="650">
        <f t="shared" si="1790"/>
        <v>1.318005326</v>
      </c>
      <c r="BL241" s="650">
        <f t="shared" si="1791"/>
        <v>0.13814991000000001</v>
      </c>
      <c r="BM241" s="650">
        <f t="shared" si="1792"/>
        <v>0.62432096999999998</v>
      </c>
      <c r="BN241" s="650">
        <f t="shared" si="1793"/>
        <v>0</v>
      </c>
      <c r="BO241" s="650">
        <f t="shared" si="1794"/>
        <v>0.177609876</v>
      </c>
      <c r="BP241" s="667">
        <f t="shared" si="1795"/>
        <v>0.88205788500000004</v>
      </c>
      <c r="BQ241" s="667">
        <f t="shared" si="1796"/>
        <v>3.8138185999999998E-2</v>
      </c>
      <c r="BR241" s="667">
        <f t="shared" si="1797"/>
        <v>0.20394775000000001</v>
      </c>
      <c r="BS241" s="650">
        <f t="shared" si="1798"/>
        <v>0</v>
      </c>
      <c r="BT241" s="650">
        <f t="shared" si="1799"/>
        <v>0.11914754399999999</v>
      </c>
      <c r="BU241" s="650">
        <f t="shared" si="1800"/>
        <v>0.13437307799999998</v>
      </c>
      <c r="BV241" s="667">
        <f t="shared" si="1801"/>
        <v>0</v>
      </c>
      <c r="BW241" s="652">
        <f t="shared" si="1802"/>
        <v>17.552881072999998</v>
      </c>
      <c r="BX241" s="606">
        <f t="shared" si="1827"/>
        <v>1.3506844502314746E-2</v>
      </c>
      <c r="BY241" s="645">
        <f t="shared" ca="1" si="1803"/>
        <v>109.18412725084275</v>
      </c>
      <c r="BZ241" s="608"/>
      <c r="CB241" s="616" t="str">
        <f t="shared" si="1684"/>
        <v>Has a buy-to-let property or property development projects</v>
      </c>
      <c r="CC241" s="665">
        <f t="shared" ca="1" si="1804"/>
        <v>0</v>
      </c>
      <c r="CD241" s="665">
        <f t="shared" ca="1" si="1805"/>
        <v>0.39739742999999994</v>
      </c>
      <c r="CE241" s="665">
        <f t="shared" ca="1" si="1806"/>
        <v>80.936609909999987</v>
      </c>
      <c r="CF241" s="648">
        <f t="shared" ca="1" si="1807"/>
        <v>181.89840749199999</v>
      </c>
      <c r="CG241" s="648">
        <f t="shared" ca="1" si="1808"/>
        <v>0.47843648000000005</v>
      </c>
      <c r="CH241" s="666">
        <f t="shared" ca="1" si="1809"/>
        <v>110.66623416100001</v>
      </c>
      <c r="CI241" s="666">
        <f t="shared" ca="1" si="1810"/>
        <v>29.686513631999997</v>
      </c>
      <c r="CJ241" s="666">
        <f t="shared" ca="1" si="1811"/>
        <v>0</v>
      </c>
      <c r="CK241" s="666">
        <f t="shared" ca="1" si="1812"/>
        <v>7.1915997779999996</v>
      </c>
      <c r="CL241" s="666">
        <f t="shared" ca="1" si="1813"/>
        <v>21.749183841000001</v>
      </c>
      <c r="CM241" s="650">
        <f t="shared" ca="1" si="1814"/>
        <v>57.932325011000003</v>
      </c>
      <c r="CN241" s="650">
        <f t="shared" ca="1" si="1815"/>
        <v>34.399327589999999</v>
      </c>
      <c r="CO241" s="650">
        <f t="shared" ca="1" si="1816"/>
        <v>7.991308415999999</v>
      </c>
      <c r="CP241" s="650">
        <f t="shared" ca="1" si="1817"/>
        <v>0</v>
      </c>
      <c r="CQ241" s="650">
        <f t="shared" ca="1" si="1818"/>
        <v>21.091172775</v>
      </c>
      <c r="CR241" s="667">
        <f t="shared" ca="1" si="1819"/>
        <v>24.697620780000001</v>
      </c>
      <c r="CS241" s="667">
        <f t="shared" ca="1" si="1820"/>
        <v>20.327653137999999</v>
      </c>
      <c r="CT241" s="667">
        <f t="shared" ca="1" si="1821"/>
        <v>24.228992699999999</v>
      </c>
      <c r="CU241" s="650">
        <f t="shared" ca="1" si="1822"/>
        <v>16.617470645999997</v>
      </c>
      <c r="CV241" s="650">
        <f t="shared" ca="1" si="1823"/>
        <v>11.438164223999999</v>
      </c>
      <c r="CW241" s="650">
        <f t="shared" ca="1" si="1824"/>
        <v>10.705055214</v>
      </c>
      <c r="CX241" s="667">
        <f t="shared" ca="1" si="1825"/>
        <v>8.2687678399999989</v>
      </c>
      <c r="CY241" s="652">
        <f t="shared" ca="1" si="1826"/>
        <v>670.70224105800014</v>
      </c>
      <c r="CZ241" s="606">
        <f t="shared" ca="1" si="1828"/>
        <v>1.2370703363579337E-2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0</v>
      </c>
      <c r="BC242" s="665">
        <f t="shared" si="1782"/>
        <v>10.652035005</v>
      </c>
      <c r="BD242" s="648">
        <f t="shared" si="1783"/>
        <v>25.566665466</v>
      </c>
      <c r="BE242" s="648">
        <f t="shared" si="1784"/>
        <v>0</v>
      </c>
      <c r="BF242" s="666">
        <f t="shared" si="1785"/>
        <v>14.320454848000001</v>
      </c>
      <c r="BG242" s="666">
        <f t="shared" si="1786"/>
        <v>7.2591188640000004</v>
      </c>
      <c r="BH242" s="666">
        <f t="shared" si="1787"/>
        <v>0</v>
      </c>
      <c r="BI242" s="666">
        <f t="shared" si="1788"/>
        <v>4.6243769200000004</v>
      </c>
      <c r="BJ242" s="666">
        <f t="shared" si="1789"/>
        <v>6.3150402559999996</v>
      </c>
      <c r="BK242" s="650">
        <f t="shared" si="1790"/>
        <v>9.4209174400000002</v>
      </c>
      <c r="BL242" s="650">
        <f t="shared" si="1791"/>
        <v>1.278351639</v>
      </c>
      <c r="BM242" s="650">
        <f t="shared" si="1792"/>
        <v>6.3860446049999995</v>
      </c>
      <c r="BN242" s="650">
        <f t="shared" si="1793"/>
        <v>0</v>
      </c>
      <c r="BO242" s="650">
        <f t="shared" si="1794"/>
        <v>1.6971542719999999</v>
      </c>
      <c r="BP242" s="667">
        <f t="shared" si="1795"/>
        <v>6.9474240300000005</v>
      </c>
      <c r="BQ242" s="667">
        <f t="shared" si="1796"/>
        <v>0.39105177600000002</v>
      </c>
      <c r="BR242" s="667">
        <f t="shared" si="1797"/>
        <v>1.984885695</v>
      </c>
      <c r="BS242" s="650">
        <f t="shared" si="1798"/>
        <v>0</v>
      </c>
      <c r="BT242" s="650">
        <f t="shared" si="1799"/>
        <v>1.1396825129999999</v>
      </c>
      <c r="BU242" s="650">
        <f t="shared" si="1800"/>
        <v>1.058620146</v>
      </c>
      <c r="BV242" s="667">
        <f t="shared" si="1801"/>
        <v>0</v>
      </c>
      <c r="BW242" s="652">
        <f t="shared" si="1802"/>
        <v>99.041823475000001</v>
      </c>
      <c r="BX242" s="606">
        <f t="shared" si="1827"/>
        <v>7.6212133115871161E-2</v>
      </c>
      <c r="BY242" s="645">
        <f t="shared" ca="1" si="1803"/>
        <v>98.189011190007648</v>
      </c>
      <c r="BZ242" s="608"/>
      <c r="CB242" s="616" t="str">
        <f t="shared" si="1684"/>
        <v>Has instant access account</v>
      </c>
      <c r="CC242" s="665">
        <f t="shared" ca="1" si="1804"/>
        <v>0</v>
      </c>
      <c r="CD242" s="665">
        <f t="shared" ca="1" si="1805"/>
        <v>1.458589014</v>
      </c>
      <c r="CE242" s="665">
        <f t="shared" ca="1" si="1806"/>
        <v>241.05160696499999</v>
      </c>
      <c r="CF242" s="648">
        <f t="shared" ca="1" si="1807"/>
        <v>878.52352196099991</v>
      </c>
      <c r="CG242" s="648">
        <f t="shared" ca="1" si="1808"/>
        <v>2.34615529</v>
      </c>
      <c r="CH242" s="666">
        <f t="shared" ca="1" si="1809"/>
        <v>604.59170311399998</v>
      </c>
      <c r="CI242" s="666">
        <f t="shared" ca="1" si="1810"/>
        <v>250.43960080800002</v>
      </c>
      <c r="CJ242" s="666">
        <f t="shared" ca="1" si="1811"/>
        <v>0</v>
      </c>
      <c r="CK242" s="666">
        <f t="shared" ca="1" si="1812"/>
        <v>45.781331508000001</v>
      </c>
      <c r="CL242" s="666">
        <f t="shared" ca="1" si="1813"/>
        <v>163.739972352</v>
      </c>
      <c r="CM242" s="650">
        <f t="shared" ca="1" si="1814"/>
        <v>414.09214384000001</v>
      </c>
      <c r="CN242" s="650">
        <f t="shared" ca="1" si="1815"/>
        <v>318.309558111</v>
      </c>
      <c r="CO242" s="650">
        <f t="shared" ca="1" si="1816"/>
        <v>81.741370943999996</v>
      </c>
      <c r="CP242" s="650">
        <f t="shared" ca="1" si="1817"/>
        <v>0</v>
      </c>
      <c r="CQ242" s="650">
        <f t="shared" ca="1" si="1818"/>
        <v>201.53706979999998</v>
      </c>
      <c r="CR242" s="667">
        <f t="shared" ca="1" si="1819"/>
        <v>194.52787284000001</v>
      </c>
      <c r="CS242" s="667">
        <f t="shared" ca="1" si="1820"/>
        <v>208.430596608</v>
      </c>
      <c r="CT242" s="667">
        <f t="shared" ca="1" si="1821"/>
        <v>235.80442056599998</v>
      </c>
      <c r="CU242" s="650">
        <f t="shared" ca="1" si="1822"/>
        <v>134.615886034</v>
      </c>
      <c r="CV242" s="650">
        <f t="shared" ca="1" si="1823"/>
        <v>109.409521248</v>
      </c>
      <c r="CW242" s="650">
        <f t="shared" ca="1" si="1824"/>
        <v>84.336738298</v>
      </c>
      <c r="CX242" s="667">
        <f t="shared" ca="1" si="1825"/>
        <v>37.464503440000001</v>
      </c>
      <c r="CY242" s="652">
        <f t="shared" ca="1" si="1826"/>
        <v>4208.2021627410004</v>
      </c>
      <c r="CZ242" s="606">
        <f t="shared" ca="1" si="1828"/>
        <v>7.76177824709849E-2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v>
      </c>
      <c r="BC243" s="665">
        <f t="shared" si="1782"/>
        <v>5.6251346399999997</v>
      </c>
      <c r="BD243" s="648">
        <f t="shared" si="1783"/>
        <v>13.595158181999999</v>
      </c>
      <c r="BE243" s="648">
        <f t="shared" si="1784"/>
        <v>0</v>
      </c>
      <c r="BF243" s="666">
        <f t="shared" si="1785"/>
        <v>7.5477055359999996</v>
      </c>
      <c r="BG243" s="666">
        <f t="shared" si="1786"/>
        <v>3.916669008</v>
      </c>
      <c r="BH243" s="666">
        <f t="shared" si="1787"/>
        <v>0</v>
      </c>
      <c r="BI243" s="666">
        <f t="shared" si="1788"/>
        <v>2.3480837700000001</v>
      </c>
      <c r="BJ243" s="666">
        <f t="shared" si="1789"/>
        <v>3.1693236539999998</v>
      </c>
      <c r="BK243" s="650">
        <f t="shared" si="1790"/>
        <v>5.1814166579999998</v>
      </c>
      <c r="BL243" s="650">
        <f t="shared" si="1791"/>
        <v>0.67929351900000001</v>
      </c>
      <c r="BM243" s="650">
        <f t="shared" si="1792"/>
        <v>3.2083513200000002</v>
      </c>
      <c r="BN243" s="650">
        <f t="shared" si="1793"/>
        <v>0</v>
      </c>
      <c r="BO243" s="650">
        <f t="shared" si="1794"/>
        <v>0.89186655999999997</v>
      </c>
      <c r="BP243" s="667">
        <f t="shared" si="1795"/>
        <v>3.5041430400000002</v>
      </c>
      <c r="BQ243" s="667">
        <f t="shared" si="1796"/>
        <v>0.19207660700000001</v>
      </c>
      <c r="BR243" s="667">
        <f t="shared" si="1797"/>
        <v>0.99356875999999994</v>
      </c>
      <c r="BS243" s="650">
        <f t="shared" si="1798"/>
        <v>0</v>
      </c>
      <c r="BT243" s="650">
        <f t="shared" si="1799"/>
        <v>0.55062548999999994</v>
      </c>
      <c r="BU243" s="650">
        <f t="shared" si="1800"/>
        <v>0.50467910100000002</v>
      </c>
      <c r="BV243" s="667">
        <f t="shared" si="1801"/>
        <v>0</v>
      </c>
      <c r="BW243" s="652">
        <f t="shared" si="1802"/>
        <v>51.908095844999998</v>
      </c>
      <c r="BX243" s="606">
        <f t="shared" si="1827"/>
        <v>3.9942991470962905E-2</v>
      </c>
      <c r="BY243" s="645">
        <f t="shared" ca="1" si="1803"/>
        <v>98.409603355686542</v>
      </c>
      <c r="BZ243" s="608"/>
      <c r="CB243" s="616" t="str">
        <f t="shared" si="1684"/>
        <v>Has Cash ISA</v>
      </c>
      <c r="CC243" s="665">
        <f t="shared" ca="1" si="1804"/>
        <v>0</v>
      </c>
      <c r="CD243" s="665">
        <f t="shared" ca="1" si="1805"/>
        <v>0.77477336399999996</v>
      </c>
      <c r="CE243" s="665">
        <f t="shared" ca="1" si="1806"/>
        <v>127.29471352</v>
      </c>
      <c r="CF243" s="648">
        <f t="shared" ca="1" si="1807"/>
        <v>467.157763047</v>
      </c>
      <c r="CG243" s="648">
        <f t="shared" ca="1" si="1808"/>
        <v>1.296231685</v>
      </c>
      <c r="CH243" s="666">
        <f t="shared" ca="1" si="1809"/>
        <v>318.654693098</v>
      </c>
      <c r="CI243" s="666">
        <f t="shared" ca="1" si="1810"/>
        <v>135.125080776</v>
      </c>
      <c r="CJ243" s="666">
        <f t="shared" ca="1" si="1811"/>
        <v>0</v>
      </c>
      <c r="CK243" s="666">
        <f t="shared" ca="1" si="1812"/>
        <v>23.246029323000002</v>
      </c>
      <c r="CL243" s="666">
        <f t="shared" ca="1" si="1813"/>
        <v>82.176034743000002</v>
      </c>
      <c r="CM243" s="650">
        <f t="shared" ca="1" si="1814"/>
        <v>227.74681401300001</v>
      </c>
      <c r="CN243" s="650">
        <f t="shared" ca="1" si="1815"/>
        <v>169.14408623100002</v>
      </c>
      <c r="CO243" s="650">
        <f t="shared" ca="1" si="1816"/>
        <v>41.066896896000003</v>
      </c>
      <c r="CP243" s="650">
        <f t="shared" ca="1" si="1817"/>
        <v>0</v>
      </c>
      <c r="CQ243" s="650">
        <f t="shared" ca="1" si="1818"/>
        <v>105.909154</v>
      </c>
      <c r="CR243" s="667">
        <f t="shared" ca="1" si="1819"/>
        <v>98.116005119999997</v>
      </c>
      <c r="CS243" s="667">
        <f t="shared" ca="1" si="1820"/>
        <v>102.37683153100001</v>
      </c>
      <c r="CT243" s="667">
        <f t="shared" ca="1" si="1821"/>
        <v>118.035968688</v>
      </c>
      <c r="CU243" s="650">
        <f t="shared" ca="1" si="1822"/>
        <v>68.050786299999999</v>
      </c>
      <c r="CV243" s="650">
        <f t="shared" ca="1" si="1823"/>
        <v>52.860047039999998</v>
      </c>
      <c r="CW243" s="650">
        <f t="shared" ca="1" si="1824"/>
        <v>40.206101712999995</v>
      </c>
      <c r="CX243" s="667">
        <f t="shared" ca="1" si="1825"/>
        <v>21.348621919999999</v>
      </c>
      <c r="CY243" s="652">
        <f t="shared" ca="1" si="1826"/>
        <v>2200.5866330079994</v>
      </c>
      <c r="CZ243" s="606">
        <f t="shared" ca="1" si="1828"/>
        <v>4.05885097682947E-2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0</v>
      </c>
      <c r="BC244" s="665">
        <f t="shared" si="1782"/>
        <v>0.40768215299999999</v>
      </c>
      <c r="BD244" s="648">
        <f t="shared" si="1783"/>
        <v>1.1830436900000001</v>
      </c>
      <c r="BE244" s="648">
        <f t="shared" si="1784"/>
        <v>0</v>
      </c>
      <c r="BF244" s="666">
        <f t="shared" si="1785"/>
        <v>0.48827263999999998</v>
      </c>
      <c r="BG244" s="666">
        <f t="shared" si="1786"/>
        <v>0.29141820800000001</v>
      </c>
      <c r="BH244" s="666">
        <f t="shared" si="1787"/>
        <v>0</v>
      </c>
      <c r="BI244" s="666">
        <f t="shared" si="1788"/>
        <v>0.36747046</v>
      </c>
      <c r="BJ244" s="666">
        <f t="shared" si="1789"/>
        <v>0.28610351000000001</v>
      </c>
      <c r="BK244" s="650">
        <f t="shared" si="1790"/>
        <v>0.34924203599999998</v>
      </c>
      <c r="BL244" s="650">
        <f t="shared" si="1791"/>
        <v>4.3315812000000002E-2</v>
      </c>
      <c r="BM244" s="650">
        <f t="shared" si="1792"/>
        <v>0.25152307500000004</v>
      </c>
      <c r="BN244" s="650">
        <f t="shared" si="1793"/>
        <v>0</v>
      </c>
      <c r="BO244" s="650">
        <f t="shared" si="1794"/>
        <v>6.3498552E-2</v>
      </c>
      <c r="BP244" s="667">
        <f t="shared" si="1795"/>
        <v>0.71992420500000009</v>
      </c>
      <c r="BQ244" s="667">
        <f t="shared" si="1796"/>
        <v>2.2984460000000002E-2</v>
      </c>
      <c r="BR244" s="667">
        <f t="shared" si="1797"/>
        <v>8.1263950000000001E-2</v>
      </c>
      <c r="BS244" s="650">
        <f t="shared" si="1798"/>
        <v>0</v>
      </c>
      <c r="BT244" s="650">
        <f t="shared" si="1799"/>
        <v>4.4810994E-2</v>
      </c>
      <c r="BU244" s="650">
        <f t="shared" si="1800"/>
        <v>6.7208885999999995E-2</v>
      </c>
      <c r="BV244" s="667">
        <f t="shared" si="1801"/>
        <v>0</v>
      </c>
      <c r="BW244" s="652">
        <f t="shared" si="1802"/>
        <v>4.6677626310000004</v>
      </c>
      <c r="BX244" s="606">
        <f t="shared" si="1827"/>
        <v>3.5918174212216164E-3</v>
      </c>
      <c r="BY244" s="645">
        <f t="shared" ca="1" si="1803"/>
        <v>102.4383169560014</v>
      </c>
      <c r="BZ244" s="608"/>
      <c r="CB244" s="616" t="str">
        <f t="shared" si="1684"/>
        <v>Has a Help to Buy ISA</v>
      </c>
      <c r="CC244" s="665">
        <f t="shared" ca="1" si="1804"/>
        <v>0</v>
      </c>
      <c r="CD244" s="665">
        <f t="shared" ca="1" si="1805"/>
        <v>5.4256782000000003E-2</v>
      </c>
      <c r="CE244" s="665">
        <f t="shared" ca="1" si="1806"/>
        <v>9.2256961289999992</v>
      </c>
      <c r="CF244" s="648">
        <f t="shared" ca="1" si="1807"/>
        <v>40.651828864999999</v>
      </c>
      <c r="CG244" s="648">
        <f t="shared" ca="1" si="1808"/>
        <v>0.11025584999999999</v>
      </c>
      <c r="CH244" s="666">
        <f t="shared" ca="1" si="1809"/>
        <v>20.614260519999998</v>
      </c>
      <c r="CI244" s="666">
        <f t="shared" ca="1" si="1810"/>
        <v>10.053928176000001</v>
      </c>
      <c r="CJ244" s="666">
        <f t="shared" ca="1" si="1811"/>
        <v>0</v>
      </c>
      <c r="CK244" s="666">
        <f t="shared" ca="1" si="1812"/>
        <v>3.6379575539999998</v>
      </c>
      <c r="CL244" s="666">
        <f t="shared" ca="1" si="1813"/>
        <v>7.4182552949999998</v>
      </c>
      <c r="CM244" s="650">
        <f t="shared" ca="1" si="1814"/>
        <v>15.350774946</v>
      </c>
      <c r="CN244" s="650">
        <f t="shared" ca="1" si="1815"/>
        <v>10.785637188000001</v>
      </c>
      <c r="CO244" s="650">
        <f t="shared" ca="1" si="1816"/>
        <v>3.2194953600000003</v>
      </c>
      <c r="CP244" s="650">
        <f t="shared" ca="1" si="1817"/>
        <v>0</v>
      </c>
      <c r="CQ244" s="650">
        <f t="shared" ca="1" si="1818"/>
        <v>7.54045305</v>
      </c>
      <c r="CR244" s="667">
        <f t="shared" ca="1" si="1819"/>
        <v>20.15787774</v>
      </c>
      <c r="CS244" s="667">
        <f t="shared" ca="1" si="1820"/>
        <v>12.250717180000001</v>
      </c>
      <c r="CT244" s="667">
        <f t="shared" ca="1" si="1821"/>
        <v>9.6541572599999999</v>
      </c>
      <c r="CU244" s="650">
        <f t="shared" ca="1" si="1822"/>
        <v>7.3830584169999991</v>
      </c>
      <c r="CV244" s="650">
        <f t="shared" ca="1" si="1823"/>
        <v>4.3018554240000002</v>
      </c>
      <c r="CW244" s="650">
        <f t="shared" ca="1" si="1824"/>
        <v>5.3543079179999999</v>
      </c>
      <c r="CX244" s="667">
        <f t="shared" ca="1" si="1825"/>
        <v>2.3374436800000002</v>
      </c>
      <c r="CY244" s="652">
        <f t="shared" ca="1" si="1826"/>
        <v>190.10221733399999</v>
      </c>
      <c r="CZ244" s="606">
        <f t="shared" ca="1" si="1828"/>
        <v>3.5063221731418616E-3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v>
      </c>
      <c r="BC245" s="665">
        <f t="shared" si="1782"/>
        <v>7.8937857180000002</v>
      </c>
      <c r="BD245" s="648">
        <f t="shared" si="1783"/>
        <v>14.345242718</v>
      </c>
      <c r="BE245" s="648">
        <f t="shared" si="1784"/>
        <v>0</v>
      </c>
      <c r="BF245" s="666">
        <f t="shared" si="1785"/>
        <v>6.5468859840000002</v>
      </c>
      <c r="BG245" s="666">
        <f t="shared" si="1786"/>
        <v>2.99025688</v>
      </c>
      <c r="BH245" s="666">
        <f t="shared" si="1787"/>
        <v>0</v>
      </c>
      <c r="BI245" s="666">
        <f t="shared" si="1788"/>
        <v>2.0762158899999998</v>
      </c>
      <c r="BJ245" s="666">
        <f t="shared" si="1789"/>
        <v>2.5735053400000001</v>
      </c>
      <c r="BK245" s="650">
        <f t="shared" si="1790"/>
        <v>3.8444268499999996</v>
      </c>
      <c r="BL245" s="650">
        <f t="shared" si="1791"/>
        <v>0.45276039600000006</v>
      </c>
      <c r="BM245" s="650">
        <f t="shared" si="1792"/>
        <v>1.9743037649999999</v>
      </c>
      <c r="BN245" s="650">
        <f t="shared" si="1793"/>
        <v>0</v>
      </c>
      <c r="BO245" s="650">
        <f t="shared" si="1794"/>
        <v>0.57719937600000004</v>
      </c>
      <c r="BP245" s="667">
        <f t="shared" si="1795"/>
        <v>2.4498053400000002</v>
      </c>
      <c r="BQ245" s="667">
        <f t="shared" si="1796"/>
        <v>0.10483457</v>
      </c>
      <c r="BR245" s="667">
        <f t="shared" si="1797"/>
        <v>0.59634840499999997</v>
      </c>
      <c r="BS245" s="650">
        <f t="shared" si="1798"/>
        <v>0</v>
      </c>
      <c r="BT245" s="650">
        <f t="shared" si="1799"/>
        <v>0.34752256199999998</v>
      </c>
      <c r="BU245" s="650">
        <f t="shared" si="1800"/>
        <v>0.28935859200000003</v>
      </c>
      <c r="BV245" s="667">
        <f t="shared" si="1801"/>
        <v>0</v>
      </c>
      <c r="BW245" s="652">
        <f t="shared" si="1802"/>
        <v>47.062452385999997</v>
      </c>
      <c r="BX245" s="606">
        <f t="shared" si="1827"/>
        <v>3.6214295740491266E-2</v>
      </c>
      <c r="BY245" s="645">
        <f t="shared" ca="1" si="1803"/>
        <v>107.70736038598747</v>
      </c>
      <c r="BZ245" s="608"/>
      <c r="CB245" s="616" t="str">
        <f t="shared" si="1684"/>
        <v>Has Stocks and Shares ISA</v>
      </c>
      <c r="CC245" s="665">
        <f t="shared" ca="1" si="1804"/>
        <v>0</v>
      </c>
      <c r="CD245" s="665">
        <f t="shared" ca="1" si="1805"/>
        <v>0.87708730200000007</v>
      </c>
      <c r="CE245" s="665">
        <f t="shared" ca="1" si="1806"/>
        <v>178.633447174</v>
      </c>
      <c r="CF245" s="648">
        <f t="shared" ca="1" si="1807"/>
        <v>492.93221960300002</v>
      </c>
      <c r="CG245" s="648">
        <f t="shared" ca="1" si="1808"/>
        <v>1.2511673600000002</v>
      </c>
      <c r="CH245" s="666">
        <f t="shared" ca="1" si="1809"/>
        <v>276.40134263700003</v>
      </c>
      <c r="CI245" s="666">
        <f t="shared" ca="1" si="1810"/>
        <v>103.16386236</v>
      </c>
      <c r="CJ245" s="666">
        <f t="shared" ca="1" si="1811"/>
        <v>0</v>
      </c>
      <c r="CK245" s="666">
        <f t="shared" ca="1" si="1812"/>
        <v>20.554537311000001</v>
      </c>
      <c r="CL245" s="666">
        <f t="shared" ca="1" si="1813"/>
        <v>66.727317029999995</v>
      </c>
      <c r="CM245" s="650">
        <f t="shared" ca="1" si="1814"/>
        <v>168.980034725</v>
      </c>
      <c r="CN245" s="650">
        <f t="shared" ca="1" si="1815"/>
        <v>112.73733860400002</v>
      </c>
      <c r="CO245" s="650">
        <f t="shared" ca="1" si="1816"/>
        <v>25.271088192000001</v>
      </c>
      <c r="CP245" s="650">
        <f t="shared" ca="1" si="1817"/>
        <v>0</v>
      </c>
      <c r="CQ245" s="650">
        <f t="shared" ca="1" si="1818"/>
        <v>68.542425900000012</v>
      </c>
      <c r="CR245" s="667">
        <f t="shared" ca="1" si="1819"/>
        <v>68.594549520000001</v>
      </c>
      <c r="CS245" s="667">
        <f t="shared" ca="1" si="1820"/>
        <v>55.87682581</v>
      </c>
      <c r="CT245" s="667">
        <f t="shared" ca="1" si="1821"/>
        <v>70.846190514</v>
      </c>
      <c r="CU245" s="650">
        <f t="shared" ca="1" si="1822"/>
        <v>41.263203212000001</v>
      </c>
      <c r="CV245" s="650">
        <f t="shared" ca="1" si="1823"/>
        <v>33.362165951999998</v>
      </c>
      <c r="CW245" s="650">
        <f t="shared" ca="1" si="1824"/>
        <v>23.052234496000001</v>
      </c>
      <c r="CX245" s="667">
        <f t="shared" ca="1" si="1825"/>
        <v>13.863102640000001</v>
      </c>
      <c r="CY245" s="652">
        <f t="shared" ca="1" si="1826"/>
        <v>1822.9301403420002</v>
      </c>
      <c r="CZ245" s="606">
        <f t="shared" ca="1" si="1828"/>
        <v>3.3622860694674198E-2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v>
      </c>
      <c r="BC246" s="665">
        <f t="shared" si="1782"/>
        <v>1.1698191449999999</v>
      </c>
      <c r="BD246" s="648">
        <f t="shared" si="1783"/>
        <v>1.4204655880000001</v>
      </c>
      <c r="BE246" s="648">
        <f t="shared" si="1784"/>
        <v>0</v>
      </c>
      <c r="BF246" s="666">
        <f t="shared" si="1785"/>
        <v>0.71306326399999997</v>
      </c>
      <c r="BG246" s="666">
        <f t="shared" si="1786"/>
        <v>0.228634912</v>
      </c>
      <c r="BH246" s="666">
        <f t="shared" si="1787"/>
        <v>0</v>
      </c>
      <c r="BI246" s="666">
        <f t="shared" si="1788"/>
        <v>0.26489032000000001</v>
      </c>
      <c r="BJ246" s="666">
        <f t="shared" si="1789"/>
        <v>0.23072600600000001</v>
      </c>
      <c r="BK246" s="650">
        <f t="shared" si="1790"/>
        <v>0.33069894</v>
      </c>
      <c r="BL246" s="650">
        <f t="shared" si="1791"/>
        <v>3.5261441999999997E-2</v>
      </c>
      <c r="BM246" s="650">
        <f t="shared" si="1792"/>
        <v>0.12838249500000001</v>
      </c>
      <c r="BN246" s="650">
        <f t="shared" si="1793"/>
        <v>0</v>
      </c>
      <c r="BO246" s="650">
        <f t="shared" si="1794"/>
        <v>4.0523072E-2</v>
      </c>
      <c r="BP246" s="667">
        <f t="shared" si="1795"/>
        <v>0.23167486500000001</v>
      </c>
      <c r="BQ246" s="667">
        <f t="shared" si="1796"/>
        <v>9.4004710000000005E-3</v>
      </c>
      <c r="BR246" s="667">
        <f t="shared" si="1797"/>
        <v>5.1341994999999994E-2</v>
      </c>
      <c r="BS246" s="650">
        <f t="shared" si="1798"/>
        <v>0</v>
      </c>
      <c r="BT246" s="650">
        <f t="shared" si="1799"/>
        <v>3.0209667000000003E-2</v>
      </c>
      <c r="BU246" s="650">
        <f t="shared" si="1800"/>
        <v>3.0055614000000001E-2</v>
      </c>
      <c r="BV246" s="667">
        <f t="shared" si="1801"/>
        <v>0</v>
      </c>
      <c r="BW246" s="652">
        <f t="shared" si="1802"/>
        <v>4.9151477960000012</v>
      </c>
      <c r="BX246" s="606">
        <f t="shared" si="1827"/>
        <v>3.7821789317872092E-3</v>
      </c>
      <c r="BY246" s="645">
        <f t="shared" ca="1" si="1803"/>
        <v>113.15345407875381</v>
      </c>
      <c r="BZ246" s="608"/>
      <c r="CB246" s="616" t="str">
        <f t="shared" si="1684"/>
        <v>Has Unit Trusts</v>
      </c>
      <c r="CC246" s="665">
        <f t="shared" ca="1" si="1804"/>
        <v>0</v>
      </c>
      <c r="CD246" s="665">
        <f t="shared" ca="1" si="1805"/>
        <v>0.122240328</v>
      </c>
      <c r="CE246" s="665">
        <f t="shared" ca="1" si="1806"/>
        <v>26.472573985</v>
      </c>
      <c r="CF246" s="648">
        <f t="shared" ca="1" si="1807"/>
        <v>48.810136497999999</v>
      </c>
      <c r="CG246" s="648">
        <f t="shared" ca="1" si="1808"/>
        <v>0.14682451500000002</v>
      </c>
      <c r="CH246" s="666">
        <f t="shared" ca="1" si="1809"/>
        <v>30.104639676999998</v>
      </c>
      <c r="CI246" s="666">
        <f t="shared" ca="1" si="1810"/>
        <v>7.887904464</v>
      </c>
      <c r="CJ246" s="666">
        <f t="shared" ca="1" si="1811"/>
        <v>0</v>
      </c>
      <c r="CK246" s="666">
        <f t="shared" ca="1" si="1812"/>
        <v>2.6224141679999997</v>
      </c>
      <c r="CL246" s="666">
        <f t="shared" ca="1" si="1813"/>
        <v>5.9823957270000001</v>
      </c>
      <c r="CM246" s="650">
        <f t="shared" ca="1" si="1814"/>
        <v>14.53572159</v>
      </c>
      <c r="CN246" s="650">
        <f t="shared" ca="1" si="1815"/>
        <v>8.7800990579999993</v>
      </c>
      <c r="CO246" s="650">
        <f t="shared" ca="1" si="1816"/>
        <v>1.6432959359999999</v>
      </c>
      <c r="CP246" s="650">
        <f t="shared" ca="1" si="1817"/>
        <v>0</v>
      </c>
      <c r="CQ246" s="650">
        <f t="shared" ca="1" si="1818"/>
        <v>4.8121147999999998</v>
      </c>
      <c r="CR246" s="667">
        <f t="shared" ca="1" si="1819"/>
        <v>6.4868962200000002</v>
      </c>
      <c r="CS246" s="667">
        <f t="shared" ca="1" si="1820"/>
        <v>5.0104510430000007</v>
      </c>
      <c r="CT246" s="667">
        <f t="shared" ca="1" si="1821"/>
        <v>6.0994290059999994</v>
      </c>
      <c r="CU246" s="650">
        <f t="shared" ca="1" si="1822"/>
        <v>3.7359288190000002</v>
      </c>
      <c r="CV246" s="650">
        <f t="shared" ca="1" si="1823"/>
        <v>2.900128032</v>
      </c>
      <c r="CW246" s="650">
        <f t="shared" ca="1" si="1824"/>
        <v>2.394430582</v>
      </c>
      <c r="CX246" s="667">
        <f t="shared" ca="1" si="1825"/>
        <v>2.6738334400000001</v>
      </c>
      <c r="CY246" s="652">
        <f t="shared" ca="1" si="1826"/>
        <v>181.221457888</v>
      </c>
      <c r="CZ246" s="606">
        <f t="shared" ca="1" si="1828"/>
        <v>3.3425218545735649E-3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v>
      </c>
      <c r="BC247" s="665">
        <f t="shared" si="1782"/>
        <v>6.6606562440000001</v>
      </c>
      <c r="BD247" s="648">
        <f t="shared" si="1783"/>
        <v>11.211387182000001</v>
      </c>
      <c r="BE247" s="648">
        <f t="shared" si="1784"/>
        <v>0</v>
      </c>
      <c r="BF247" s="666">
        <f t="shared" si="1785"/>
        <v>5.313203648</v>
      </c>
      <c r="BG247" s="666">
        <f t="shared" si="1786"/>
        <v>2.2624232480000002</v>
      </c>
      <c r="BH247" s="666">
        <f t="shared" si="1787"/>
        <v>0</v>
      </c>
      <c r="BI247" s="666">
        <f t="shared" si="1788"/>
        <v>1.4272303100000001</v>
      </c>
      <c r="BJ247" s="666">
        <f t="shared" si="1789"/>
        <v>1.8928112280000002</v>
      </c>
      <c r="BK247" s="650">
        <f t="shared" si="1790"/>
        <v>2.929440778</v>
      </c>
      <c r="BL247" s="650">
        <f t="shared" si="1791"/>
        <v>0.33082606800000003</v>
      </c>
      <c r="BM247" s="650">
        <f t="shared" si="1792"/>
        <v>1.3318074600000001</v>
      </c>
      <c r="BN247" s="650">
        <f t="shared" si="1793"/>
        <v>0</v>
      </c>
      <c r="BO247" s="650">
        <f t="shared" si="1794"/>
        <v>0.442533748</v>
      </c>
      <c r="BP247" s="667">
        <f t="shared" si="1795"/>
        <v>1.5206538900000002</v>
      </c>
      <c r="BQ247" s="667">
        <f t="shared" si="1796"/>
        <v>7.7147194000000002E-2</v>
      </c>
      <c r="BR247" s="667">
        <f t="shared" si="1797"/>
        <v>0.40371660500000006</v>
      </c>
      <c r="BS247" s="650">
        <f t="shared" si="1798"/>
        <v>0</v>
      </c>
      <c r="BT247" s="650">
        <f t="shared" si="1799"/>
        <v>0.218823816</v>
      </c>
      <c r="BU247" s="650">
        <f t="shared" si="1800"/>
        <v>0.19445237099999998</v>
      </c>
      <c r="BV247" s="667">
        <f t="shared" si="1801"/>
        <v>0</v>
      </c>
      <c r="BW247" s="652">
        <f t="shared" si="1802"/>
        <v>36.217113789999992</v>
      </c>
      <c r="BX247" s="606">
        <f t="shared" si="1827"/>
        <v>2.7868867922578731E-2</v>
      </c>
      <c r="BY247" s="645">
        <f t="shared" ca="1" si="1803"/>
        <v>109.00348846251775</v>
      </c>
      <c r="BZ247" s="608"/>
      <c r="CB247" s="616" t="str">
        <f t="shared" si="1684"/>
        <v>Has stocks and shares</v>
      </c>
      <c r="CC247" s="665">
        <f t="shared" ca="1" si="1804"/>
        <v>0</v>
      </c>
      <c r="CD247" s="665">
        <f t="shared" ca="1" si="1805"/>
        <v>0.66124975200000002</v>
      </c>
      <c r="CE247" s="665">
        <f t="shared" ca="1" si="1806"/>
        <v>150.728183892</v>
      </c>
      <c r="CF247" s="648">
        <f t="shared" ca="1" si="1807"/>
        <v>385.24645954700003</v>
      </c>
      <c r="CG247" s="648">
        <f t="shared" ca="1" si="1808"/>
        <v>0.94105909499999996</v>
      </c>
      <c r="CH247" s="666">
        <f t="shared" ca="1" si="1809"/>
        <v>224.31681651400001</v>
      </c>
      <c r="CI247" s="666">
        <f t="shared" ca="1" si="1810"/>
        <v>78.053602056000003</v>
      </c>
      <c r="CJ247" s="666">
        <f t="shared" ca="1" si="1811"/>
        <v>0</v>
      </c>
      <c r="CK247" s="666">
        <f t="shared" ca="1" si="1812"/>
        <v>14.129580068999999</v>
      </c>
      <c r="CL247" s="666">
        <f t="shared" ca="1" si="1813"/>
        <v>49.077891126000004</v>
      </c>
      <c r="CM247" s="650">
        <f t="shared" ca="1" si="1814"/>
        <v>128.762237833</v>
      </c>
      <c r="CN247" s="650">
        <f t="shared" ca="1" si="1815"/>
        <v>82.375690931999998</v>
      </c>
      <c r="CO247" s="650">
        <f t="shared" ca="1" si="1816"/>
        <v>17.047135488000002</v>
      </c>
      <c r="CP247" s="650">
        <f t="shared" ca="1" si="1817"/>
        <v>0</v>
      </c>
      <c r="CQ247" s="650">
        <f t="shared" ca="1" si="1818"/>
        <v>52.550882575000003</v>
      </c>
      <c r="CR247" s="667">
        <f t="shared" ca="1" si="1819"/>
        <v>42.578308920000005</v>
      </c>
      <c r="CS247" s="667">
        <f t="shared" ca="1" si="1820"/>
        <v>41.119454402000002</v>
      </c>
      <c r="CT247" s="667">
        <f t="shared" ca="1" si="1821"/>
        <v>47.961532674000004</v>
      </c>
      <c r="CU247" s="650">
        <f t="shared" ca="1" si="1822"/>
        <v>24.902190397000002</v>
      </c>
      <c r="CV247" s="650">
        <f t="shared" ca="1" si="1823"/>
        <v>21.007086336</v>
      </c>
      <c r="CW247" s="650">
        <f t="shared" ca="1" si="1824"/>
        <v>15.491372222999999</v>
      </c>
      <c r="CX247" s="667">
        <f t="shared" ca="1" si="1825"/>
        <v>9.2122419999999998</v>
      </c>
      <c r="CY247" s="652">
        <f t="shared" ca="1" si="1826"/>
        <v>1386.1629758310003</v>
      </c>
      <c r="CZ247" s="606">
        <f t="shared" ca="1" si="1828"/>
        <v>2.5566950485407445E-2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v>
      </c>
      <c r="BC248" s="665">
        <f t="shared" si="1782"/>
        <v>1.797748857</v>
      </c>
      <c r="BD248" s="648">
        <f t="shared" si="1783"/>
        <v>2.711760768</v>
      </c>
      <c r="BE248" s="648">
        <f t="shared" si="1784"/>
        <v>0</v>
      </c>
      <c r="BF248" s="666">
        <f t="shared" si="1785"/>
        <v>1.2709709119999999</v>
      </c>
      <c r="BG248" s="666">
        <f t="shared" si="1786"/>
        <v>0.549905584</v>
      </c>
      <c r="BH248" s="666">
        <f t="shared" si="1787"/>
        <v>0</v>
      </c>
      <c r="BI248" s="666">
        <f t="shared" si="1788"/>
        <v>0.41591802</v>
      </c>
      <c r="BJ248" s="666">
        <f t="shared" si="1789"/>
        <v>0.42750629600000001</v>
      </c>
      <c r="BK248" s="650">
        <f t="shared" si="1790"/>
        <v>0.67623410800000006</v>
      </c>
      <c r="BL248" s="650">
        <f t="shared" si="1791"/>
        <v>9.1213704000000007E-2</v>
      </c>
      <c r="BM248" s="650">
        <f t="shared" si="1792"/>
        <v>0.39576823500000002</v>
      </c>
      <c r="BN248" s="650">
        <f t="shared" si="1793"/>
        <v>0</v>
      </c>
      <c r="BO248" s="650">
        <f t="shared" si="1794"/>
        <v>0.108409528</v>
      </c>
      <c r="BP248" s="667">
        <f t="shared" si="1795"/>
        <v>0.49521196500000003</v>
      </c>
      <c r="BQ248" s="667">
        <f t="shared" si="1796"/>
        <v>1.9741224000000002E-2</v>
      </c>
      <c r="BR248" s="667">
        <f t="shared" si="1797"/>
        <v>0.116522765</v>
      </c>
      <c r="BS248" s="650">
        <f t="shared" si="1798"/>
        <v>0</v>
      </c>
      <c r="BT248" s="650">
        <f t="shared" si="1799"/>
        <v>6.8840561999999994E-2</v>
      </c>
      <c r="BU248" s="650">
        <f t="shared" si="1800"/>
        <v>7.3729508999999999E-2</v>
      </c>
      <c r="BV248" s="667">
        <f t="shared" si="1801"/>
        <v>0</v>
      </c>
      <c r="BW248" s="652">
        <f t="shared" si="1802"/>
        <v>9.2194820369999988</v>
      </c>
      <c r="BX248" s="606">
        <f t="shared" si="1827"/>
        <v>7.0943402252744816E-3</v>
      </c>
      <c r="BY248" s="645">
        <f t="shared" ca="1" si="1803"/>
        <v>107.32661580220653</v>
      </c>
      <c r="BZ248" s="608"/>
      <c r="CB248" s="616" t="str">
        <f t="shared" si="1684"/>
        <v>Has investment bonds</v>
      </c>
      <c r="CC248" s="665">
        <f t="shared" ca="1" si="1804"/>
        <v>0</v>
      </c>
      <c r="CD248" s="665">
        <f t="shared" ca="1" si="1805"/>
        <v>0.20697020399999999</v>
      </c>
      <c r="CE248" s="665">
        <f t="shared" ca="1" si="1806"/>
        <v>40.682390801000004</v>
      </c>
      <c r="CF248" s="648">
        <f t="shared" ca="1" si="1807"/>
        <v>93.181710527999996</v>
      </c>
      <c r="CG248" s="648">
        <f t="shared" ca="1" si="1808"/>
        <v>0.304967245</v>
      </c>
      <c r="CH248" s="666">
        <f t="shared" ca="1" si="1809"/>
        <v>53.658803190999997</v>
      </c>
      <c r="CI248" s="666">
        <f t="shared" ca="1" si="1810"/>
        <v>18.971742647999999</v>
      </c>
      <c r="CJ248" s="666">
        <f t="shared" ca="1" si="1811"/>
        <v>0</v>
      </c>
      <c r="CK248" s="666">
        <f t="shared" ca="1" si="1812"/>
        <v>4.1175883979999996</v>
      </c>
      <c r="CL248" s="666">
        <f t="shared" ca="1" si="1813"/>
        <v>11.084627532000001</v>
      </c>
      <c r="CM248" s="650">
        <f t="shared" ca="1" si="1814"/>
        <v>29.723562838000003</v>
      </c>
      <c r="CN248" s="650">
        <f t="shared" ca="1" si="1815"/>
        <v>22.712212296000001</v>
      </c>
      <c r="CO248" s="650">
        <f t="shared" ca="1" si="1816"/>
        <v>5.0658334079999996</v>
      </c>
      <c r="CP248" s="650">
        <f t="shared" ca="1" si="1817"/>
        <v>0</v>
      </c>
      <c r="CQ248" s="650">
        <f t="shared" ca="1" si="1818"/>
        <v>12.873631450000001</v>
      </c>
      <c r="CR248" s="667">
        <f t="shared" ca="1" si="1819"/>
        <v>13.86593502</v>
      </c>
      <c r="CS248" s="667">
        <f t="shared" ca="1" si="1820"/>
        <v>10.522072392</v>
      </c>
      <c r="CT248" s="667">
        <f t="shared" ca="1" si="1821"/>
        <v>13.842904482</v>
      </c>
      <c r="CU248" s="650">
        <f t="shared" ca="1" si="1822"/>
        <v>9.117882612999999</v>
      </c>
      <c r="CV248" s="650">
        <f t="shared" ca="1" si="1823"/>
        <v>6.6086939519999994</v>
      </c>
      <c r="CW248" s="650">
        <f t="shared" ca="1" si="1824"/>
        <v>5.8737842169999999</v>
      </c>
      <c r="CX248" s="667">
        <f t="shared" ca="1" si="1825"/>
        <v>5.9615311999999996</v>
      </c>
      <c r="CY248" s="652">
        <f t="shared" ca="1" si="1826"/>
        <v>358.37684441500005</v>
      </c>
      <c r="CZ248" s="606">
        <f t="shared" ca="1" si="1828"/>
        <v>6.6100474446606269E-3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v>
      </c>
      <c r="BC249" s="665">
        <f t="shared" si="1782"/>
        <v>8.9981856990000004</v>
      </c>
      <c r="BD249" s="648">
        <f t="shared" si="1783"/>
        <v>18.045322210000002</v>
      </c>
      <c r="BE249" s="648">
        <f t="shared" si="1784"/>
        <v>0</v>
      </c>
      <c r="BF249" s="666">
        <f t="shared" si="1785"/>
        <v>10.194131840000001</v>
      </c>
      <c r="BG249" s="666">
        <f t="shared" si="1786"/>
        <v>4.0391081279999996</v>
      </c>
      <c r="BH249" s="666">
        <f t="shared" si="1787"/>
        <v>0</v>
      </c>
      <c r="BI249" s="666">
        <f t="shared" si="1788"/>
        <v>1.7228199399999999</v>
      </c>
      <c r="BJ249" s="666">
        <f t="shared" si="1789"/>
        <v>3.493051114</v>
      </c>
      <c r="BK249" s="650">
        <f t="shared" si="1790"/>
        <v>6.0041749460000009</v>
      </c>
      <c r="BL249" s="650">
        <f t="shared" si="1791"/>
        <v>0.640089888</v>
      </c>
      <c r="BM249" s="650">
        <f t="shared" si="1792"/>
        <v>2.4928107749999997</v>
      </c>
      <c r="BN249" s="650">
        <f t="shared" si="1793"/>
        <v>0</v>
      </c>
      <c r="BO249" s="650">
        <f t="shared" si="1794"/>
        <v>0.88970661200000001</v>
      </c>
      <c r="BP249" s="667">
        <f t="shared" si="1795"/>
        <v>1.931294445</v>
      </c>
      <c r="BQ249" s="667">
        <f t="shared" si="1796"/>
        <v>0.128752963</v>
      </c>
      <c r="BR249" s="667">
        <f t="shared" si="1797"/>
        <v>0.64376481499999993</v>
      </c>
      <c r="BS249" s="650">
        <f t="shared" si="1798"/>
        <v>0</v>
      </c>
      <c r="BT249" s="650">
        <f t="shared" si="1799"/>
        <v>0.44007155999999997</v>
      </c>
      <c r="BU249" s="650">
        <f t="shared" si="1800"/>
        <v>0.264469917</v>
      </c>
      <c r="BV249" s="667">
        <f t="shared" si="1801"/>
        <v>0</v>
      </c>
      <c r="BW249" s="652">
        <f t="shared" si="1802"/>
        <v>59.927754852</v>
      </c>
      <c r="BX249" s="606">
        <f t="shared" si="1827"/>
        <v>4.6114074538104295E-2</v>
      </c>
      <c r="BY249" s="645">
        <f t="shared" ca="1" si="1803"/>
        <v>105.77222862381213</v>
      </c>
      <c r="BZ249" s="608"/>
      <c r="CB249" s="616" t="str">
        <f t="shared" si="1684"/>
        <v>Has a National Savings product</v>
      </c>
      <c r="CC249" s="665">
        <f t="shared" ca="1" si="1804"/>
        <v>0</v>
      </c>
      <c r="CD249" s="665">
        <f t="shared" ca="1" si="1805"/>
        <v>0.69928283099999999</v>
      </c>
      <c r="CE249" s="665">
        <f t="shared" ca="1" si="1806"/>
        <v>203.62560970700002</v>
      </c>
      <c r="CF249" s="648">
        <f t="shared" ca="1" si="1807"/>
        <v>620.07460628500007</v>
      </c>
      <c r="CG249" s="648">
        <f t="shared" ca="1" si="1808"/>
        <v>1.2665376149999998</v>
      </c>
      <c r="CH249" s="666">
        <f t="shared" ca="1" si="1809"/>
        <v>430.38350362000006</v>
      </c>
      <c r="CI249" s="666">
        <f t="shared" ca="1" si="1810"/>
        <v>139.34923041599998</v>
      </c>
      <c r="CJ249" s="666">
        <f t="shared" ca="1" si="1811"/>
        <v>0</v>
      </c>
      <c r="CK249" s="666">
        <f t="shared" ca="1" si="1812"/>
        <v>17.055917405999999</v>
      </c>
      <c r="CL249" s="666">
        <f t="shared" ca="1" si="1813"/>
        <v>90.569825312999996</v>
      </c>
      <c r="CM249" s="650">
        <f t="shared" ca="1" si="1814"/>
        <v>263.91078058100004</v>
      </c>
      <c r="CN249" s="650">
        <f t="shared" ca="1" si="1815"/>
        <v>159.38238211200002</v>
      </c>
      <c r="CO249" s="650">
        <f t="shared" ca="1" si="1816"/>
        <v>31.90797792</v>
      </c>
      <c r="CP249" s="650">
        <f t="shared" ca="1" si="1817"/>
        <v>0</v>
      </c>
      <c r="CQ249" s="650">
        <f t="shared" ca="1" si="1818"/>
        <v>105.65266017499999</v>
      </c>
      <c r="CR249" s="667">
        <f t="shared" ca="1" si="1819"/>
        <v>54.076244459999998</v>
      </c>
      <c r="CS249" s="667">
        <f t="shared" ca="1" si="1820"/>
        <v>68.625329278999999</v>
      </c>
      <c r="CT249" s="667">
        <f t="shared" ca="1" si="1821"/>
        <v>76.479260022000005</v>
      </c>
      <c r="CU249" s="650">
        <f t="shared" ca="1" si="1822"/>
        <v>29.318559185999998</v>
      </c>
      <c r="CV249" s="650">
        <f t="shared" ca="1" si="1823"/>
        <v>42.246869759999996</v>
      </c>
      <c r="CW249" s="650">
        <f t="shared" ca="1" si="1824"/>
        <v>21.069436720999999</v>
      </c>
      <c r="CX249" s="667">
        <f t="shared" ca="1" si="1825"/>
        <v>8.0323907999999999</v>
      </c>
      <c r="CY249" s="652">
        <f t="shared" ca="1" si="1826"/>
        <v>2363.7264042090001</v>
      </c>
      <c r="CZ249" s="606">
        <f t="shared" ca="1" si="1828"/>
        <v>4.359752568144603E-2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0</v>
      </c>
      <c r="BC250" s="665">
        <f t="shared" si="1782"/>
        <v>13.123481462999999</v>
      </c>
      <c r="BD250" s="648">
        <f t="shared" si="1783"/>
        <v>24.761100218000003</v>
      </c>
      <c r="BE250" s="648">
        <f t="shared" si="1784"/>
        <v>0</v>
      </c>
      <c r="BF250" s="666">
        <f t="shared" si="1785"/>
        <v>11.380379616000001</v>
      </c>
      <c r="BG250" s="666">
        <f t="shared" si="1786"/>
        <v>5.336336288</v>
      </c>
      <c r="BH250" s="666">
        <f t="shared" si="1787"/>
        <v>0</v>
      </c>
      <c r="BI250" s="666">
        <f t="shared" si="1788"/>
        <v>3.6852693699999999</v>
      </c>
      <c r="BJ250" s="666">
        <f t="shared" si="1789"/>
        <v>4.5541097280000002</v>
      </c>
      <c r="BK250" s="650">
        <f t="shared" si="1790"/>
        <v>6.6130538759999995</v>
      </c>
      <c r="BL250" s="650">
        <f t="shared" si="1791"/>
        <v>0.81212946600000002</v>
      </c>
      <c r="BM250" s="650">
        <f t="shared" si="1792"/>
        <v>3.63125337</v>
      </c>
      <c r="BN250" s="650">
        <f t="shared" si="1793"/>
        <v>0</v>
      </c>
      <c r="BO250" s="650">
        <f t="shared" si="1794"/>
        <v>1.065171308</v>
      </c>
      <c r="BP250" s="667">
        <f t="shared" si="1795"/>
        <v>4.585701405</v>
      </c>
      <c r="BQ250" s="667">
        <f t="shared" si="1796"/>
        <v>0.19510733299999999</v>
      </c>
      <c r="BR250" s="667">
        <f t="shared" si="1797"/>
        <v>1.09120628</v>
      </c>
      <c r="BS250" s="650">
        <f t="shared" si="1798"/>
        <v>0</v>
      </c>
      <c r="BT250" s="650">
        <f t="shared" si="1799"/>
        <v>0.60633493500000002</v>
      </c>
      <c r="BU250" s="650">
        <f t="shared" si="1800"/>
        <v>0.54578739300000001</v>
      </c>
      <c r="BV250" s="667">
        <f t="shared" si="1801"/>
        <v>0</v>
      </c>
      <c r="BW250" s="652">
        <f t="shared" si="1802"/>
        <v>81.986422048999984</v>
      </c>
      <c r="BX250" s="606">
        <f t="shared" si="1827"/>
        <v>6.3088096439072372E-2</v>
      </c>
      <c r="BY250" s="645">
        <f t="shared" ca="1" si="1803"/>
        <v>106.78101640094995</v>
      </c>
      <c r="BZ250" s="608"/>
      <c r="CB250" s="616" t="str">
        <f t="shared" si="1684"/>
        <v>Has Investments</v>
      </c>
      <c r="CC250" s="665">
        <f t="shared" ca="1" si="1804"/>
        <v>0</v>
      </c>
      <c r="CD250" s="665">
        <f t="shared" ca="1" si="1805"/>
        <v>1.4581646070000001</v>
      </c>
      <c r="CE250" s="665">
        <f t="shared" ca="1" si="1806"/>
        <v>296.979524959</v>
      </c>
      <c r="CF250" s="648">
        <f t="shared" ca="1" si="1807"/>
        <v>850.842633353</v>
      </c>
      <c r="CG250" s="648">
        <f t="shared" ca="1" si="1808"/>
        <v>2.17132411</v>
      </c>
      <c r="CH250" s="666">
        <f t="shared" ca="1" si="1809"/>
        <v>480.46540191300005</v>
      </c>
      <c r="CI250" s="666">
        <f t="shared" ca="1" si="1810"/>
        <v>184.10360193599999</v>
      </c>
      <c r="CJ250" s="666">
        <f t="shared" ca="1" si="1811"/>
        <v>0</v>
      </c>
      <c r="CK250" s="666">
        <f t="shared" ca="1" si="1812"/>
        <v>36.484166762999998</v>
      </c>
      <c r="CL250" s="666">
        <f t="shared" ca="1" si="1813"/>
        <v>118.081559376</v>
      </c>
      <c r="CM250" s="650">
        <f t="shared" ca="1" si="1814"/>
        <v>290.673777186</v>
      </c>
      <c r="CN250" s="650">
        <f t="shared" ca="1" si="1815"/>
        <v>202.22023703399998</v>
      </c>
      <c r="CO250" s="650">
        <f t="shared" ca="1" si="1816"/>
        <v>46.480043135999999</v>
      </c>
      <c r="CP250" s="650">
        <f t="shared" ca="1" si="1817"/>
        <v>0</v>
      </c>
      <c r="CQ250" s="650">
        <f t="shared" ca="1" si="1818"/>
        <v>126.489092825</v>
      </c>
      <c r="CR250" s="667">
        <f t="shared" ca="1" si="1819"/>
        <v>128.39963933999999</v>
      </c>
      <c r="CS250" s="667">
        <f t="shared" ca="1" si="1820"/>
        <v>103.99220848899999</v>
      </c>
      <c r="CT250" s="667">
        <f t="shared" ca="1" si="1821"/>
        <v>129.63530606399999</v>
      </c>
      <c r="CU250" s="650">
        <f t="shared" ca="1" si="1822"/>
        <v>74.225644633000002</v>
      </c>
      <c r="CV250" s="650">
        <f t="shared" ca="1" si="1823"/>
        <v>58.208153760000002</v>
      </c>
      <c r="CW250" s="650">
        <f t="shared" ca="1" si="1824"/>
        <v>43.481062308999995</v>
      </c>
      <c r="CX250" s="667">
        <f t="shared" ca="1" si="1825"/>
        <v>28.842989600000003</v>
      </c>
      <c r="CY250" s="652">
        <f t="shared" ca="1" si="1826"/>
        <v>3203.234531393</v>
      </c>
      <c r="CZ250" s="606">
        <f t="shared" ca="1" si="1828"/>
        <v>5.90817530732093E-2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v>
      </c>
      <c r="BC251" s="665">
        <f t="shared" si="1782"/>
        <v>6.1990350840000001</v>
      </c>
      <c r="BD251" s="648">
        <f t="shared" si="1783"/>
        <v>9.4819816939999999</v>
      </c>
      <c r="BE251" s="648">
        <f t="shared" si="1784"/>
        <v>0</v>
      </c>
      <c r="BF251" s="666">
        <f t="shared" si="1785"/>
        <v>4.0510477439999999</v>
      </c>
      <c r="BG251" s="666">
        <f t="shared" si="1786"/>
        <v>1.5374273279999999</v>
      </c>
      <c r="BH251" s="666">
        <f t="shared" si="1787"/>
        <v>0</v>
      </c>
      <c r="BI251" s="666">
        <f t="shared" si="1788"/>
        <v>1.3003432300000002</v>
      </c>
      <c r="BJ251" s="666">
        <f t="shared" si="1789"/>
        <v>1.330822052</v>
      </c>
      <c r="BK251" s="650">
        <f t="shared" si="1790"/>
        <v>1.967985976</v>
      </c>
      <c r="BL251" s="650">
        <f t="shared" si="1791"/>
        <v>0.21125367</v>
      </c>
      <c r="BM251" s="650">
        <f t="shared" si="1792"/>
        <v>0.80782492500000003</v>
      </c>
      <c r="BN251" s="650">
        <f t="shared" si="1793"/>
        <v>0</v>
      </c>
      <c r="BO251" s="650">
        <f t="shared" si="1794"/>
        <v>0.291611852</v>
      </c>
      <c r="BP251" s="667">
        <f t="shared" si="1795"/>
        <v>1.2974682899999999</v>
      </c>
      <c r="BQ251" s="667">
        <f t="shared" si="1796"/>
        <v>4.7134015000000001E-2</v>
      </c>
      <c r="BR251" s="667">
        <f t="shared" si="1797"/>
        <v>0.24419107499999998</v>
      </c>
      <c r="BS251" s="650">
        <f t="shared" si="1798"/>
        <v>0</v>
      </c>
      <c r="BT251" s="650">
        <f t="shared" si="1799"/>
        <v>0.15763569899999999</v>
      </c>
      <c r="BU251" s="650">
        <f t="shared" si="1800"/>
        <v>0.12576957</v>
      </c>
      <c r="BV251" s="667">
        <f t="shared" si="1801"/>
        <v>0</v>
      </c>
      <c r="BW251" s="652">
        <f t="shared" si="1802"/>
        <v>29.051532204000001</v>
      </c>
      <c r="BX251" s="606">
        <f t="shared" si="1827"/>
        <v>2.2354992687610813E-2</v>
      </c>
      <c r="BY251" s="645">
        <f t="shared" ca="1" si="1803"/>
        <v>112.91631313017557</v>
      </c>
      <c r="BZ251" s="608"/>
      <c r="CB251" s="616" t="str">
        <f t="shared" si="1684"/>
        <v>Value of investments £25,000+</v>
      </c>
      <c r="CC251" s="665">
        <f t="shared" ca="1" si="1804"/>
        <v>0</v>
      </c>
      <c r="CD251" s="665">
        <f t="shared" ca="1" si="1805"/>
        <v>0.76152567000000004</v>
      </c>
      <c r="CE251" s="665">
        <f t="shared" ca="1" si="1806"/>
        <v>140.28186801199999</v>
      </c>
      <c r="CF251" s="648">
        <f t="shared" ca="1" si="1807"/>
        <v>325.820508899</v>
      </c>
      <c r="CG251" s="648">
        <f t="shared" ca="1" si="1808"/>
        <v>0.81869632999999997</v>
      </c>
      <c r="CH251" s="666">
        <f t="shared" ca="1" si="1809"/>
        <v>171.03017194200001</v>
      </c>
      <c r="CI251" s="666">
        <f t="shared" ca="1" si="1810"/>
        <v>53.041242816</v>
      </c>
      <c r="CJ251" s="666">
        <f t="shared" ca="1" si="1811"/>
        <v>0</v>
      </c>
      <c r="CK251" s="666">
        <f t="shared" ca="1" si="1812"/>
        <v>12.873397977000002</v>
      </c>
      <c r="CL251" s="666">
        <f t="shared" ca="1" si="1813"/>
        <v>34.506314633999999</v>
      </c>
      <c r="CM251" s="650">
        <f t="shared" ca="1" si="1814"/>
        <v>86.501929035999993</v>
      </c>
      <c r="CN251" s="650">
        <f t="shared" ca="1" si="1815"/>
        <v>52.602163829999995</v>
      </c>
      <c r="CO251" s="650">
        <f t="shared" ca="1" si="1816"/>
        <v>10.34015904</v>
      </c>
      <c r="CP251" s="650">
        <f t="shared" ca="1" si="1817"/>
        <v>0</v>
      </c>
      <c r="CQ251" s="650">
        <f t="shared" ca="1" si="1818"/>
        <v>34.628907425000001</v>
      </c>
      <c r="CR251" s="667">
        <f t="shared" ca="1" si="1819"/>
        <v>36.329112119999998</v>
      </c>
      <c r="CS251" s="667">
        <f t="shared" ca="1" si="1820"/>
        <v>25.122429995000001</v>
      </c>
      <c r="CT251" s="667">
        <f t="shared" ca="1" si="1821"/>
        <v>29.009899709999999</v>
      </c>
      <c r="CU251" s="650">
        <f t="shared" ca="1" si="1822"/>
        <v>20.956824287</v>
      </c>
      <c r="CV251" s="650">
        <f t="shared" ca="1" si="1823"/>
        <v>15.133027104</v>
      </c>
      <c r="CW251" s="650">
        <f t="shared" ca="1" si="1824"/>
        <v>10.019642409999999</v>
      </c>
      <c r="CX251" s="667">
        <f t="shared" ca="1" si="1825"/>
        <v>13.60145752</v>
      </c>
      <c r="CY251" s="652">
        <f t="shared" ca="1" si="1826"/>
        <v>1073.3792787569996</v>
      </c>
      <c r="CZ251" s="606">
        <f t="shared" ca="1" si="1828"/>
        <v>1.9797841488004363E-2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v>
      </c>
      <c r="BC252" s="665">
        <f t="shared" si="1782"/>
        <v>1.8090647460000002</v>
      </c>
      <c r="BD252" s="648">
        <f t="shared" si="1783"/>
        <v>5.1295209279999998</v>
      </c>
      <c r="BE252" s="648">
        <f t="shared" si="1784"/>
        <v>0</v>
      </c>
      <c r="BF252" s="666">
        <f t="shared" si="1785"/>
        <v>3.1326453440000002</v>
      </c>
      <c r="BG252" s="666">
        <f t="shared" si="1786"/>
        <v>1.6598217120000001</v>
      </c>
      <c r="BH252" s="666">
        <f t="shared" si="1787"/>
        <v>0</v>
      </c>
      <c r="BI252" s="666">
        <f t="shared" si="1788"/>
        <v>1.02400761</v>
      </c>
      <c r="BJ252" s="666">
        <f t="shared" si="1789"/>
        <v>1.61189399</v>
      </c>
      <c r="BK252" s="650">
        <f t="shared" si="1790"/>
        <v>2.6778068240000001</v>
      </c>
      <c r="BL252" s="650">
        <f t="shared" si="1791"/>
        <v>0.326124939</v>
      </c>
      <c r="BM252" s="650">
        <f t="shared" si="1792"/>
        <v>2.1660948150000001</v>
      </c>
      <c r="BN252" s="650">
        <f t="shared" si="1793"/>
        <v>0</v>
      </c>
      <c r="BO252" s="650">
        <f t="shared" si="1794"/>
        <v>0.49058232800000001</v>
      </c>
      <c r="BP252" s="667">
        <f t="shared" si="1795"/>
        <v>2.0237153250000004</v>
      </c>
      <c r="BQ252" s="667">
        <f t="shared" si="1796"/>
        <v>0.139105003</v>
      </c>
      <c r="BR252" s="667">
        <f t="shared" si="1797"/>
        <v>0.70922589499999988</v>
      </c>
      <c r="BS252" s="650">
        <f t="shared" si="1798"/>
        <v>0</v>
      </c>
      <c r="BT252" s="650">
        <f t="shared" si="1799"/>
        <v>0.42714263099999994</v>
      </c>
      <c r="BU252" s="650">
        <f t="shared" si="1800"/>
        <v>0.43655338799999999</v>
      </c>
      <c r="BV252" s="667">
        <f t="shared" si="1801"/>
        <v>0</v>
      </c>
      <c r="BW252" s="652">
        <f t="shared" si="1802"/>
        <v>23.763305477999999</v>
      </c>
      <c r="BX252" s="606">
        <f t="shared" si="1827"/>
        <v>1.8285731591155423E-2</v>
      </c>
      <c r="BY252" s="645">
        <f t="shared" ca="1" si="1803"/>
        <v>90.880893256843052</v>
      </c>
      <c r="BZ252" s="608"/>
      <c r="CB252" s="616" t="str">
        <f t="shared" si="1684"/>
        <v>Savings value £1 - £500</v>
      </c>
      <c r="CC252" s="665">
        <f t="shared" ca="1" si="1804"/>
        <v>0</v>
      </c>
      <c r="CD252" s="665">
        <f t="shared" ca="1" si="1805"/>
        <v>0.16149648900000002</v>
      </c>
      <c r="CE252" s="665">
        <f t="shared" ca="1" si="1806"/>
        <v>40.938465178000001</v>
      </c>
      <c r="CF252" s="648">
        <f t="shared" ca="1" si="1807"/>
        <v>176.26095188799999</v>
      </c>
      <c r="CG252" s="648">
        <f t="shared" ca="1" si="1808"/>
        <v>0.42102734000000003</v>
      </c>
      <c r="CH252" s="666">
        <f t="shared" ca="1" si="1809"/>
        <v>132.25637061700002</v>
      </c>
      <c r="CI252" s="666">
        <f t="shared" ca="1" si="1810"/>
        <v>57.263849063999999</v>
      </c>
      <c r="CJ252" s="666">
        <f t="shared" ca="1" si="1811"/>
        <v>0</v>
      </c>
      <c r="CK252" s="666">
        <f t="shared" ca="1" si="1812"/>
        <v>10.137675339000001</v>
      </c>
      <c r="CL252" s="666">
        <f t="shared" ca="1" si="1813"/>
        <v>41.794108455</v>
      </c>
      <c r="CM252" s="650">
        <f t="shared" ca="1" si="1814"/>
        <v>117.701781764</v>
      </c>
      <c r="CN252" s="650">
        <f t="shared" ca="1" si="1815"/>
        <v>81.205109811</v>
      </c>
      <c r="CO252" s="650">
        <f t="shared" ca="1" si="1816"/>
        <v>27.726013632000001</v>
      </c>
      <c r="CP252" s="650">
        <f t="shared" ca="1" si="1817"/>
        <v>0</v>
      </c>
      <c r="CQ252" s="650">
        <f t="shared" ca="1" si="1818"/>
        <v>58.25665145</v>
      </c>
      <c r="CR252" s="667">
        <f t="shared" ca="1" si="1819"/>
        <v>56.664029100000008</v>
      </c>
      <c r="CS252" s="667">
        <f t="shared" ca="1" si="1820"/>
        <v>74.142966599000005</v>
      </c>
      <c r="CT252" s="667">
        <f t="shared" ca="1" si="1821"/>
        <v>84.256036325999986</v>
      </c>
      <c r="CU252" s="650">
        <f t="shared" ca="1" si="1822"/>
        <v>49.059193162</v>
      </c>
      <c r="CV252" s="650">
        <f t="shared" ca="1" si="1823"/>
        <v>41.005692575999994</v>
      </c>
      <c r="CW252" s="650">
        <f t="shared" ca="1" si="1824"/>
        <v>34.778753244000001</v>
      </c>
      <c r="CX252" s="667">
        <f t="shared" ca="1" si="1825"/>
        <v>6.8451520800000001</v>
      </c>
      <c r="CY252" s="652">
        <f t="shared" ca="1" si="1826"/>
        <v>1090.8753241139998</v>
      </c>
      <c r="CZ252" s="606">
        <f t="shared" ca="1" si="1828"/>
        <v>2.0120545623904904E-2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v>
      </c>
      <c r="BC253" s="665">
        <f t="shared" si="1782"/>
        <v>1.9217304540000002</v>
      </c>
      <c r="BD253" s="648">
        <f t="shared" si="1783"/>
        <v>4.5816694580000004</v>
      </c>
      <c r="BE253" s="648">
        <f t="shared" si="1784"/>
        <v>0</v>
      </c>
      <c r="BF253" s="666">
        <f t="shared" si="1785"/>
        <v>3.0402567999999999</v>
      </c>
      <c r="BG253" s="666">
        <f t="shared" si="1786"/>
        <v>1.6219291520000001</v>
      </c>
      <c r="BH253" s="666">
        <f t="shared" si="1787"/>
        <v>0</v>
      </c>
      <c r="BI253" s="666">
        <f t="shared" si="1788"/>
        <v>0.93626382999999991</v>
      </c>
      <c r="BJ253" s="666">
        <f t="shared" si="1789"/>
        <v>1.3710593960000002</v>
      </c>
      <c r="BK253" s="650">
        <f t="shared" si="1790"/>
        <v>2.0344638600000002</v>
      </c>
      <c r="BL253" s="650">
        <f t="shared" si="1791"/>
        <v>0.30462730799999999</v>
      </c>
      <c r="BM253" s="650">
        <f t="shared" si="1792"/>
        <v>1.4879926800000001</v>
      </c>
      <c r="BN253" s="650">
        <f t="shared" si="1793"/>
        <v>0</v>
      </c>
      <c r="BO253" s="650">
        <f t="shared" si="1794"/>
        <v>0.41999809599999999</v>
      </c>
      <c r="BP253" s="667">
        <f t="shared" si="1795"/>
        <v>1.5760531200000001</v>
      </c>
      <c r="BQ253" s="667">
        <f t="shared" si="1796"/>
        <v>0.10008547299999999</v>
      </c>
      <c r="BR253" s="667">
        <f t="shared" si="1797"/>
        <v>0.520466765</v>
      </c>
      <c r="BS253" s="650">
        <f t="shared" si="1798"/>
        <v>0</v>
      </c>
      <c r="BT253" s="650">
        <f t="shared" si="1799"/>
        <v>0.28794542099999998</v>
      </c>
      <c r="BU253" s="650">
        <f t="shared" si="1800"/>
        <v>0.27926830800000002</v>
      </c>
      <c r="BV253" s="667">
        <f t="shared" si="1801"/>
        <v>0</v>
      </c>
      <c r="BW253" s="652">
        <f t="shared" si="1802"/>
        <v>20.483810121000001</v>
      </c>
      <c r="BX253" s="606">
        <f t="shared" si="1827"/>
        <v>1.5762178127262928E-2</v>
      </c>
      <c r="BY253" s="645">
        <f t="shared" ca="1" si="1803"/>
        <v>93.520215040993378</v>
      </c>
      <c r="BZ253" s="608"/>
      <c r="CB253" s="616" t="str">
        <f t="shared" si="1684"/>
        <v>Savings value £500 - £2,500</v>
      </c>
      <c r="CC253" s="665">
        <f t="shared" ca="1" si="1804"/>
        <v>0</v>
      </c>
      <c r="CD253" s="665">
        <f t="shared" ca="1" si="1805"/>
        <v>0.16552910099999998</v>
      </c>
      <c r="CE253" s="665">
        <f t="shared" ca="1" si="1806"/>
        <v>43.488048422000006</v>
      </c>
      <c r="CF253" s="648">
        <f t="shared" ca="1" si="1807"/>
        <v>157.435641893</v>
      </c>
      <c r="CG253" s="648">
        <f t="shared" ca="1" si="1808"/>
        <v>0.38701495000000002</v>
      </c>
      <c r="CH253" s="666">
        <f t="shared" ca="1" si="1809"/>
        <v>128.35584177499999</v>
      </c>
      <c r="CI253" s="666">
        <f t="shared" ca="1" si="1810"/>
        <v>55.956555744000006</v>
      </c>
      <c r="CJ253" s="666">
        <f t="shared" ca="1" si="1811"/>
        <v>0</v>
      </c>
      <c r="CK253" s="666">
        <f t="shared" ca="1" si="1812"/>
        <v>9.2690119169999985</v>
      </c>
      <c r="CL253" s="666">
        <f t="shared" ca="1" si="1813"/>
        <v>35.549611482000003</v>
      </c>
      <c r="CM253" s="650">
        <f t="shared" ca="1" si="1814"/>
        <v>89.423934209999999</v>
      </c>
      <c r="CN253" s="650">
        <f t="shared" ca="1" si="1815"/>
        <v>75.852199691999999</v>
      </c>
      <c r="CO253" s="650">
        <f t="shared" ca="1" si="1816"/>
        <v>19.046306304000002</v>
      </c>
      <c r="CP253" s="650">
        <f t="shared" ca="1" si="1817"/>
        <v>0</v>
      </c>
      <c r="CQ253" s="650">
        <f t="shared" ca="1" si="1818"/>
        <v>49.874773900000001</v>
      </c>
      <c r="CR253" s="667">
        <f t="shared" ca="1" si="1819"/>
        <v>44.129487359999999</v>
      </c>
      <c r="CS253" s="667">
        <f t="shared" ca="1" si="1820"/>
        <v>53.345557108999998</v>
      </c>
      <c r="CT253" s="667">
        <f t="shared" ca="1" si="1821"/>
        <v>61.831451682000001</v>
      </c>
      <c r="CU253" s="650">
        <f t="shared" ca="1" si="1822"/>
        <v>32.742196528999997</v>
      </c>
      <c r="CV253" s="650">
        <f t="shared" ca="1" si="1823"/>
        <v>27.642760416000002</v>
      </c>
      <c r="CW253" s="650">
        <f t="shared" ca="1" si="1824"/>
        <v>22.248375203999998</v>
      </c>
      <c r="CX253" s="667">
        <f t="shared" ca="1" si="1825"/>
        <v>7.0450661599999993</v>
      </c>
      <c r="CY253" s="652">
        <f t="shared" ca="1" si="1826"/>
        <v>913.78936385000009</v>
      </c>
      <c r="CZ253" s="606">
        <f t="shared" ca="1" si="1828"/>
        <v>1.6854300559888343E-2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v>
      </c>
      <c r="BC254" s="665">
        <f t="shared" si="1782"/>
        <v>3.0512462130000002</v>
      </c>
      <c r="BD254" s="648">
        <f t="shared" si="1783"/>
        <v>7.5704836980000003</v>
      </c>
      <c r="BE254" s="648">
        <f t="shared" si="1784"/>
        <v>0</v>
      </c>
      <c r="BF254" s="666">
        <f t="shared" si="1785"/>
        <v>4.5094857920000004</v>
      </c>
      <c r="BG254" s="666">
        <f t="shared" si="1786"/>
        <v>2.2762593120000001</v>
      </c>
      <c r="BH254" s="666">
        <f t="shared" si="1787"/>
        <v>0</v>
      </c>
      <c r="BI254" s="666">
        <f t="shared" si="1788"/>
        <v>1.3891933999999999</v>
      </c>
      <c r="BJ254" s="666">
        <f t="shared" si="1789"/>
        <v>2.1583465400000001</v>
      </c>
      <c r="BK254" s="650">
        <f t="shared" si="1790"/>
        <v>2.9537089120000002</v>
      </c>
      <c r="BL254" s="650">
        <f t="shared" si="1791"/>
        <v>0.45691630499999997</v>
      </c>
      <c r="BM254" s="650">
        <f t="shared" si="1792"/>
        <v>2.0060066399999998</v>
      </c>
      <c r="BN254" s="650">
        <f t="shared" si="1793"/>
        <v>0</v>
      </c>
      <c r="BO254" s="650">
        <f t="shared" si="1794"/>
        <v>0.53329005200000001</v>
      </c>
      <c r="BP254" s="667">
        <f t="shared" si="1795"/>
        <v>1.956193455</v>
      </c>
      <c r="BQ254" s="667">
        <f t="shared" si="1796"/>
        <v>0.12109681799999999</v>
      </c>
      <c r="BR254" s="667">
        <f t="shared" si="1797"/>
        <v>0.60383783000000002</v>
      </c>
      <c r="BS254" s="650">
        <f t="shared" si="1798"/>
        <v>0</v>
      </c>
      <c r="BT254" s="650">
        <f t="shared" si="1799"/>
        <v>0.34583156100000001</v>
      </c>
      <c r="BU254" s="650">
        <f t="shared" si="1800"/>
        <v>0.32693490599999997</v>
      </c>
      <c r="BV254" s="667">
        <f t="shared" si="1801"/>
        <v>0</v>
      </c>
      <c r="BW254" s="652">
        <f t="shared" si="1802"/>
        <v>30.258831434000008</v>
      </c>
      <c r="BX254" s="606">
        <f t="shared" si="1827"/>
        <v>2.3284002740123374E-2</v>
      </c>
      <c r="BY254" s="645">
        <f t="shared" ca="1" si="1803"/>
        <v>97.229886407177929</v>
      </c>
      <c r="BZ254" s="608"/>
      <c r="CB254" s="616" t="str">
        <f t="shared" si="1684"/>
        <v>Savings value £2,500 - £10,000</v>
      </c>
      <c r="CC254" s="665">
        <f t="shared" ca="1" si="1804"/>
        <v>0</v>
      </c>
      <c r="CD254" s="665">
        <f t="shared" ca="1" si="1805"/>
        <v>0.42730056900000002</v>
      </c>
      <c r="CE254" s="665">
        <f t="shared" ca="1" si="1806"/>
        <v>69.048571709000001</v>
      </c>
      <c r="CF254" s="648">
        <f t="shared" ca="1" si="1807"/>
        <v>260.137482933</v>
      </c>
      <c r="CG254" s="648">
        <f t="shared" ca="1" si="1808"/>
        <v>0.64181783000000003</v>
      </c>
      <c r="CH254" s="666">
        <f t="shared" ca="1" si="1809"/>
        <v>190.38485328100001</v>
      </c>
      <c r="CI254" s="666">
        <f t="shared" ca="1" si="1810"/>
        <v>78.530946264000008</v>
      </c>
      <c r="CJ254" s="666">
        <f t="shared" ca="1" si="1811"/>
        <v>0</v>
      </c>
      <c r="CK254" s="666">
        <f t="shared" ca="1" si="1812"/>
        <v>13.75301466</v>
      </c>
      <c r="CL254" s="666">
        <f t="shared" ca="1" si="1813"/>
        <v>55.962842430000002</v>
      </c>
      <c r="CM254" s="650">
        <f t="shared" ca="1" si="1814"/>
        <v>129.828932632</v>
      </c>
      <c r="CN254" s="650">
        <f t="shared" ca="1" si="1815"/>
        <v>113.772159945</v>
      </c>
      <c r="CO254" s="650">
        <f t="shared" ca="1" si="1816"/>
        <v>25.676884991999998</v>
      </c>
      <c r="CP254" s="650">
        <f t="shared" ca="1" si="1817"/>
        <v>0</v>
      </c>
      <c r="CQ254" s="650">
        <f t="shared" ca="1" si="1818"/>
        <v>63.328193675000001</v>
      </c>
      <c r="CR254" s="667">
        <f t="shared" ca="1" si="1819"/>
        <v>54.773416740000002</v>
      </c>
      <c r="CS254" s="667">
        <f t="shared" ca="1" si="1820"/>
        <v>64.544603993999999</v>
      </c>
      <c r="CT254" s="667">
        <f t="shared" ca="1" si="1821"/>
        <v>71.735934204000003</v>
      </c>
      <c r="CU254" s="650">
        <f t="shared" ca="1" si="1822"/>
        <v>38.559739938999996</v>
      </c>
      <c r="CV254" s="650">
        <f t="shared" ca="1" si="1823"/>
        <v>33.199829856000001</v>
      </c>
      <c r="CW254" s="650">
        <f t="shared" ca="1" si="1824"/>
        <v>26.045814178000001</v>
      </c>
      <c r="CX254" s="667">
        <f t="shared" ca="1" si="1825"/>
        <v>8.0019814399999998</v>
      </c>
      <c r="CY254" s="652">
        <f t="shared" ca="1" si="1826"/>
        <v>1298.3543212709997</v>
      </c>
      <c r="CZ254" s="606">
        <f t="shared" ca="1" si="1828"/>
        <v>2.3947372151207662E-2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0</v>
      </c>
      <c r="BC255" s="665">
        <f t="shared" si="1782"/>
        <v>10.964396735999999</v>
      </c>
      <c r="BD255" s="648">
        <f t="shared" si="1783"/>
        <v>21.852214966000002</v>
      </c>
      <c r="BE255" s="648">
        <f t="shared" si="1784"/>
        <v>0</v>
      </c>
      <c r="BF255" s="666">
        <f t="shared" si="1785"/>
        <v>11.304756352</v>
      </c>
      <c r="BG255" s="666">
        <f t="shared" si="1786"/>
        <v>5.1088857760000002</v>
      </c>
      <c r="BH255" s="666">
        <f t="shared" si="1787"/>
        <v>0</v>
      </c>
      <c r="BI255" s="666">
        <f t="shared" si="1788"/>
        <v>3.0828374900000002</v>
      </c>
      <c r="BJ255" s="666">
        <f t="shared" si="1789"/>
        <v>4.1030698799999996</v>
      </c>
      <c r="BK255" s="650">
        <f t="shared" si="1790"/>
        <v>6.6921134500000008</v>
      </c>
      <c r="BL255" s="650">
        <f t="shared" si="1791"/>
        <v>0.77681355600000002</v>
      </c>
      <c r="BM255" s="650">
        <f t="shared" si="1792"/>
        <v>3.0671743350000003</v>
      </c>
      <c r="BN255" s="650">
        <f t="shared" si="1793"/>
        <v>0</v>
      </c>
      <c r="BO255" s="650">
        <f t="shared" si="1794"/>
        <v>1.016743304</v>
      </c>
      <c r="BP255" s="667">
        <f t="shared" si="1795"/>
        <v>3.6500254050000001</v>
      </c>
      <c r="BQ255" s="667">
        <f t="shared" si="1796"/>
        <v>0.17614020899999999</v>
      </c>
      <c r="BR255" s="667">
        <f t="shared" si="1797"/>
        <v>0.89140679</v>
      </c>
      <c r="BS255" s="650">
        <f t="shared" si="1798"/>
        <v>0</v>
      </c>
      <c r="BT255" s="650">
        <f t="shared" si="1799"/>
        <v>0.55575577200000004</v>
      </c>
      <c r="BU255" s="650">
        <f t="shared" si="1800"/>
        <v>0.41295799799999999</v>
      </c>
      <c r="BV255" s="667">
        <f t="shared" si="1801"/>
        <v>0</v>
      </c>
      <c r="BW255" s="652">
        <f t="shared" si="1802"/>
        <v>73.655292019000001</v>
      </c>
      <c r="BX255" s="606">
        <f t="shared" si="1827"/>
        <v>5.6677338149547743E-2</v>
      </c>
      <c r="BY255" s="645">
        <f t="shared" ca="1" si="1803"/>
        <v>105.58555357183327</v>
      </c>
      <c r="BZ255" s="608"/>
      <c r="CB255" s="616" t="str">
        <f t="shared" si="1684"/>
        <v>Savings value £10,000+</v>
      </c>
      <c r="CC255" s="665">
        <f t="shared" ca="1" si="1804"/>
        <v>0</v>
      </c>
      <c r="CD255" s="665">
        <f t="shared" ca="1" si="1805"/>
        <v>1.2322927109999999</v>
      </c>
      <c r="CE255" s="665">
        <f t="shared" ca="1" si="1806"/>
        <v>248.120237248</v>
      </c>
      <c r="CF255" s="648">
        <f t="shared" ca="1" si="1807"/>
        <v>750.88731771100004</v>
      </c>
      <c r="CG255" s="648">
        <f t="shared" ca="1" si="1808"/>
        <v>1.9128978299999999</v>
      </c>
      <c r="CH255" s="666">
        <f t="shared" ca="1" si="1809"/>
        <v>477.27268223599998</v>
      </c>
      <c r="CI255" s="666">
        <f t="shared" ca="1" si="1810"/>
        <v>176.256559272</v>
      </c>
      <c r="CJ255" s="666">
        <f t="shared" ca="1" si="1811"/>
        <v>0</v>
      </c>
      <c r="CK255" s="666">
        <f t="shared" ca="1" si="1812"/>
        <v>30.520091150999999</v>
      </c>
      <c r="CL255" s="666">
        <f t="shared" ca="1" si="1813"/>
        <v>106.38674046</v>
      </c>
      <c r="CM255" s="650">
        <f t="shared" ca="1" si="1814"/>
        <v>294.14880482500001</v>
      </c>
      <c r="CN255" s="650">
        <f t="shared" ca="1" si="1815"/>
        <v>193.42657544400001</v>
      </c>
      <c r="CO255" s="650">
        <f t="shared" ca="1" si="1816"/>
        <v>39.259831488000003</v>
      </c>
      <c r="CP255" s="650">
        <f t="shared" ca="1" si="1817"/>
        <v>0</v>
      </c>
      <c r="CQ255" s="650">
        <f t="shared" ca="1" si="1818"/>
        <v>120.73826735</v>
      </c>
      <c r="CR255" s="667">
        <f t="shared" ca="1" si="1819"/>
        <v>102.20071134</v>
      </c>
      <c r="CS255" s="667">
        <f t="shared" ca="1" si="1820"/>
        <v>93.882731397000001</v>
      </c>
      <c r="CT255" s="667">
        <f t="shared" ca="1" si="1821"/>
        <v>105.89912665200001</v>
      </c>
      <c r="CU255" s="650">
        <f t="shared" ca="1" si="1822"/>
        <v>57.545482406999994</v>
      </c>
      <c r="CV255" s="650">
        <f t="shared" ca="1" si="1823"/>
        <v>53.352554112000007</v>
      </c>
      <c r="CW255" s="650">
        <f t="shared" ca="1" si="1824"/>
        <v>32.898987173999998</v>
      </c>
      <c r="CX255" s="667">
        <f t="shared" ca="1" si="1825"/>
        <v>24.375192480000003</v>
      </c>
      <c r="CY255" s="652">
        <f t="shared" ca="1" si="1826"/>
        <v>2910.317083288</v>
      </c>
      <c r="CZ255" s="606">
        <f t="shared" ca="1" si="1828"/>
        <v>5.3679065205628068E-2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v>
      </c>
      <c r="BC257" s="665">
        <f t="shared" ref="BC257:BC260" si="1831">BC$5*K257</f>
        <v>3.037599063</v>
      </c>
      <c r="BD257" s="648">
        <f t="shared" ref="BD257:BD260" si="1832">BD$5*M257</f>
        <v>9.075429011999999</v>
      </c>
      <c r="BE257" s="648">
        <f t="shared" ref="BE257:BE260" si="1833">BE$5*O257</f>
        <v>0</v>
      </c>
      <c r="BF257" s="666">
        <f t="shared" ref="BF257:BF260" si="1834">BF$5*Q257</f>
        <v>5.0330203520000003</v>
      </c>
      <c r="BG257" s="666">
        <f t="shared" ref="BG257:BG260" si="1835">BG$5*S257</f>
        <v>2.7687847520000002</v>
      </c>
      <c r="BH257" s="666">
        <f t="shared" ref="BH257:BH260" si="1836">BH$5*U257</f>
        <v>0</v>
      </c>
      <c r="BI257" s="666">
        <f t="shared" ref="BI257:BI260" si="1837">BI$5*W257</f>
        <v>1.7084297500000001</v>
      </c>
      <c r="BJ257" s="666">
        <f t="shared" ref="BJ257:BJ260" si="1838">BJ$5*Y257</f>
        <v>2.657965828</v>
      </c>
      <c r="BK257" s="650">
        <f t="shared" ref="BK257:BK260" si="1839">BK$5*AA257</f>
        <v>3.9464278699999999</v>
      </c>
      <c r="BL257" s="650">
        <f t="shared" ref="BL257:BL260" si="1840">BL$5*AC257</f>
        <v>0.544214847</v>
      </c>
      <c r="BM257" s="650">
        <f t="shared" ref="BM257:BM260" si="1841">BM$5*AE257</f>
        <v>3.0612826499999999</v>
      </c>
      <c r="BN257" s="650">
        <f t="shared" ref="BN257:BN260" si="1842">BN$5*AG257</f>
        <v>0</v>
      </c>
      <c r="BO257" s="650">
        <f t="shared" ref="BO257:BO260" si="1843">BO$5*AI257</f>
        <v>0.72016422000000002</v>
      </c>
      <c r="BP257" s="667">
        <f t="shared" ref="BP257:BP260" si="1844">BP$5*AK257</f>
        <v>3.0363652050000001</v>
      </c>
      <c r="BQ257" s="667">
        <f t="shared" ref="BQ257:BQ260" si="1845">BQ$5*AM257</f>
        <v>0.202424347</v>
      </c>
      <c r="BR257" s="667">
        <f t="shared" ref="BR257:BR260" si="1846">BR$5*AO257</f>
        <v>1.012121735</v>
      </c>
      <c r="BS257" s="650">
        <f t="shared" ref="BS257:BS260" si="1847">BS$5*AQ257</f>
        <v>0</v>
      </c>
      <c r="BT257" s="650">
        <f t="shared" ref="BT257:BT260" si="1848">BT$5*AS257</f>
        <v>0.52936865700000002</v>
      </c>
      <c r="BU257" s="650">
        <f t="shared" ref="BU257:BU260" si="1849">BU$5*AU257</f>
        <v>0.56586957299999996</v>
      </c>
      <c r="BV257" s="667">
        <f t="shared" ref="BV257:BV260" si="1850">BV$5*AW257</f>
        <v>0</v>
      </c>
      <c r="BW257" s="652">
        <f>SUM(BA257:BV257)</f>
        <v>37.899467860999998</v>
      </c>
      <c r="BX257" s="606">
        <f>BW257/SUM($BW$257:$BW$260)</f>
        <v>0.52258828755113973</v>
      </c>
      <c r="BY257" s="645">
        <f ca="1">IF(CZ257&gt;0,BX257/CZ257*100,"")</f>
        <v>100.62339123236606</v>
      </c>
      <c r="BZ257" s="608"/>
      <c r="CB257" s="616" t="str">
        <f t="shared" si="1684"/>
        <v>Has loan</v>
      </c>
      <c r="CC257" s="665">
        <f t="shared" ref="CC257:CC260" ca="1" si="1851">CC$5*G257</f>
        <v>0</v>
      </c>
      <c r="CD257" s="665">
        <f t="shared" ref="CD257:CD260" ca="1" si="1852">CD$5*I257</f>
        <v>0.49436065799999995</v>
      </c>
      <c r="CE257" s="665">
        <f t="shared" ref="CE257:CE260" ca="1" si="1853">CE$5*K257</f>
        <v>68.739741758999998</v>
      </c>
      <c r="CF257" s="648">
        <f t="shared" ref="CF257:CF260" ca="1" si="1854">CF$5*M257</f>
        <v>311.85051760199997</v>
      </c>
      <c r="CG257" s="648">
        <f t="shared" ref="CG257:CG260" ca="1" si="1855">CG$5*O257</f>
        <v>0.78769442499999998</v>
      </c>
      <c r="CH257" s="666">
        <f t="shared" ref="CH257:CH260" ca="1" si="1856">CH$5*Q257</f>
        <v>212.48782798600001</v>
      </c>
      <c r="CI257" s="666">
        <f t="shared" ref="CI257:CI260" ca="1" si="1857">CI$5*S257</f>
        <v>95.523073944000004</v>
      </c>
      <c r="CJ257" s="666">
        <f t="shared" ref="CJ257:CJ260" ca="1" si="1858">CJ$5*U257</f>
        <v>0</v>
      </c>
      <c r="CK257" s="666">
        <f t="shared" ref="CK257:CK260" ca="1" si="1859">CK$5*W257</f>
        <v>16.913454525000002</v>
      </c>
      <c r="CL257" s="666">
        <f t="shared" ref="CL257:CL260" ca="1" si="1860">CL$5*Y257</f>
        <v>68.917256825999999</v>
      </c>
      <c r="CM257" s="650">
        <f t="shared" ref="CM257:CM260" ca="1" si="1861">CM$5*AA257</f>
        <v>173.463443195</v>
      </c>
      <c r="CN257" s="650">
        <f t="shared" ref="CN257:CN260" ca="1" si="1862">CN$5*AC257</f>
        <v>135.50949690300001</v>
      </c>
      <c r="CO257" s="650">
        <f t="shared" ref="CO257:CO260" ca="1" si="1863">CO$5*AE257</f>
        <v>39.184417920000001</v>
      </c>
      <c r="CP257" s="650">
        <f t="shared" ref="CP257:CP260" ca="1" si="1864">CP$5*AG257</f>
        <v>0</v>
      </c>
      <c r="CQ257" s="650">
        <f t="shared" ref="CQ257:CQ260" ca="1" si="1865">CQ$5*AI257</f>
        <v>85.519501125000005</v>
      </c>
      <c r="CR257" s="667">
        <f t="shared" ref="CR257:CR260" ca="1" si="1866">CR$5*AK257</f>
        <v>85.018225740000005</v>
      </c>
      <c r="CS257" s="667">
        <f t="shared" ref="CS257:CS260" ca="1" si="1867">CS$5*AM257</f>
        <v>107.892176951</v>
      </c>
      <c r="CT257" s="667">
        <f t="shared" ref="CT257:CT260" ca="1" si="1868">CT$5*AO257</f>
        <v>120.240062118</v>
      </c>
      <c r="CU257" s="650">
        <f t="shared" ref="CU257:CU260" ca="1" si="1869">CU$5*AQ257</f>
        <v>74.796990198000003</v>
      </c>
      <c r="CV257" s="650">
        <f t="shared" ref="CV257:CV260" ca="1" si="1870">CV$5*AS257</f>
        <v>50.819391072000002</v>
      </c>
      <c r="CW257" s="650">
        <f t="shared" ref="CW257:CW260" ca="1" si="1871">CW$5*AU257</f>
        <v>45.080942649000001</v>
      </c>
      <c r="CX257" s="667">
        <f t="shared" ref="CX257:CX260" ca="1" si="1872">CX$5*AW257</f>
        <v>16.830454159999999</v>
      </c>
      <c r="CY257" s="652">
        <f ca="1">SUM(CC257:CX257)</f>
        <v>1710.0690297559997</v>
      </c>
      <c r="CZ257" s="606">
        <f ca="1">CY257/SUM($CY$257:$CY$260)</f>
        <v>0.51935070081701484</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v>
      </c>
      <c r="BC258" s="665">
        <f t="shared" si="1831"/>
        <v>1.23108741</v>
      </c>
      <c r="BD258" s="648">
        <f t="shared" si="1832"/>
        <v>4.2906028960000002</v>
      </c>
      <c r="BE258" s="648">
        <f t="shared" si="1833"/>
        <v>0</v>
      </c>
      <c r="BF258" s="666">
        <f t="shared" si="1834"/>
        <v>2.4370602560000001</v>
      </c>
      <c r="BG258" s="666">
        <f t="shared" si="1835"/>
        <v>1.3260989599999999</v>
      </c>
      <c r="BH258" s="666">
        <f t="shared" si="1836"/>
        <v>0</v>
      </c>
      <c r="BI258" s="666">
        <f t="shared" si="1837"/>
        <v>0.75908522</v>
      </c>
      <c r="BJ258" s="666">
        <f t="shared" si="1838"/>
        <v>1.2505461499999999</v>
      </c>
      <c r="BK258" s="650">
        <f t="shared" si="1839"/>
        <v>2.0709916920000002</v>
      </c>
      <c r="BL258" s="650">
        <f t="shared" si="1840"/>
        <v>0.28220097900000002</v>
      </c>
      <c r="BM258" s="650">
        <f t="shared" si="1841"/>
        <v>1.507476225</v>
      </c>
      <c r="BN258" s="650">
        <f t="shared" si="1842"/>
        <v>0</v>
      </c>
      <c r="BO258" s="650">
        <f t="shared" si="1843"/>
        <v>0.37175653600000003</v>
      </c>
      <c r="BP258" s="667">
        <f t="shared" si="1844"/>
        <v>1.3699785</v>
      </c>
      <c r="BQ258" s="667">
        <f t="shared" si="1845"/>
        <v>0.102877728</v>
      </c>
      <c r="BR258" s="667">
        <f t="shared" si="1846"/>
        <v>0.49765376</v>
      </c>
      <c r="BS258" s="650">
        <f t="shared" si="1847"/>
        <v>0</v>
      </c>
      <c r="BT258" s="650">
        <f t="shared" si="1848"/>
        <v>0.27060306300000003</v>
      </c>
      <c r="BU258" s="650">
        <f t="shared" si="1849"/>
        <v>0.27060306300000003</v>
      </c>
      <c r="BV258" s="667">
        <f t="shared" si="1850"/>
        <v>0</v>
      </c>
      <c r="BW258" s="652">
        <f>SUM(BA258:BV258)</f>
        <v>18.038622437999994</v>
      </c>
      <c r="BX258" s="606">
        <f t="shared" ref="BX258:BX260" si="1873">BW258/SUM($BW$257:$BW$260)</f>
        <v>0.24873100710093327</v>
      </c>
      <c r="BY258" s="645">
        <f ca="1">IF(CZ258&gt;0,BX258/CZ258*100,"")</f>
        <v>98.81707034109337</v>
      </c>
      <c r="BZ258" s="608"/>
      <c r="CB258" s="616" t="str">
        <f t="shared" si="1684"/>
        <v>Has unsecured loan</v>
      </c>
      <c r="CC258" s="665">
        <f t="shared" ca="1" si="1851"/>
        <v>0</v>
      </c>
      <c r="CD258" s="665">
        <f t="shared" ca="1" si="1852"/>
        <v>0.231154998</v>
      </c>
      <c r="CE258" s="665">
        <f t="shared" ca="1" si="1853"/>
        <v>27.859052129999998</v>
      </c>
      <c r="CF258" s="648">
        <f t="shared" ca="1" si="1854"/>
        <v>147.43399261600001</v>
      </c>
      <c r="CG258" s="648">
        <f t="shared" ca="1" si="1855"/>
        <v>0.32253454999999998</v>
      </c>
      <c r="CH258" s="666">
        <f t="shared" ca="1" si="1856"/>
        <v>102.889637683</v>
      </c>
      <c r="CI258" s="666">
        <f t="shared" ca="1" si="1857"/>
        <v>45.750414119999995</v>
      </c>
      <c r="CJ258" s="666">
        <f t="shared" ca="1" si="1858"/>
        <v>0</v>
      </c>
      <c r="CK258" s="666">
        <f t="shared" ca="1" si="1859"/>
        <v>7.5149436780000007</v>
      </c>
      <c r="CL258" s="666">
        <f t="shared" ca="1" si="1860"/>
        <v>32.424875174999997</v>
      </c>
      <c r="CM258" s="650">
        <f t="shared" ca="1" si="1861"/>
        <v>91.029498462000006</v>
      </c>
      <c r="CN258" s="650">
        <f t="shared" ca="1" si="1862"/>
        <v>70.268043770999995</v>
      </c>
      <c r="CO258" s="650">
        <f t="shared" ca="1" si="1863"/>
        <v>19.295695679999998</v>
      </c>
      <c r="CP258" s="650">
        <f t="shared" ca="1" si="1864"/>
        <v>0</v>
      </c>
      <c r="CQ258" s="650">
        <f t="shared" ca="1" si="1865"/>
        <v>44.146088650000003</v>
      </c>
      <c r="CR258" s="667">
        <f t="shared" ca="1" si="1866"/>
        <v>38.359397999999999</v>
      </c>
      <c r="CS258" s="667">
        <f t="shared" ca="1" si="1867"/>
        <v>54.833829024000003</v>
      </c>
      <c r="CT258" s="667">
        <f t="shared" ca="1" si="1868"/>
        <v>59.121266687999999</v>
      </c>
      <c r="CU258" s="650">
        <f t="shared" ca="1" si="1869"/>
        <v>33.563897716999996</v>
      </c>
      <c r="CV258" s="650">
        <f t="shared" ca="1" si="1870"/>
        <v>25.977894048000003</v>
      </c>
      <c r="CW258" s="650">
        <f t="shared" ca="1" si="1871"/>
        <v>21.558044019</v>
      </c>
      <c r="CX258" s="667">
        <f t="shared" ca="1" si="1872"/>
        <v>6.2218984800000001</v>
      </c>
      <c r="CY258" s="652">
        <f ca="1">SUM(CC258:CX258)</f>
        <v>828.80215948900025</v>
      </c>
      <c r="CZ258" s="606">
        <f t="shared" ref="CZ258:CZ260" ca="1" si="1874">CY258/SUM($CY$257:$CY$260)</f>
        <v>0.25170854209942889</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v>
      </c>
      <c r="BC259" s="665">
        <f t="shared" si="1831"/>
        <v>1.068487389</v>
      </c>
      <c r="BD259" s="648">
        <f t="shared" si="1832"/>
        <v>2.5054517519999999</v>
      </c>
      <c r="BE259" s="648">
        <f t="shared" si="1833"/>
        <v>0</v>
      </c>
      <c r="BF259" s="666">
        <f t="shared" si="1834"/>
        <v>1.4770628480000001</v>
      </c>
      <c r="BG259" s="666">
        <f t="shared" si="1835"/>
        <v>0.90123832000000004</v>
      </c>
      <c r="BH259" s="666">
        <f t="shared" si="1836"/>
        <v>0</v>
      </c>
      <c r="BI259" s="666">
        <f t="shared" si="1837"/>
        <v>0.59934571000000003</v>
      </c>
      <c r="BJ259" s="666">
        <f t="shared" si="1838"/>
        <v>0.81469137400000002</v>
      </c>
      <c r="BK259" s="650">
        <f t="shared" si="1839"/>
        <v>1.1642275479999999</v>
      </c>
      <c r="BL259" s="650">
        <f t="shared" si="1840"/>
        <v>0.18178328999999999</v>
      </c>
      <c r="BM259" s="650">
        <f t="shared" si="1841"/>
        <v>1.0410326249999999</v>
      </c>
      <c r="BN259" s="650">
        <f t="shared" si="1842"/>
        <v>0</v>
      </c>
      <c r="BO259" s="650">
        <f t="shared" si="1843"/>
        <v>0.221943168</v>
      </c>
      <c r="BP259" s="667">
        <f t="shared" si="1844"/>
        <v>1.17055518</v>
      </c>
      <c r="BQ259" s="667">
        <f t="shared" si="1845"/>
        <v>7.4747643000000003E-2</v>
      </c>
      <c r="BR259" s="667">
        <f t="shared" si="1846"/>
        <v>0.37373821500000004</v>
      </c>
      <c r="BS259" s="650">
        <f t="shared" si="1847"/>
        <v>0</v>
      </c>
      <c r="BT259" s="650">
        <f t="shared" si="1848"/>
        <v>0.17354101799999999</v>
      </c>
      <c r="BU259" s="650">
        <f t="shared" si="1849"/>
        <v>0.22170536399999999</v>
      </c>
      <c r="BV259" s="667">
        <f t="shared" si="1850"/>
        <v>0</v>
      </c>
      <c r="BW259" s="652">
        <f>SUM(BA259:BV259)</f>
        <v>11.989551443999998</v>
      </c>
      <c r="BX259" s="606">
        <f t="shared" si="1873"/>
        <v>0.16532156020253244</v>
      </c>
      <c r="BY259" s="645">
        <f ca="1">IF(CZ259&gt;0,BX259/CZ259*100,"")</f>
        <v>97.583630856212437</v>
      </c>
      <c r="BZ259" s="608"/>
      <c r="CB259" s="616" t="str">
        <f t="shared" si="1684"/>
        <v>Has 2+ loans</v>
      </c>
      <c r="CC259" s="665">
        <f t="shared" ca="1" si="1851"/>
        <v>0</v>
      </c>
      <c r="CD259" s="665">
        <f t="shared" ca="1" si="1852"/>
        <v>0.27771976499999995</v>
      </c>
      <c r="CE259" s="665">
        <f t="shared" ca="1" si="1853"/>
        <v>24.179473877</v>
      </c>
      <c r="CF259" s="648">
        <f t="shared" ca="1" si="1854"/>
        <v>86.092505892000005</v>
      </c>
      <c r="CG259" s="648">
        <f t="shared" ca="1" si="1855"/>
        <v>0.30866038500000004</v>
      </c>
      <c r="CH259" s="666">
        <f t="shared" ca="1" si="1856"/>
        <v>62.359747114000001</v>
      </c>
      <c r="CI259" s="666">
        <f t="shared" ca="1" si="1857"/>
        <v>31.092722040000002</v>
      </c>
      <c r="CJ259" s="666">
        <f t="shared" ca="1" si="1858"/>
        <v>0</v>
      </c>
      <c r="CK259" s="666">
        <f t="shared" ca="1" si="1859"/>
        <v>5.9335225290000002</v>
      </c>
      <c r="CL259" s="666">
        <f t="shared" ca="1" si="1860"/>
        <v>21.123783483</v>
      </c>
      <c r="CM259" s="650">
        <f t="shared" ca="1" si="1861"/>
        <v>51.173092678000003</v>
      </c>
      <c r="CN259" s="650">
        <f t="shared" ca="1" si="1862"/>
        <v>45.26403921</v>
      </c>
      <c r="CO259" s="650">
        <f t="shared" ca="1" si="1863"/>
        <v>13.325217599999998</v>
      </c>
      <c r="CP259" s="650">
        <f t="shared" ca="1" si="1864"/>
        <v>0</v>
      </c>
      <c r="CQ259" s="650">
        <f t="shared" ca="1" si="1865"/>
        <v>26.3557512</v>
      </c>
      <c r="CR259" s="667">
        <f t="shared" ca="1" si="1866"/>
        <v>32.775545040000004</v>
      </c>
      <c r="CS259" s="667">
        <f t="shared" ca="1" si="1867"/>
        <v>39.840493719000001</v>
      </c>
      <c r="CT259" s="667">
        <f t="shared" ca="1" si="1868"/>
        <v>44.400099942000004</v>
      </c>
      <c r="CU259" s="650">
        <f t="shared" ca="1" si="1869"/>
        <v>30.057245042999998</v>
      </c>
      <c r="CV259" s="650">
        <f t="shared" ca="1" si="1870"/>
        <v>16.659937727999999</v>
      </c>
      <c r="CW259" s="650">
        <f t="shared" ca="1" si="1871"/>
        <v>17.662527332</v>
      </c>
      <c r="CX259" s="667">
        <f t="shared" ca="1" si="1872"/>
        <v>8.9525073600000002</v>
      </c>
      <c r="CY259" s="652">
        <f ca="1">SUM(CC259:CX259)</f>
        <v>557.83459193700003</v>
      </c>
      <c r="CZ259" s="606">
        <f t="shared" ca="1" si="1874"/>
        <v>0.16941525822720258</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0</v>
      </c>
      <c r="BC260" s="665">
        <f t="shared" si="1831"/>
        <v>0.35856372600000003</v>
      </c>
      <c r="BD260" s="648">
        <f t="shared" si="1832"/>
        <v>1.2702527799999999</v>
      </c>
      <c r="BE260" s="648">
        <f t="shared" si="1833"/>
        <v>0</v>
      </c>
      <c r="BF260" s="666">
        <f t="shared" si="1834"/>
        <v>0.68972591999999999</v>
      </c>
      <c r="BG260" s="666">
        <f t="shared" si="1835"/>
        <v>0.37835876800000001</v>
      </c>
      <c r="BH260" s="666">
        <f t="shared" si="1836"/>
        <v>0</v>
      </c>
      <c r="BI260" s="666">
        <f t="shared" si="1837"/>
        <v>0.21553934999999999</v>
      </c>
      <c r="BJ260" s="666">
        <f t="shared" si="1838"/>
        <v>0.30175509</v>
      </c>
      <c r="BK260" s="650">
        <f t="shared" si="1839"/>
        <v>0.46937706200000001</v>
      </c>
      <c r="BL260" s="650">
        <f t="shared" si="1840"/>
        <v>6.1443471E-2</v>
      </c>
      <c r="BM260" s="650">
        <f t="shared" si="1841"/>
        <v>0.29660660999999999</v>
      </c>
      <c r="BN260" s="650">
        <f t="shared" si="1842"/>
        <v>0</v>
      </c>
      <c r="BO260" s="650">
        <f t="shared" si="1843"/>
        <v>8.4531447999999995E-2</v>
      </c>
      <c r="BP260" s="667">
        <f t="shared" si="1844"/>
        <v>0.27610677</v>
      </c>
      <c r="BQ260" s="667">
        <f t="shared" si="1845"/>
        <v>1.6014375000000001E-2</v>
      </c>
      <c r="BR260" s="667">
        <f t="shared" si="1846"/>
        <v>9.1398160000000006E-2</v>
      </c>
      <c r="BS260" s="650">
        <f t="shared" si="1847"/>
        <v>0</v>
      </c>
      <c r="BT260" s="650">
        <f t="shared" si="1848"/>
        <v>4.7898537000000005E-2</v>
      </c>
      <c r="BU260" s="650">
        <f t="shared" si="1849"/>
        <v>3.7398662999999999E-2</v>
      </c>
      <c r="BV260" s="667">
        <f t="shared" si="1850"/>
        <v>0</v>
      </c>
      <c r="BW260" s="652">
        <f>SUM(BA260:BV260)</f>
        <v>4.59497073</v>
      </c>
      <c r="BX260" s="606">
        <f t="shared" si="1873"/>
        <v>6.3359145145394438E-2</v>
      </c>
      <c r="BY260" s="645">
        <f ca="1">IF(CZ260&gt;0,BX260/CZ260*100,"")</f>
        <v>106.44034298358763</v>
      </c>
      <c r="BZ260" s="608"/>
      <c r="CB260" s="616" t="str">
        <f t="shared" si="1684"/>
        <v>Unsecured debt greater than £15,000</v>
      </c>
      <c r="CC260" s="665">
        <f t="shared" ca="1" si="1851"/>
        <v>0</v>
      </c>
      <c r="CD260" s="665">
        <f t="shared" ca="1" si="1852"/>
        <v>5.8924382999999997E-2</v>
      </c>
      <c r="CE260" s="665">
        <f t="shared" ca="1" si="1853"/>
        <v>8.1141643180000003</v>
      </c>
      <c r="CF260" s="648">
        <f t="shared" ca="1" si="1854"/>
        <v>43.648513629999997</v>
      </c>
      <c r="CG260" s="648">
        <f t="shared" ca="1" si="1855"/>
        <v>7.7615404999999998E-2</v>
      </c>
      <c r="CH260" s="666">
        <f t="shared" ca="1" si="1856"/>
        <v>29.119366185000001</v>
      </c>
      <c r="CI260" s="666">
        <f t="shared" ca="1" si="1857"/>
        <v>13.053377496</v>
      </c>
      <c r="CJ260" s="666">
        <f t="shared" ca="1" si="1858"/>
        <v>0</v>
      </c>
      <c r="CK260" s="666">
        <f t="shared" ca="1" si="1859"/>
        <v>2.1338395650000002</v>
      </c>
      <c r="CL260" s="666">
        <f t="shared" ca="1" si="1860"/>
        <v>7.8240784049999998</v>
      </c>
      <c r="CM260" s="650">
        <f t="shared" ca="1" si="1861"/>
        <v>20.631255407000001</v>
      </c>
      <c r="CN260" s="650">
        <f t="shared" ca="1" si="1862"/>
        <v>15.299424279</v>
      </c>
      <c r="CO260" s="650">
        <f t="shared" ca="1" si="1863"/>
        <v>3.7965646080000002</v>
      </c>
      <c r="CP260" s="650">
        <f t="shared" ca="1" si="1864"/>
        <v>0</v>
      </c>
      <c r="CQ260" s="650">
        <f t="shared" ca="1" si="1865"/>
        <v>10.038109449999999</v>
      </c>
      <c r="CR260" s="667">
        <f t="shared" ca="1" si="1866"/>
        <v>7.7309895600000003</v>
      </c>
      <c r="CS260" s="667">
        <f t="shared" ca="1" si="1867"/>
        <v>8.5356618750000006</v>
      </c>
      <c r="CT260" s="667">
        <f t="shared" ca="1" si="1868"/>
        <v>10.858101408</v>
      </c>
      <c r="CU260" s="650">
        <f t="shared" ca="1" si="1869"/>
        <v>5.9234524090000003</v>
      </c>
      <c r="CV260" s="650">
        <f t="shared" ca="1" si="1870"/>
        <v>4.598259552</v>
      </c>
      <c r="CW260" s="650">
        <f t="shared" ca="1" si="1871"/>
        <v>2.9794268189999999</v>
      </c>
      <c r="CX260" s="667">
        <f t="shared" ca="1" si="1872"/>
        <v>1.57882656</v>
      </c>
      <c r="CY260" s="652">
        <f ca="1">SUM(CC260:CX260)</f>
        <v>195.99995131400001</v>
      </c>
      <c r="CZ260" s="606">
        <f t="shared" ca="1" si="1874"/>
        <v>5.9525498856353727E-2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v>
      </c>
      <c r="BC262" s="665">
        <f t="shared" ref="BC262:BC270" si="1877">BC$5*K262</f>
        <v>6.5582913600000001</v>
      </c>
      <c r="BD262" s="648">
        <f t="shared" ref="BD262:BD270" si="1878">BD$5*M262</f>
        <v>16.297878896</v>
      </c>
      <c r="BE262" s="648">
        <f t="shared" ref="BE262:BE270" si="1879">BE$5*O262</f>
        <v>0</v>
      </c>
      <c r="BF262" s="666">
        <f t="shared" ref="BF262:BF270" si="1880">BF$5*Q262</f>
        <v>8.6437974079999993</v>
      </c>
      <c r="BG262" s="666">
        <f t="shared" ref="BG262:BG270" si="1881">BG$5*S262</f>
        <v>4.8436966720000001</v>
      </c>
      <c r="BH262" s="666">
        <f t="shared" ref="BH262:BH270" si="1882">BH$5*U262</f>
        <v>0</v>
      </c>
      <c r="BI262" s="666">
        <f t="shared" ref="BI262:BI270" si="1883">BI$5*W262</f>
        <v>2.4507914400000002</v>
      </c>
      <c r="BJ262" s="666">
        <f t="shared" ref="BJ262:BJ270" si="1884">BJ$5*Y262</f>
        <v>4.6597916820000007</v>
      </c>
      <c r="BK262" s="650">
        <f t="shared" ref="BK262:BK270" si="1885">BK$5*AA262</f>
        <v>5.6004824699999993</v>
      </c>
      <c r="BL262" s="650">
        <f t="shared" ref="BL262:BL270" si="1886">BL$5*AC262</f>
        <v>0.85432806600000011</v>
      </c>
      <c r="BM262" s="650">
        <f t="shared" ref="BM262:BM270" si="1887">BM$5*AE262</f>
        <v>4.2398263650000008</v>
      </c>
      <c r="BN262" s="650">
        <f t="shared" ref="BN262:BN270" si="1888">BN$5*AG262</f>
        <v>0</v>
      </c>
      <c r="BO262" s="650">
        <f t="shared" ref="BO262:BO270" si="1889">BO$5*AI262</f>
        <v>1.0265031360000001</v>
      </c>
      <c r="BP262" s="667">
        <f t="shared" ref="BP262:BP270" si="1890">BP$5*AK262</f>
        <v>3.1908069750000001</v>
      </c>
      <c r="BQ262" s="667">
        <f t="shared" ref="BQ262:BQ270" si="1891">BQ$5*AM262</f>
        <v>0.24269621499999999</v>
      </c>
      <c r="BR262" s="667">
        <f t="shared" ref="BR262:BR270" si="1892">BR$5*AO262</f>
        <v>1.1488999549999999</v>
      </c>
      <c r="BS262" s="650">
        <f t="shared" ref="BS262:BS270" si="1893">BS$5*AQ262</f>
        <v>0</v>
      </c>
      <c r="BT262" s="650">
        <f t="shared" ref="BT262:BT270" si="1894">BT$5*AS262</f>
        <v>0.48634884899999997</v>
      </c>
      <c r="BU262" s="650">
        <f t="shared" ref="BU262:BU270" si="1895">BU$5*AU262</f>
        <v>0.35728411799999998</v>
      </c>
      <c r="BV262" s="667">
        <f t="shared" ref="BV262:BV270" si="1896">BV$5*AW262</f>
        <v>0</v>
      </c>
      <c r="BW262" s="652">
        <f t="shared" ref="BW262:BW270" si="1897">SUM(BA262:BV262)</f>
        <v>60.601423607000008</v>
      </c>
      <c r="BX262" s="606">
        <f>BW262/SUM($BW$262:$BW$270)</f>
        <v>0.38084166294372201</v>
      </c>
      <c r="BY262" s="645">
        <f t="shared" ref="BY262:BY270" ca="1" si="1898">IF(CZ262&gt;0,BX262/CZ262*100,"")</f>
        <v>99.179403296688733</v>
      </c>
      <c r="BZ262" s="608"/>
      <c r="CB262" s="616" t="str">
        <f t="shared" si="1684"/>
        <v>Has a mortgage</v>
      </c>
      <c r="CC262" s="665">
        <f t="shared" ref="CC262:CC270" ca="1" si="1899">CC$5*G262</f>
        <v>0</v>
      </c>
      <c r="CD262" s="665">
        <f t="shared" ref="CD262:CD270" ca="1" si="1900">CD$5*I262</f>
        <v>0.79444861500000008</v>
      </c>
      <c r="CE262" s="665">
        <f t="shared" ref="CE262:CE270" ca="1" si="1901">CE$5*K262</f>
        <v>148.41170448</v>
      </c>
      <c r="CF262" s="648">
        <f t="shared" ref="CF262:CF270" ca="1" si="1902">CF$5*M262</f>
        <v>560.02883861600003</v>
      </c>
      <c r="CG262" s="648">
        <f t="shared" ref="CG262:CG270" ca="1" si="1903">CG$5*O262</f>
        <v>1.4023379899999999</v>
      </c>
      <c r="CH262" s="666">
        <f t="shared" ref="CH262:CH270" ca="1" si="1904">CH$5*Q262</f>
        <v>364.93032181899997</v>
      </c>
      <c r="CI262" s="666">
        <f t="shared" ref="CI262:CI270" ca="1" si="1905">CI$5*S262</f>
        <v>167.107535184</v>
      </c>
      <c r="CJ262" s="666">
        <f t="shared" ref="CJ262:CJ270" ca="1" si="1906">CJ$5*U262</f>
        <v>0</v>
      </c>
      <c r="CK262" s="666">
        <f t="shared" ref="CK262:CK270" ca="1" si="1907">CK$5*W262</f>
        <v>24.262835255999999</v>
      </c>
      <c r="CL262" s="666">
        <f t="shared" ref="CL262:CL270" ca="1" si="1908">CL$5*Y262</f>
        <v>120.82174146900002</v>
      </c>
      <c r="CM262" s="650">
        <f t="shared" ref="CM262:CM270" ca="1" si="1909">CM$5*AA262</f>
        <v>246.16666129499998</v>
      </c>
      <c r="CN262" s="650">
        <f t="shared" ref="CN262:CN270" ca="1" si="1910">CN$5*AC262</f>
        <v>212.72768843400002</v>
      </c>
      <c r="CO262" s="650">
        <f t="shared" ref="CO262:CO270" ca="1" si="1911">CO$5*AE262</f>
        <v>54.269777472000001</v>
      </c>
      <c r="CP262" s="650">
        <f t="shared" ref="CP262:CP270" ca="1" si="1912">CP$5*AG262</f>
        <v>0</v>
      </c>
      <c r="CQ262" s="650">
        <f t="shared" ref="CQ262:CQ270" ca="1" si="1913">CQ$5*AI262</f>
        <v>121.89724740000001</v>
      </c>
      <c r="CR262" s="667">
        <f t="shared" ref="CR262:CR270" ca="1" si="1914">CR$5*AK262</f>
        <v>89.342595299999999</v>
      </c>
      <c r="CS262" s="667">
        <f t="shared" ref="CS262:CS270" ca="1" si="1915">CS$5*AM262</f>
        <v>129.35708259500001</v>
      </c>
      <c r="CT262" s="667">
        <f t="shared" ref="CT262:CT270" ca="1" si="1916">CT$5*AO262</f>
        <v>136.489314654</v>
      </c>
      <c r="CU262" s="650">
        <f t="shared" ref="CU262:CU270" ca="1" si="1917">CU$5*AQ262</f>
        <v>66.159224621000007</v>
      </c>
      <c r="CV262" s="650">
        <f t="shared" ref="CV262:CV270" ca="1" si="1918">CV$5*AS262</f>
        <v>46.689489504000001</v>
      </c>
      <c r="CW262" s="650">
        <f t="shared" ref="CW262:CW270" ca="1" si="1919">CW$5*AU262</f>
        <v>28.463634733999999</v>
      </c>
      <c r="CX262" s="667">
        <f t="shared" ref="CX262:CX270" ca="1" si="1920">CX$5*AW262</f>
        <v>20.010522719999997</v>
      </c>
      <c r="CY262" s="652">
        <f t="shared" ref="CY262:CY270" ca="1" si="1921">SUM(CC262:CX262)</f>
        <v>2539.333002158</v>
      </c>
      <c r="CZ262" s="606">
        <f ca="1">CY262/SUM($CY$262:$CY$270)</f>
        <v>0.3839926943343861</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v>
      </c>
      <c r="BC263" s="665">
        <f t="shared" si="1877"/>
        <v>2.1400171380000002</v>
      </c>
      <c r="BD263" s="648">
        <f t="shared" si="1878"/>
        <v>4.0183158060000004</v>
      </c>
      <c r="BE263" s="648">
        <f t="shared" si="1879"/>
        <v>0</v>
      </c>
      <c r="BF263" s="666">
        <f t="shared" si="1880"/>
        <v>2.2452602559999999</v>
      </c>
      <c r="BG263" s="666">
        <f t="shared" si="1881"/>
        <v>1.0703592479999999</v>
      </c>
      <c r="BH263" s="666">
        <f t="shared" si="1882"/>
        <v>0</v>
      </c>
      <c r="BI263" s="666">
        <f t="shared" si="1883"/>
        <v>0.44652292000000005</v>
      </c>
      <c r="BJ263" s="666">
        <f t="shared" si="1884"/>
        <v>0.97101414200000002</v>
      </c>
      <c r="BK263" s="650">
        <f t="shared" si="1885"/>
        <v>1.4158306359999999</v>
      </c>
      <c r="BL263" s="650">
        <f t="shared" si="1886"/>
        <v>0.20654947200000001</v>
      </c>
      <c r="BM263" s="650">
        <f t="shared" si="1887"/>
        <v>0.91858483499999999</v>
      </c>
      <c r="BN263" s="650">
        <f t="shared" si="1888"/>
        <v>0</v>
      </c>
      <c r="BO263" s="650">
        <f t="shared" si="1889"/>
        <v>0.27982523199999998</v>
      </c>
      <c r="BP263" s="667">
        <f t="shared" si="1890"/>
        <v>0.54842980499999994</v>
      </c>
      <c r="BQ263" s="667">
        <f t="shared" si="1891"/>
        <v>5.8432950999999997E-2</v>
      </c>
      <c r="BR263" s="667">
        <f t="shared" si="1892"/>
        <v>0.33363653999999998</v>
      </c>
      <c r="BS263" s="650">
        <f t="shared" si="1893"/>
        <v>0</v>
      </c>
      <c r="BT263" s="650">
        <f t="shared" si="1894"/>
        <v>0.117290715</v>
      </c>
      <c r="BU263" s="650">
        <f t="shared" si="1895"/>
        <v>6.8482917000000004E-2</v>
      </c>
      <c r="BV263" s="667">
        <f t="shared" si="1896"/>
        <v>0</v>
      </c>
      <c r="BW263" s="652">
        <f t="shared" si="1897"/>
        <v>14.838552613000001</v>
      </c>
      <c r="BX263" s="606">
        <f t="shared" ref="BX263:BX270" si="1922">BW263/SUM($BW$262:$BW$270)</f>
        <v>9.3250929045173042E-2</v>
      </c>
      <c r="BY263" s="645">
        <f t="shared" ca="1" si="1898"/>
        <v>97.977293802621446</v>
      </c>
      <c r="BZ263" s="608"/>
      <c r="CB263" s="616" t="str">
        <f t="shared" si="1684"/>
        <v>Has mortgage more than 10 years old</v>
      </c>
      <c r="CC263" s="665">
        <f t="shared" ca="1" si="1899"/>
        <v>0</v>
      </c>
      <c r="CD263" s="665">
        <f t="shared" ca="1" si="1900"/>
        <v>0.16343307300000001</v>
      </c>
      <c r="CE263" s="665">
        <f t="shared" ca="1" si="1901"/>
        <v>48.427795234000001</v>
      </c>
      <c r="CF263" s="648">
        <f t="shared" ca="1" si="1902"/>
        <v>138.077644851</v>
      </c>
      <c r="CG263" s="648">
        <f t="shared" ca="1" si="1903"/>
        <v>0.30382479000000001</v>
      </c>
      <c r="CH263" s="666">
        <f t="shared" ca="1" si="1904"/>
        <v>94.792081432999993</v>
      </c>
      <c r="CI263" s="666">
        <f t="shared" ca="1" si="1905"/>
        <v>36.927394055999997</v>
      </c>
      <c r="CJ263" s="666">
        <f t="shared" ca="1" si="1906"/>
        <v>0</v>
      </c>
      <c r="CK263" s="666">
        <f t="shared" ca="1" si="1907"/>
        <v>4.4205769080000001</v>
      </c>
      <c r="CL263" s="666">
        <f t="shared" ca="1" si="1908"/>
        <v>25.177009539000004</v>
      </c>
      <c r="CM263" s="650">
        <f t="shared" ca="1" si="1909"/>
        <v>62.232192046000002</v>
      </c>
      <c r="CN263" s="650">
        <f t="shared" ca="1" si="1910"/>
        <v>51.430818528000003</v>
      </c>
      <c r="CO263" s="650">
        <f t="shared" ca="1" si="1911"/>
        <v>11.757885888000001</v>
      </c>
      <c r="CP263" s="650">
        <f t="shared" ca="1" si="1912"/>
        <v>0</v>
      </c>
      <c r="CQ263" s="650">
        <f t="shared" ca="1" si="1913"/>
        <v>33.2292463</v>
      </c>
      <c r="CR263" s="667">
        <f t="shared" ca="1" si="1914"/>
        <v>15.35603454</v>
      </c>
      <c r="CS263" s="667">
        <f t="shared" ca="1" si="1915"/>
        <v>31.144762882999999</v>
      </c>
      <c r="CT263" s="667">
        <f t="shared" ca="1" si="1916"/>
        <v>39.636020952000003</v>
      </c>
      <c r="CU263" s="650">
        <f t="shared" ca="1" si="1917"/>
        <v>16.831380713000001</v>
      </c>
      <c r="CV263" s="650">
        <f t="shared" ca="1" si="1918"/>
        <v>11.259908640000001</v>
      </c>
      <c r="CW263" s="650">
        <f t="shared" ca="1" si="1919"/>
        <v>5.4558057209999999</v>
      </c>
      <c r="CX263" s="667">
        <f t="shared" ca="1" si="1920"/>
        <v>2.7728276800000002</v>
      </c>
      <c r="CY263" s="652">
        <f t="shared" ca="1" si="1921"/>
        <v>629.39664377500003</v>
      </c>
      <c r="CZ263" s="606">
        <f t="shared" ref="CZ263:CZ270" ca="1" si="1923">CY263/SUM($CY$262:$CY$270)</f>
        <v>9.5176061132113091E-2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0</v>
      </c>
      <c r="BC264" s="665">
        <f t="shared" si="1877"/>
        <v>0.120095406</v>
      </c>
      <c r="BD264" s="648">
        <f t="shared" si="1878"/>
        <v>0.45335125800000003</v>
      </c>
      <c r="BE264" s="648">
        <f t="shared" si="1879"/>
        <v>0</v>
      </c>
      <c r="BF264" s="666">
        <f t="shared" si="1880"/>
        <v>0.235753184</v>
      </c>
      <c r="BG264" s="666">
        <f t="shared" si="1881"/>
        <v>0.115221216</v>
      </c>
      <c r="BH264" s="666">
        <f t="shared" si="1882"/>
        <v>0</v>
      </c>
      <c r="BI264" s="666">
        <f t="shared" si="1883"/>
        <v>8.6652139999999989E-2</v>
      </c>
      <c r="BJ264" s="666">
        <f t="shared" si="1884"/>
        <v>0.10710851199999999</v>
      </c>
      <c r="BK264" s="650">
        <f t="shared" si="1885"/>
        <v>9.8560748000000004E-2</v>
      </c>
      <c r="BL264" s="650">
        <f t="shared" si="1886"/>
        <v>1.8381858000000001E-2</v>
      </c>
      <c r="BM264" s="650">
        <f t="shared" si="1887"/>
        <v>0.10524231000000001</v>
      </c>
      <c r="BN264" s="650">
        <f t="shared" si="1888"/>
        <v>0</v>
      </c>
      <c r="BO264" s="650">
        <f t="shared" si="1889"/>
        <v>2.8064616000000001E-2</v>
      </c>
      <c r="BP264" s="667">
        <f t="shared" si="1890"/>
        <v>0.131407995</v>
      </c>
      <c r="BQ264" s="667">
        <f t="shared" si="1891"/>
        <v>6.3592249999999996E-3</v>
      </c>
      <c r="BR264" s="667">
        <f t="shared" si="1892"/>
        <v>2.7154134999999999E-2</v>
      </c>
      <c r="BS264" s="650">
        <f t="shared" si="1893"/>
        <v>0</v>
      </c>
      <c r="BT264" s="650">
        <f t="shared" si="1894"/>
        <v>1.6024113E-2</v>
      </c>
      <c r="BU264" s="650">
        <f t="shared" si="1895"/>
        <v>1.6640696999999999E-2</v>
      </c>
      <c r="BV264" s="667">
        <f t="shared" si="1896"/>
        <v>0</v>
      </c>
      <c r="BW264" s="652">
        <f t="shared" si="1897"/>
        <v>1.5660174129999997</v>
      </c>
      <c r="BX264" s="606">
        <f t="shared" si="1922"/>
        <v>9.8414301227216609E-3</v>
      </c>
      <c r="BY264" s="645">
        <f t="shared" ca="1" si="1898"/>
        <v>96.969934575563769</v>
      </c>
      <c r="BZ264" s="608"/>
      <c r="CB264" s="616" t="str">
        <f t="shared" si="1684"/>
        <v>Has endowment mortgage</v>
      </c>
      <c r="CC264" s="665">
        <f t="shared" ca="1" si="1899"/>
        <v>0</v>
      </c>
      <c r="CD264" s="665">
        <f t="shared" ca="1" si="1900"/>
        <v>2.8037081999999998E-2</v>
      </c>
      <c r="CE264" s="665">
        <f t="shared" ca="1" si="1901"/>
        <v>2.7177145579999999</v>
      </c>
      <c r="CF264" s="648">
        <f t="shared" ca="1" si="1902"/>
        <v>15.578087193000002</v>
      </c>
      <c r="CG264" s="648">
        <f t="shared" ca="1" si="1903"/>
        <v>4.7844439999999995E-2</v>
      </c>
      <c r="CH264" s="666">
        <f t="shared" ca="1" si="1904"/>
        <v>9.9532047370000001</v>
      </c>
      <c r="CI264" s="666">
        <f t="shared" ca="1" si="1905"/>
        <v>3.9751319519999999</v>
      </c>
      <c r="CJ264" s="666">
        <f t="shared" ca="1" si="1906"/>
        <v>0</v>
      </c>
      <c r="CK264" s="666">
        <f t="shared" ca="1" si="1907"/>
        <v>0.85785618599999991</v>
      </c>
      <c r="CL264" s="666">
        <f t="shared" ca="1" si="1908"/>
        <v>2.777170704</v>
      </c>
      <c r="CM264" s="650">
        <f t="shared" ca="1" si="1909"/>
        <v>4.3321928779999999</v>
      </c>
      <c r="CN264" s="650">
        <f t="shared" ca="1" si="1910"/>
        <v>4.5770826419999997</v>
      </c>
      <c r="CO264" s="650">
        <f t="shared" ca="1" si="1911"/>
        <v>1.347101568</v>
      </c>
      <c r="CP264" s="650">
        <f t="shared" ca="1" si="1912"/>
        <v>0</v>
      </c>
      <c r="CQ264" s="650">
        <f t="shared" ca="1" si="1913"/>
        <v>3.3326731500000002</v>
      </c>
      <c r="CR264" s="667">
        <f t="shared" ca="1" si="1914"/>
        <v>3.6794238599999995</v>
      </c>
      <c r="CS264" s="667">
        <f t="shared" ca="1" si="1915"/>
        <v>3.3894669249999998</v>
      </c>
      <c r="CT264" s="667">
        <f t="shared" ca="1" si="1916"/>
        <v>3.2259112380000001</v>
      </c>
      <c r="CU264" s="650">
        <f t="shared" ca="1" si="1917"/>
        <v>2.7280531529999998</v>
      </c>
      <c r="CV264" s="650">
        <f t="shared" ca="1" si="1918"/>
        <v>1.538314848</v>
      </c>
      <c r="CW264" s="650">
        <f t="shared" ca="1" si="1919"/>
        <v>1.3257088610000001</v>
      </c>
      <c r="CX264" s="667">
        <f t="shared" ca="1" si="1920"/>
        <v>1.7037475999999998</v>
      </c>
      <c r="CY264" s="652">
        <f t="shared" ca="1" si="1921"/>
        <v>67.114723574999999</v>
      </c>
      <c r="CZ264" s="606">
        <f t="shared" ca="1" si="1923"/>
        <v>1.0148949945978081E-2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v>
      </c>
      <c r="BC265" s="665">
        <f t="shared" si="1877"/>
        <v>4.3006912740000001</v>
      </c>
      <c r="BD265" s="648">
        <f t="shared" si="1878"/>
        <v>12.796814978</v>
      </c>
      <c r="BE265" s="648">
        <f t="shared" si="1879"/>
        <v>0</v>
      </c>
      <c r="BF265" s="666">
        <f t="shared" si="1880"/>
        <v>6.8713234559999998</v>
      </c>
      <c r="BG265" s="666">
        <f t="shared" si="1881"/>
        <v>4.0926445759999996</v>
      </c>
      <c r="BH265" s="666">
        <f t="shared" si="1882"/>
        <v>0</v>
      </c>
      <c r="BI265" s="666">
        <f t="shared" si="1883"/>
        <v>1.85375091</v>
      </c>
      <c r="BJ265" s="666">
        <f t="shared" si="1884"/>
        <v>3.8435414919999999</v>
      </c>
      <c r="BK265" s="650">
        <f t="shared" si="1885"/>
        <v>4.6069627999999998</v>
      </c>
      <c r="BL265" s="650">
        <f t="shared" si="1886"/>
        <v>0.71894914800000009</v>
      </c>
      <c r="BM265" s="650">
        <f t="shared" si="1887"/>
        <v>3.5142492600000002</v>
      </c>
      <c r="BN265" s="650">
        <f t="shared" si="1888"/>
        <v>0</v>
      </c>
      <c r="BO265" s="650">
        <f t="shared" si="1889"/>
        <v>0.81762701999999998</v>
      </c>
      <c r="BP265" s="667">
        <f t="shared" si="1890"/>
        <v>2.476278915</v>
      </c>
      <c r="BQ265" s="667">
        <f t="shared" si="1891"/>
        <v>0.20008568299999999</v>
      </c>
      <c r="BR265" s="667">
        <f t="shared" si="1892"/>
        <v>0.93807795500000002</v>
      </c>
      <c r="BS265" s="650">
        <f t="shared" si="1893"/>
        <v>0</v>
      </c>
      <c r="BT265" s="650">
        <f t="shared" si="1894"/>
        <v>0.36483981899999995</v>
      </c>
      <c r="BU265" s="650">
        <f t="shared" si="1895"/>
        <v>0.27114106500000001</v>
      </c>
      <c r="BV265" s="667">
        <f t="shared" si="1896"/>
        <v>0</v>
      </c>
      <c r="BW265" s="652">
        <f t="shared" si="1897"/>
        <v>47.666978350999997</v>
      </c>
      <c r="BX265" s="606">
        <f t="shared" si="1922"/>
        <v>0.29955684573390673</v>
      </c>
      <c r="BY265" s="645">
        <f t="shared" ca="1" si="1898"/>
        <v>98.178587825219722</v>
      </c>
      <c r="BZ265" s="608"/>
      <c r="CB265" s="616" t="str">
        <f t="shared" si="1684"/>
        <v>Has repayment mortgage</v>
      </c>
      <c r="CC265" s="665">
        <f t="shared" ca="1" si="1899"/>
        <v>0</v>
      </c>
      <c r="CD265" s="665">
        <f t="shared" ca="1" si="1900"/>
        <v>0.47785458599999997</v>
      </c>
      <c r="CE265" s="665">
        <f t="shared" ca="1" si="1901"/>
        <v>97.323050682000002</v>
      </c>
      <c r="CF265" s="648">
        <f t="shared" ca="1" si="1902"/>
        <v>439.72503881299997</v>
      </c>
      <c r="CG265" s="648">
        <f t="shared" ca="1" si="1903"/>
        <v>1.05335527</v>
      </c>
      <c r="CH265" s="666">
        <f t="shared" ca="1" si="1904"/>
        <v>290.09868715800002</v>
      </c>
      <c r="CI265" s="666">
        <f t="shared" ca="1" si="1905"/>
        <v>141.19623787199998</v>
      </c>
      <c r="CJ265" s="666">
        <f t="shared" ca="1" si="1906"/>
        <v>0</v>
      </c>
      <c r="CK265" s="666">
        <f t="shared" ca="1" si="1907"/>
        <v>18.352134009</v>
      </c>
      <c r="CL265" s="666">
        <f t="shared" ca="1" si="1908"/>
        <v>99.657540114</v>
      </c>
      <c r="CM265" s="650">
        <f t="shared" ca="1" si="1909"/>
        <v>202.49695579999999</v>
      </c>
      <c r="CN265" s="650">
        <f t="shared" ca="1" si="1910"/>
        <v>179.018337852</v>
      </c>
      <c r="CO265" s="650">
        <f t="shared" ca="1" si="1911"/>
        <v>44.982390528000003</v>
      </c>
      <c r="CP265" s="650">
        <f t="shared" ca="1" si="1912"/>
        <v>0</v>
      </c>
      <c r="CQ265" s="650">
        <f t="shared" ca="1" si="1913"/>
        <v>97.093208625000003</v>
      </c>
      <c r="CR265" s="667">
        <f t="shared" ca="1" si="1914"/>
        <v>69.335809620000006</v>
      </c>
      <c r="CS265" s="667">
        <f t="shared" ca="1" si="1915"/>
        <v>106.645669039</v>
      </c>
      <c r="CT265" s="667">
        <f t="shared" ca="1" si="1916"/>
        <v>111.443661054</v>
      </c>
      <c r="CU265" s="650">
        <f t="shared" ca="1" si="1917"/>
        <v>49.368429824000003</v>
      </c>
      <c r="CV265" s="650">
        <f t="shared" ca="1" si="1918"/>
        <v>35.024622623999996</v>
      </c>
      <c r="CW265" s="650">
        <f t="shared" ca="1" si="1919"/>
        <v>21.600904844999999</v>
      </c>
      <c r="CX265" s="667">
        <f t="shared" ca="1" si="1920"/>
        <v>12.81804752</v>
      </c>
      <c r="CY265" s="652">
        <f t="shared" ca="1" si="1921"/>
        <v>2017.7119358349998</v>
      </c>
      <c r="CZ265" s="606">
        <f t="shared" ca="1" si="1923"/>
        <v>0.30511423353041728</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v>
      </c>
      <c r="BC266" s="665">
        <f t="shared" si="1877"/>
        <v>1.0274520870000001</v>
      </c>
      <c r="BD266" s="648">
        <f t="shared" si="1878"/>
        <v>1.3869375859999999</v>
      </c>
      <c r="BE266" s="648">
        <f t="shared" si="1879"/>
        <v>0</v>
      </c>
      <c r="BF266" s="666">
        <f t="shared" si="1880"/>
        <v>0.57362480000000005</v>
      </c>
      <c r="BG266" s="666">
        <f t="shared" si="1881"/>
        <v>0.26542982399999998</v>
      </c>
      <c r="BH266" s="666">
        <f t="shared" si="1882"/>
        <v>0</v>
      </c>
      <c r="BI266" s="666">
        <f t="shared" si="1883"/>
        <v>0.17925775000000002</v>
      </c>
      <c r="BJ266" s="666">
        <f t="shared" si="1884"/>
        <v>0.25096085000000001</v>
      </c>
      <c r="BK266" s="650">
        <f t="shared" si="1885"/>
        <v>0.22933677800000002</v>
      </c>
      <c r="BL266" s="650">
        <f t="shared" si="1886"/>
        <v>4.0080599999999994E-2</v>
      </c>
      <c r="BM266" s="650">
        <f t="shared" si="1887"/>
        <v>0.21560085000000001</v>
      </c>
      <c r="BN266" s="650">
        <f t="shared" si="1888"/>
        <v>0</v>
      </c>
      <c r="BO266" s="650">
        <f t="shared" si="1889"/>
        <v>5.0734344000000001E-2</v>
      </c>
      <c r="BP266" s="667">
        <f t="shared" si="1890"/>
        <v>0.33635092499999997</v>
      </c>
      <c r="BQ266" s="667">
        <f t="shared" si="1891"/>
        <v>1.3994113000000001E-2</v>
      </c>
      <c r="BR266" s="667">
        <f t="shared" si="1892"/>
        <v>6.6133490000000003E-2</v>
      </c>
      <c r="BS266" s="650">
        <f t="shared" si="1893"/>
        <v>0</v>
      </c>
      <c r="BT266" s="650">
        <f t="shared" si="1894"/>
        <v>3.2424855000000002E-2</v>
      </c>
      <c r="BU266" s="650">
        <f t="shared" si="1895"/>
        <v>3.7080885000000001E-2</v>
      </c>
      <c r="BV266" s="667">
        <f t="shared" si="1896"/>
        <v>0</v>
      </c>
      <c r="BW266" s="652">
        <f t="shared" si="1897"/>
        <v>4.7053997370000014</v>
      </c>
      <c r="BX266" s="606">
        <f t="shared" si="1922"/>
        <v>2.9570464751376556E-2</v>
      </c>
      <c r="BY266" s="645">
        <f t="shared" ca="1" si="1898"/>
        <v>107.39765050939813</v>
      </c>
      <c r="BZ266" s="608"/>
      <c r="CB266" s="616" t="str">
        <f t="shared" si="1684"/>
        <v>Has offset mortgage</v>
      </c>
      <c r="CC266" s="665">
        <f t="shared" ca="1" si="1899"/>
        <v>0</v>
      </c>
      <c r="CD266" s="665">
        <f t="shared" ca="1" si="1900"/>
        <v>0.120670704</v>
      </c>
      <c r="CE266" s="665">
        <f t="shared" ca="1" si="1901"/>
        <v>23.250860191000001</v>
      </c>
      <c r="CF266" s="648">
        <f t="shared" ca="1" si="1902"/>
        <v>47.658044981000003</v>
      </c>
      <c r="CG266" s="648">
        <f t="shared" ca="1" si="1903"/>
        <v>0.13239134499999999</v>
      </c>
      <c r="CH266" s="666">
        <f t="shared" ca="1" si="1904"/>
        <v>24.217722025</v>
      </c>
      <c r="CI266" s="666">
        <f t="shared" ca="1" si="1905"/>
        <v>9.1573289280000001</v>
      </c>
      <c r="CJ266" s="666">
        <f t="shared" ca="1" si="1906"/>
        <v>0</v>
      </c>
      <c r="CK266" s="666">
        <f t="shared" ca="1" si="1907"/>
        <v>1.7746517250000002</v>
      </c>
      <c r="CL266" s="666">
        <f t="shared" ca="1" si="1908"/>
        <v>6.5070563250000006</v>
      </c>
      <c r="CM266" s="650">
        <f t="shared" ca="1" si="1909"/>
        <v>10.080393833</v>
      </c>
      <c r="CN266" s="650">
        <f t="shared" ca="1" si="1910"/>
        <v>9.9800693999999996</v>
      </c>
      <c r="CO266" s="650">
        <f t="shared" ca="1" si="1911"/>
        <v>2.75969088</v>
      </c>
      <c r="CP266" s="650">
        <f t="shared" ca="1" si="1912"/>
        <v>0</v>
      </c>
      <c r="CQ266" s="650">
        <f t="shared" ca="1" si="1913"/>
        <v>6.0247033500000002</v>
      </c>
      <c r="CR266" s="667">
        <f t="shared" ca="1" si="1914"/>
        <v>9.4178258999999986</v>
      </c>
      <c r="CS266" s="667">
        <f t="shared" ca="1" si="1915"/>
        <v>7.4588622290000002</v>
      </c>
      <c r="CT266" s="667">
        <f t="shared" ca="1" si="1916"/>
        <v>7.8566586120000004</v>
      </c>
      <c r="CU266" s="650">
        <f t="shared" ca="1" si="1917"/>
        <v>5.4617366020000002</v>
      </c>
      <c r="CV266" s="650">
        <f t="shared" ca="1" si="1918"/>
        <v>3.1127860800000002</v>
      </c>
      <c r="CW266" s="650">
        <f t="shared" ca="1" si="1919"/>
        <v>2.9541105050000001</v>
      </c>
      <c r="CX266" s="667">
        <f t="shared" ca="1" si="1920"/>
        <v>4.1535224799999995</v>
      </c>
      <c r="CY266" s="652">
        <f t="shared" ca="1" si="1921"/>
        <v>182.07908609499998</v>
      </c>
      <c r="CZ266" s="606">
        <f t="shared" ca="1" si="1923"/>
        <v>2.7533623511427661E-2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v>
      </c>
      <c r="BC267" s="665">
        <f t="shared" si="1877"/>
        <v>1.2791782440000001</v>
      </c>
      <c r="BD267" s="648">
        <f t="shared" si="1878"/>
        <v>3.1915178599999998</v>
      </c>
      <c r="BE267" s="648">
        <f t="shared" si="1879"/>
        <v>0</v>
      </c>
      <c r="BF267" s="666">
        <f t="shared" si="1880"/>
        <v>1.4215578879999999</v>
      </c>
      <c r="BG267" s="666">
        <f t="shared" si="1881"/>
        <v>0.88733756799999997</v>
      </c>
      <c r="BH267" s="666">
        <f t="shared" si="1882"/>
        <v>0</v>
      </c>
      <c r="BI267" s="666">
        <f t="shared" si="1883"/>
        <v>0.38396532999999999</v>
      </c>
      <c r="BJ267" s="666">
        <f t="shared" si="1884"/>
        <v>0.75668927600000002</v>
      </c>
      <c r="BK267" s="650">
        <f t="shared" si="1885"/>
        <v>0.82636710199999996</v>
      </c>
      <c r="BL267" s="650">
        <f t="shared" si="1886"/>
        <v>0.130664739</v>
      </c>
      <c r="BM267" s="650">
        <f t="shared" si="1887"/>
        <v>0.76586634000000009</v>
      </c>
      <c r="BN267" s="650">
        <f t="shared" si="1888"/>
        <v>0</v>
      </c>
      <c r="BO267" s="650">
        <f t="shared" si="1889"/>
        <v>0.159303044</v>
      </c>
      <c r="BP267" s="667">
        <f t="shared" si="1890"/>
        <v>0.367577235</v>
      </c>
      <c r="BQ267" s="667">
        <f t="shared" si="1891"/>
        <v>3.0682939999999999E-2</v>
      </c>
      <c r="BR267" s="667">
        <f t="shared" si="1892"/>
        <v>0.16892542999999999</v>
      </c>
      <c r="BS267" s="650">
        <f t="shared" si="1893"/>
        <v>0</v>
      </c>
      <c r="BT267" s="650">
        <f t="shared" si="1894"/>
        <v>6.3646659000000008E-2</v>
      </c>
      <c r="BU267" s="650">
        <f t="shared" si="1895"/>
        <v>4.6877657999999996E-2</v>
      </c>
      <c r="BV267" s="667">
        <f t="shared" si="1896"/>
        <v>0</v>
      </c>
      <c r="BW267" s="652">
        <f t="shared" si="1897"/>
        <v>10.480157313000001</v>
      </c>
      <c r="BX267" s="606">
        <f t="shared" si="1922"/>
        <v>6.5861167963283646E-2</v>
      </c>
      <c r="BY267" s="645">
        <f t="shared" ca="1" si="1898"/>
        <v>104.35234968646768</v>
      </c>
      <c r="BZ267" s="608"/>
      <c r="CB267" s="616" t="str">
        <f t="shared" si="1684"/>
        <v>Re-mortgaged with different lender</v>
      </c>
      <c r="CC267" s="665">
        <f t="shared" ca="1" si="1899"/>
        <v>0</v>
      </c>
      <c r="CD267" s="665">
        <f t="shared" ca="1" si="1900"/>
        <v>0.13641878100000002</v>
      </c>
      <c r="CE267" s="665">
        <f t="shared" ca="1" si="1901"/>
        <v>28.947329892000003</v>
      </c>
      <c r="CF267" s="648">
        <f t="shared" ca="1" si="1902"/>
        <v>109.66715680999999</v>
      </c>
      <c r="CG267" s="648">
        <f t="shared" ca="1" si="1903"/>
        <v>0.28926395999999999</v>
      </c>
      <c r="CH267" s="666">
        <f t="shared" ca="1" si="1904"/>
        <v>60.016397083999998</v>
      </c>
      <c r="CI267" s="666">
        <f t="shared" ca="1" si="1905"/>
        <v>30.613146095999998</v>
      </c>
      <c r="CJ267" s="666">
        <f t="shared" ca="1" si="1906"/>
        <v>0</v>
      </c>
      <c r="CK267" s="666">
        <f t="shared" ca="1" si="1907"/>
        <v>3.8012567669999995</v>
      </c>
      <c r="CL267" s="666">
        <f t="shared" ca="1" si="1908"/>
        <v>19.619871942</v>
      </c>
      <c r="CM267" s="650">
        <f t="shared" ca="1" si="1909"/>
        <v>36.322590347000002</v>
      </c>
      <c r="CN267" s="650">
        <f t="shared" ca="1" si="1910"/>
        <v>32.535520011000003</v>
      </c>
      <c r="CO267" s="650">
        <f t="shared" ca="1" si="1911"/>
        <v>9.8030891520000001</v>
      </c>
      <c r="CP267" s="650">
        <f t="shared" ca="1" si="1912"/>
        <v>0</v>
      </c>
      <c r="CQ267" s="650">
        <f t="shared" ca="1" si="1913"/>
        <v>18.917236474999999</v>
      </c>
      <c r="CR267" s="667">
        <f t="shared" ca="1" si="1914"/>
        <v>10.292162579999999</v>
      </c>
      <c r="CS267" s="667">
        <f t="shared" ca="1" si="1915"/>
        <v>16.354007020000001</v>
      </c>
      <c r="CT267" s="667">
        <f t="shared" ca="1" si="1916"/>
        <v>20.068341084</v>
      </c>
      <c r="CU267" s="650">
        <f t="shared" ca="1" si="1917"/>
        <v>7.9839474539999999</v>
      </c>
      <c r="CV267" s="650">
        <f t="shared" ca="1" si="1918"/>
        <v>6.1100792640000003</v>
      </c>
      <c r="CW267" s="650">
        <f t="shared" ca="1" si="1919"/>
        <v>3.7345867539999995</v>
      </c>
      <c r="CX267" s="667">
        <f t="shared" ca="1" si="1920"/>
        <v>2.16015632</v>
      </c>
      <c r="CY267" s="652">
        <f t="shared" ca="1" si="1921"/>
        <v>417.372557793</v>
      </c>
      <c r="CZ267" s="606">
        <f t="shared" ca="1" si="1923"/>
        <v>6.3114216556854841E-2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v>
      </c>
      <c r="BC268" s="665">
        <f t="shared" si="1877"/>
        <v>1.1907008639999999</v>
      </c>
      <c r="BD268" s="648">
        <f t="shared" si="1878"/>
        <v>2.877442292</v>
      </c>
      <c r="BE268" s="648">
        <f t="shared" si="1879"/>
        <v>0</v>
      </c>
      <c r="BF268" s="666">
        <f t="shared" si="1880"/>
        <v>1.384749824</v>
      </c>
      <c r="BG268" s="666">
        <f t="shared" si="1881"/>
        <v>0.79422905600000004</v>
      </c>
      <c r="BH268" s="666">
        <f t="shared" si="1882"/>
        <v>0</v>
      </c>
      <c r="BI268" s="666">
        <f t="shared" si="1883"/>
        <v>0.39075912999999995</v>
      </c>
      <c r="BJ268" s="666">
        <f t="shared" si="1884"/>
        <v>0.62096409200000002</v>
      </c>
      <c r="BK268" s="650">
        <f t="shared" si="1885"/>
        <v>0.80944197399999995</v>
      </c>
      <c r="BL268" s="650">
        <f t="shared" si="1886"/>
        <v>0.13358072399999998</v>
      </c>
      <c r="BM268" s="650">
        <f t="shared" si="1887"/>
        <v>0.67481449500000001</v>
      </c>
      <c r="BN268" s="650">
        <f t="shared" si="1888"/>
        <v>0</v>
      </c>
      <c r="BO268" s="650">
        <f t="shared" si="1889"/>
        <v>0.15579562399999999</v>
      </c>
      <c r="BP268" s="667">
        <f t="shared" si="1890"/>
        <v>0.47605037999999994</v>
      </c>
      <c r="BQ268" s="667">
        <f t="shared" si="1891"/>
        <v>3.9126933000000003E-2</v>
      </c>
      <c r="BR268" s="667">
        <f t="shared" si="1892"/>
        <v>0.18074854500000001</v>
      </c>
      <c r="BS268" s="650">
        <f t="shared" si="1893"/>
        <v>0</v>
      </c>
      <c r="BT268" s="650">
        <f t="shared" si="1894"/>
        <v>6.1358847000000008E-2</v>
      </c>
      <c r="BU268" s="650">
        <f t="shared" si="1895"/>
        <v>4.7787593999999996E-2</v>
      </c>
      <c r="BV268" s="667">
        <f t="shared" si="1896"/>
        <v>0</v>
      </c>
      <c r="BW268" s="652">
        <f t="shared" si="1897"/>
        <v>9.8375503739999992</v>
      </c>
      <c r="BX268" s="606">
        <f t="shared" si="1922"/>
        <v>6.1822789313055578E-2</v>
      </c>
      <c r="BY268" s="645">
        <f t="shared" ca="1" si="1898"/>
        <v>101.06960932666186</v>
      </c>
      <c r="BZ268" s="608"/>
      <c r="CB268" s="616" t="str">
        <f t="shared" si="1684"/>
        <v>Re-mortgaged with same lender</v>
      </c>
      <c r="CC268" s="665">
        <f t="shared" ca="1" si="1899"/>
        <v>0</v>
      </c>
      <c r="CD268" s="665">
        <f t="shared" ca="1" si="1900"/>
        <v>0.14170944600000002</v>
      </c>
      <c r="CE268" s="665">
        <f t="shared" ca="1" si="1901"/>
        <v>26.945119551999998</v>
      </c>
      <c r="CF268" s="648">
        <f t="shared" ca="1" si="1902"/>
        <v>98.874870481999992</v>
      </c>
      <c r="CG268" s="648">
        <f t="shared" ca="1" si="1903"/>
        <v>0.23938896000000001</v>
      </c>
      <c r="CH268" s="666">
        <f t="shared" ca="1" si="1904"/>
        <v>58.462406632000004</v>
      </c>
      <c r="CI268" s="666">
        <f t="shared" ca="1" si="1905"/>
        <v>27.400902432000002</v>
      </c>
      <c r="CJ268" s="666">
        <f t="shared" ca="1" si="1906"/>
        <v>0</v>
      </c>
      <c r="CK268" s="666">
        <f t="shared" ca="1" si="1907"/>
        <v>3.8685153869999995</v>
      </c>
      <c r="CL268" s="666">
        <f t="shared" ca="1" si="1908"/>
        <v>16.100711814</v>
      </c>
      <c r="CM268" s="650">
        <f t="shared" ca="1" si="1909"/>
        <v>35.578654039</v>
      </c>
      <c r="CN268" s="650">
        <f t="shared" ca="1" si="1910"/>
        <v>33.261600275999996</v>
      </c>
      <c r="CO268" s="650">
        <f t="shared" ca="1" si="1911"/>
        <v>8.6376255359999998</v>
      </c>
      <c r="CP268" s="650">
        <f t="shared" ca="1" si="1912"/>
        <v>0</v>
      </c>
      <c r="CQ268" s="650">
        <f t="shared" ca="1" si="1913"/>
        <v>18.500730349999998</v>
      </c>
      <c r="CR268" s="667">
        <f t="shared" ca="1" si="1914"/>
        <v>13.329410639999999</v>
      </c>
      <c r="CS268" s="667">
        <f t="shared" ca="1" si="1915"/>
        <v>20.854655289</v>
      </c>
      <c r="CT268" s="667">
        <f t="shared" ca="1" si="1916"/>
        <v>21.472927146</v>
      </c>
      <c r="CU268" s="650">
        <f t="shared" ca="1" si="1917"/>
        <v>7.5880440790000003</v>
      </c>
      <c r="CV268" s="650">
        <f t="shared" ca="1" si="1918"/>
        <v>5.8904493120000003</v>
      </c>
      <c r="CW268" s="650">
        <f t="shared" ca="1" si="1919"/>
        <v>3.8070783219999997</v>
      </c>
      <c r="CX268" s="667">
        <f t="shared" ca="1" si="1920"/>
        <v>3.5509543999999997</v>
      </c>
      <c r="CY268" s="652">
        <f t="shared" ca="1" si="1921"/>
        <v>404.505754094</v>
      </c>
      <c r="CZ268" s="606">
        <f t="shared" ca="1" si="1923"/>
        <v>6.1168525063989641E-2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v>
      </c>
      <c r="BC269" s="665">
        <f t="shared" si="1877"/>
        <v>1.032374133</v>
      </c>
      <c r="BD269" s="648">
        <f t="shared" si="1878"/>
        <v>1.716785558</v>
      </c>
      <c r="BE269" s="648">
        <f t="shared" si="1879"/>
        <v>0</v>
      </c>
      <c r="BF269" s="666">
        <f t="shared" si="1880"/>
        <v>0.725887744</v>
      </c>
      <c r="BG269" s="666">
        <f t="shared" si="1881"/>
        <v>0.36625428799999998</v>
      </c>
      <c r="BH269" s="666">
        <f t="shared" si="1882"/>
        <v>0</v>
      </c>
      <c r="BI269" s="666">
        <f t="shared" si="1883"/>
        <v>0.3009927</v>
      </c>
      <c r="BJ269" s="666">
        <f t="shared" si="1884"/>
        <v>0.27974961000000004</v>
      </c>
      <c r="BK269" s="650">
        <f t="shared" si="1885"/>
        <v>0.397112562</v>
      </c>
      <c r="BL269" s="650">
        <f t="shared" si="1886"/>
        <v>5.0549574E-2</v>
      </c>
      <c r="BM269" s="650">
        <f t="shared" si="1887"/>
        <v>0.27646059000000001</v>
      </c>
      <c r="BN269" s="650">
        <f t="shared" si="1888"/>
        <v>0</v>
      </c>
      <c r="BO269" s="650">
        <f t="shared" si="1889"/>
        <v>5.3225960000000003E-2</v>
      </c>
      <c r="BP269" s="667">
        <f t="shared" si="1890"/>
        <v>0.31818724500000001</v>
      </c>
      <c r="BQ269" s="667">
        <f t="shared" si="1891"/>
        <v>1.5813068E-2</v>
      </c>
      <c r="BR269" s="667">
        <f t="shared" si="1892"/>
        <v>6.9923194999999994E-2</v>
      </c>
      <c r="BS269" s="650">
        <f t="shared" si="1893"/>
        <v>0</v>
      </c>
      <c r="BT269" s="650">
        <f t="shared" si="1894"/>
        <v>4.9003394999999998E-2</v>
      </c>
      <c r="BU269" s="650">
        <f t="shared" si="1895"/>
        <v>4.5941405999999997E-2</v>
      </c>
      <c r="BV269" s="667">
        <f t="shared" si="1896"/>
        <v>0</v>
      </c>
      <c r="BW269" s="652">
        <f t="shared" si="1897"/>
        <v>5.6982610279999992</v>
      </c>
      <c r="BX269" s="606">
        <f t="shared" si="1922"/>
        <v>3.5809970733760993E-2</v>
      </c>
      <c r="BY269" s="645">
        <f t="shared" ca="1" si="1898"/>
        <v>107.96862822319369</v>
      </c>
      <c r="BZ269" s="608"/>
      <c r="CB269" s="616" t="str">
        <f t="shared" si="1684"/>
        <v>Has mortgage on property other than currently live in</v>
      </c>
      <c r="CC269" s="665">
        <f t="shared" ca="1" si="1899"/>
        <v>0</v>
      </c>
      <c r="CD269" s="665">
        <f t="shared" ca="1" si="1900"/>
        <v>0.124149015</v>
      </c>
      <c r="CE269" s="665">
        <f t="shared" ca="1" si="1901"/>
        <v>23.362244268999998</v>
      </c>
      <c r="CF269" s="648">
        <f t="shared" ca="1" si="1902"/>
        <v>58.992303743000001</v>
      </c>
      <c r="CG269" s="648">
        <f t="shared" ca="1" si="1903"/>
        <v>0.161788615</v>
      </c>
      <c r="CH269" s="666">
        <f t="shared" ca="1" si="1904"/>
        <v>30.646073191999999</v>
      </c>
      <c r="CI269" s="666">
        <f t="shared" ca="1" si="1905"/>
        <v>12.635772935999999</v>
      </c>
      <c r="CJ269" s="666">
        <f t="shared" ca="1" si="1906"/>
        <v>0</v>
      </c>
      <c r="CK269" s="666">
        <f t="shared" ca="1" si="1907"/>
        <v>2.9798277300000002</v>
      </c>
      <c r="CL269" s="666">
        <f t="shared" ca="1" si="1908"/>
        <v>7.2535077450000003</v>
      </c>
      <c r="CM269" s="650">
        <f t="shared" ca="1" si="1909"/>
        <v>17.454902157000003</v>
      </c>
      <c r="CN269" s="650">
        <f t="shared" ca="1" si="1910"/>
        <v>12.586843925999998</v>
      </c>
      <c r="CO269" s="650">
        <f t="shared" ca="1" si="1911"/>
        <v>3.5386955520000001</v>
      </c>
      <c r="CP269" s="650">
        <f t="shared" ca="1" si="1912"/>
        <v>0</v>
      </c>
      <c r="CQ269" s="650">
        <f t="shared" ca="1" si="1913"/>
        <v>6.3205827500000007</v>
      </c>
      <c r="CR269" s="667">
        <f t="shared" ca="1" si="1914"/>
        <v>8.9092428600000009</v>
      </c>
      <c r="CS269" s="667">
        <f t="shared" ca="1" si="1915"/>
        <v>8.4283652440000001</v>
      </c>
      <c r="CT269" s="667">
        <f t="shared" ca="1" si="1916"/>
        <v>8.3068755660000004</v>
      </c>
      <c r="CU269" s="650">
        <f t="shared" ca="1" si="1917"/>
        <v>6.0600865150000001</v>
      </c>
      <c r="CV269" s="650">
        <f t="shared" ca="1" si="1918"/>
        <v>4.7043259199999996</v>
      </c>
      <c r="CW269" s="650">
        <f t="shared" ca="1" si="1919"/>
        <v>3.659998678</v>
      </c>
      <c r="CX269" s="667">
        <f t="shared" ca="1" si="1920"/>
        <v>3.2069584799999999</v>
      </c>
      <c r="CY269" s="652">
        <f t="shared" ca="1" si="1921"/>
        <v>219.33254489300001</v>
      </c>
      <c r="CZ269" s="606">
        <f t="shared" ca="1" si="1923"/>
        <v>3.3167014644044854E-2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0</v>
      </c>
      <c r="BC270" s="665">
        <f t="shared" si="1877"/>
        <v>0.762496956</v>
      </c>
      <c r="BD270" s="648">
        <f t="shared" si="1878"/>
        <v>1.3111931240000001</v>
      </c>
      <c r="BE270" s="648">
        <f t="shared" si="1879"/>
        <v>0</v>
      </c>
      <c r="BF270" s="666">
        <f t="shared" si="1880"/>
        <v>0.48941372799999999</v>
      </c>
      <c r="BG270" s="666">
        <f t="shared" si="1881"/>
        <v>0.24232622400000001</v>
      </c>
      <c r="BH270" s="666">
        <f t="shared" si="1882"/>
        <v>0</v>
      </c>
      <c r="BI270" s="666">
        <f t="shared" si="1883"/>
        <v>0.14201724000000002</v>
      </c>
      <c r="BJ270" s="666">
        <f t="shared" si="1884"/>
        <v>0.178795386</v>
      </c>
      <c r="BK270" s="650">
        <f t="shared" si="1885"/>
        <v>0.23805359600000001</v>
      </c>
      <c r="BL270" s="650">
        <f t="shared" si="1886"/>
        <v>2.8442673000000002E-2</v>
      </c>
      <c r="BM270" s="650">
        <f t="shared" si="1887"/>
        <v>0.14147773500000002</v>
      </c>
      <c r="BN270" s="650">
        <f t="shared" si="1888"/>
        <v>0</v>
      </c>
      <c r="BO270" s="650">
        <f t="shared" si="1889"/>
        <v>3.4296255999999997E-2</v>
      </c>
      <c r="BP270" s="667">
        <f t="shared" si="1890"/>
        <v>9.3601034999999999E-2</v>
      </c>
      <c r="BQ270" s="667">
        <f t="shared" si="1891"/>
        <v>5.7669619999999996E-3</v>
      </c>
      <c r="BR270" s="667">
        <f t="shared" si="1892"/>
        <v>3.1200345000000001E-2</v>
      </c>
      <c r="BS270" s="650">
        <f t="shared" si="1893"/>
        <v>0</v>
      </c>
      <c r="BT270" s="650">
        <f t="shared" si="1894"/>
        <v>1.5008988000000001E-2</v>
      </c>
      <c r="BU270" s="650">
        <f t="shared" si="1895"/>
        <v>1.6553538E-2</v>
      </c>
      <c r="BV270" s="667">
        <f t="shared" si="1896"/>
        <v>0</v>
      </c>
      <c r="BW270" s="652">
        <f t="shared" si="1897"/>
        <v>3.7306437859999999</v>
      </c>
      <c r="BX270" s="606">
        <f t="shared" si="1922"/>
        <v>2.344473939299983E-2</v>
      </c>
      <c r="BY270" s="645">
        <f t="shared" ca="1" si="1898"/>
        <v>113.89410928057744</v>
      </c>
      <c r="BZ270" s="608"/>
      <c r="CB270" s="616" t="str">
        <f t="shared" si="1684"/>
        <v>Has mortgage on more than one property</v>
      </c>
      <c r="CC270" s="665">
        <f t="shared" ca="1" si="1899"/>
        <v>0</v>
      </c>
      <c r="CD270" s="665">
        <f t="shared" ca="1" si="1900"/>
        <v>7.1271320999999999E-2</v>
      </c>
      <c r="CE270" s="665">
        <f t="shared" ca="1" si="1901"/>
        <v>17.255023708</v>
      </c>
      <c r="CF270" s="648">
        <f t="shared" ca="1" si="1902"/>
        <v>45.055308554</v>
      </c>
      <c r="CG270" s="648">
        <f t="shared" ca="1" si="1903"/>
        <v>0.11303389</v>
      </c>
      <c r="CH270" s="666">
        <f t="shared" ca="1" si="1904"/>
        <v>20.662435829</v>
      </c>
      <c r="CI270" s="666">
        <f t="shared" ca="1" si="1905"/>
        <v>8.360254728000001</v>
      </c>
      <c r="CJ270" s="666">
        <f t="shared" ca="1" si="1906"/>
        <v>0</v>
      </c>
      <c r="CK270" s="666">
        <f t="shared" ca="1" si="1907"/>
        <v>1.4059706760000001</v>
      </c>
      <c r="CL270" s="666">
        <f t="shared" ca="1" si="1908"/>
        <v>4.635908937</v>
      </c>
      <c r="CM270" s="650">
        <f t="shared" ca="1" si="1909"/>
        <v>10.463537606000001</v>
      </c>
      <c r="CN270" s="650">
        <f t="shared" ca="1" si="1910"/>
        <v>7.082225577</v>
      </c>
      <c r="CO270" s="650">
        <f t="shared" ca="1" si="1911"/>
        <v>1.8109150080000003</v>
      </c>
      <c r="CP270" s="650">
        <f t="shared" ca="1" si="1912"/>
        <v>0</v>
      </c>
      <c r="CQ270" s="650">
        <f t="shared" ca="1" si="1913"/>
        <v>4.0726803999999994</v>
      </c>
      <c r="CR270" s="667">
        <f t="shared" ca="1" si="1914"/>
        <v>2.6208289800000002</v>
      </c>
      <c r="CS270" s="667">
        <f t="shared" ca="1" si="1915"/>
        <v>3.0737907459999998</v>
      </c>
      <c r="CT270" s="667">
        <f t="shared" ca="1" si="1916"/>
        <v>3.7066009860000002</v>
      </c>
      <c r="CU270" s="650">
        <f t="shared" ca="1" si="1917"/>
        <v>2.0471208659999998</v>
      </c>
      <c r="CV270" s="650">
        <f t="shared" ca="1" si="1918"/>
        <v>1.4408628480000001</v>
      </c>
      <c r="CW270" s="650">
        <f t="shared" ca="1" si="1919"/>
        <v>1.318765194</v>
      </c>
      <c r="CX270" s="667">
        <f t="shared" ca="1" si="1920"/>
        <v>0.92938863999999999</v>
      </c>
      <c r="CY270" s="652">
        <f t="shared" ca="1" si="1921"/>
        <v>136.125924494</v>
      </c>
      <c r="CZ270" s="606">
        <f t="shared" ca="1" si="1923"/>
        <v>2.0584681280788508E-2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0</v>
      </c>
      <c r="BC272" s="665">
        <f t="shared" ref="BC272:BC282" si="1927">BC$5*K272</f>
        <v>10.380016647</v>
      </c>
      <c r="BD272" s="648">
        <f t="shared" ref="BD272:BD282" si="1928">BD$5*M272</f>
        <v>23.43907484</v>
      </c>
      <c r="BE272" s="648">
        <f t="shared" ref="BE272:BE282" si="1929">BE$5*O272</f>
        <v>0</v>
      </c>
      <c r="BF272" s="666">
        <f t="shared" ref="BF272:BF282" si="1930">BF$5*Q272</f>
        <v>12.95842208</v>
      </c>
      <c r="BG272" s="666">
        <f t="shared" ref="BG272:BG282" si="1931">BG$5*S272</f>
        <v>6.6679917599999996</v>
      </c>
      <c r="BH272" s="666">
        <f t="shared" ref="BH272:BH282" si="1932">BH$5*U272</f>
        <v>0</v>
      </c>
      <c r="BI272" s="666">
        <f t="shared" ref="BI272:BI282" si="1933">BI$5*W272</f>
        <v>3.6270303399999997</v>
      </c>
      <c r="BJ272" s="666">
        <f t="shared" ref="BJ272:BJ282" si="1934">BJ$5*Y272</f>
        <v>6.0194229899999998</v>
      </c>
      <c r="BK272" s="650">
        <f t="shared" ref="BK272:BK282" si="1935">BK$5*AA272</f>
        <v>8.5210298580000003</v>
      </c>
      <c r="BL272" s="650">
        <f t="shared" ref="BL272:BL282" si="1936">BL$5*AC272</f>
        <v>1.2911650259999998</v>
      </c>
      <c r="BM272" s="650">
        <f t="shared" ref="BM272:BM282" si="1937">BM$5*AE272</f>
        <v>6.2069197050000007</v>
      </c>
      <c r="BN272" s="650">
        <f t="shared" ref="BN272:BN282" si="1938">BN$5*AG272</f>
        <v>0</v>
      </c>
      <c r="BO272" s="650">
        <f t="shared" ref="BO272:BO282" si="1939">BO$5*AI272</f>
        <v>1.6294405599999999</v>
      </c>
      <c r="BP272" s="667">
        <f t="shared" ref="BP272:BP282" si="1940">BP$5*AK272</f>
        <v>5.5206614549999999</v>
      </c>
      <c r="BQ272" s="667">
        <f t="shared" ref="BQ272:BQ282" si="1941">BQ$5*AM272</f>
        <v>0.41313566400000001</v>
      </c>
      <c r="BR272" s="667">
        <f t="shared" ref="BR272:BR282" si="1942">BR$5*AO272</f>
        <v>2.0522950550000001</v>
      </c>
      <c r="BS272" s="650">
        <f t="shared" ref="BS272:BS282" si="1943">BS$5*AQ272</f>
        <v>0</v>
      </c>
      <c r="BT272" s="650">
        <f t="shared" ref="BT272:BT282" si="1944">BT$5*AS272</f>
        <v>1.200746088</v>
      </c>
      <c r="BU272" s="650">
        <f t="shared" ref="BU272:BU282" si="1945">BU$5*AU272</f>
        <v>1.072985544</v>
      </c>
      <c r="BV272" s="667">
        <f t="shared" ref="BV272:BV282" si="1946">BV$5*AW272</f>
        <v>0</v>
      </c>
      <c r="BW272" s="652">
        <f t="shared" ref="BW272:BW282" si="1947">SUM(BA272:BV272)</f>
        <v>91.00033761200001</v>
      </c>
      <c r="BX272" s="606">
        <f>BW272/SUM($BW$272:$BW$282)</f>
        <v>0.19906896188985446</v>
      </c>
      <c r="BY272" s="645">
        <f t="shared" ref="BY272:BY282" ca="1" si="1948">IF(CZ272&gt;0,BX272/CZ272*100,"")</f>
        <v>97.177948830859791</v>
      </c>
      <c r="BZ272" s="608"/>
      <c r="CB272" s="616" t="str">
        <f t="shared" si="1684"/>
        <v>Has Life Assurance</v>
      </c>
      <c r="CC272" s="665">
        <f t="shared" ref="CC272:CC282" ca="1" si="1949">CC$5*G272</f>
        <v>0</v>
      </c>
      <c r="CD272" s="665">
        <f t="shared" ref="CD272:CD282" ca="1" si="1950">CD$5*I272</f>
        <v>1.37043873</v>
      </c>
      <c r="CE272" s="665">
        <f t="shared" ref="CE272:CE282" ca="1" si="1951">CE$5*K272</f>
        <v>234.89593227099999</v>
      </c>
      <c r="CF272" s="648">
        <f t="shared" ref="CF272:CF282" ca="1" si="1952">CF$5*M272</f>
        <v>805.41510614000003</v>
      </c>
      <c r="CG272" s="648">
        <f t="shared" ref="CG272:CG282" ca="1" si="1953">CG$5*O272</f>
        <v>2.028258015</v>
      </c>
      <c r="CH272" s="666">
        <f t="shared" ref="CH272:CH282" ca="1" si="1954">CH$5*Q272</f>
        <v>547.08838218999995</v>
      </c>
      <c r="CI272" s="666">
        <f t="shared" ref="CI272:CI282" ca="1" si="1955">CI$5*S272</f>
        <v>230.04571571999998</v>
      </c>
      <c r="CJ272" s="666">
        <f t="shared" ref="CJ272:CJ282" ca="1" si="1956">CJ$5*U272</f>
        <v>0</v>
      </c>
      <c r="CK272" s="666">
        <f t="shared" ref="CK272:CK282" ca="1" si="1957">CK$5*W272</f>
        <v>35.907600365999997</v>
      </c>
      <c r="CL272" s="666">
        <f t="shared" ref="CL272:CL282" ca="1" si="1958">CL$5*Y272</f>
        <v>156.075038955</v>
      </c>
      <c r="CM272" s="650">
        <f t="shared" ref="CM272:CM282" ca="1" si="1959">CM$5*AA272</f>
        <v>374.53799421299999</v>
      </c>
      <c r="CN272" s="650">
        <f t="shared" ref="CN272:CN282" ca="1" si="1960">CN$5*AC272</f>
        <v>321.50009147399999</v>
      </c>
      <c r="CO272" s="650">
        <f t="shared" ref="CO272:CO282" ca="1" si="1961">CO$5*AE272</f>
        <v>79.448572224000003</v>
      </c>
      <c r="CP272" s="650">
        <f t="shared" ref="CP272:CP282" ca="1" si="1962">CP$5*AG272</f>
        <v>0</v>
      </c>
      <c r="CQ272" s="650">
        <f t="shared" ref="CQ272:CQ282" ca="1" si="1963">CQ$5*AI272</f>
        <v>193.49606649999998</v>
      </c>
      <c r="CR272" s="667">
        <f t="shared" ref="CR272:CR282" ca="1" si="1964">CR$5*AK272</f>
        <v>154.57852074000002</v>
      </c>
      <c r="CS272" s="667">
        <f t="shared" ref="CS272:CS282" ca="1" si="1965">CS$5*AM272</f>
        <v>220.201308912</v>
      </c>
      <c r="CT272" s="667">
        <f t="shared" ref="CT272:CT282" ca="1" si="1966">CT$5*AO272</f>
        <v>243.81265253399999</v>
      </c>
      <c r="CU272" s="650">
        <f t="shared" ref="CU272:CU282" ca="1" si="1967">CU$5*AQ272</f>
        <v>142.24878141599999</v>
      </c>
      <c r="CV272" s="650">
        <f t="shared" ref="CV272:CV282" ca="1" si="1968">CV$5*AS272</f>
        <v>115.27162444800001</v>
      </c>
      <c r="CW272" s="650">
        <f t="shared" ref="CW272:CW282" ca="1" si="1969">CW$5*AU272</f>
        <v>85.481181672000005</v>
      </c>
      <c r="CX272" s="667">
        <f t="shared" ref="CX272:CX282" ca="1" si="1970">CX$5*AW272</f>
        <v>39.075265760000001</v>
      </c>
      <c r="CY272" s="652">
        <f t="shared" ref="CY272:CY282" ca="1" si="1971">SUM(CC272:CX272)</f>
        <v>3982.4785322799989</v>
      </c>
      <c r="CZ272" s="606">
        <f ca="1">CY272/SUM($CY$272:$CY$282)</f>
        <v>0.20484993178476946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v>
      </c>
      <c r="BC273" s="665">
        <f t="shared" si="1927"/>
        <v>7.0194951000000003</v>
      </c>
      <c r="BD273" s="648">
        <f t="shared" si="1928"/>
        <v>16.30972702</v>
      </c>
      <c r="BE273" s="648">
        <f t="shared" si="1929"/>
        <v>0</v>
      </c>
      <c r="BF273" s="666">
        <f t="shared" si="1930"/>
        <v>9.2350179200000007</v>
      </c>
      <c r="BG273" s="666">
        <f t="shared" si="1931"/>
        <v>4.872980944</v>
      </c>
      <c r="BH273" s="666">
        <f t="shared" si="1932"/>
        <v>0</v>
      </c>
      <c r="BI273" s="666">
        <f t="shared" si="1933"/>
        <v>2.4320778999999999</v>
      </c>
      <c r="BJ273" s="666">
        <f t="shared" si="1934"/>
        <v>4.104317966</v>
      </c>
      <c r="BK273" s="650">
        <f t="shared" si="1935"/>
        <v>5.8453534920000001</v>
      </c>
      <c r="BL273" s="650">
        <f t="shared" si="1936"/>
        <v>0.90565865400000001</v>
      </c>
      <c r="BM273" s="650">
        <f t="shared" si="1937"/>
        <v>4.2701350649999998</v>
      </c>
      <c r="BN273" s="650">
        <f t="shared" si="1938"/>
        <v>0</v>
      </c>
      <c r="BO273" s="650">
        <f t="shared" si="1939"/>
        <v>1.1387026840000001</v>
      </c>
      <c r="BP273" s="667">
        <f t="shared" si="1940"/>
        <v>3.8365484550000004</v>
      </c>
      <c r="BQ273" s="667">
        <f t="shared" si="1941"/>
        <v>0.28627867499999998</v>
      </c>
      <c r="BR273" s="667">
        <f t="shared" si="1942"/>
        <v>1.4610131500000001</v>
      </c>
      <c r="BS273" s="650">
        <f t="shared" si="1943"/>
        <v>0</v>
      </c>
      <c r="BT273" s="650">
        <f t="shared" si="1944"/>
        <v>0.82943642699999998</v>
      </c>
      <c r="BU273" s="650">
        <f t="shared" si="1945"/>
        <v>0.76405773899999996</v>
      </c>
      <c r="BV273" s="667">
        <f t="shared" si="1946"/>
        <v>0</v>
      </c>
      <c r="BW273" s="652">
        <f t="shared" si="1947"/>
        <v>63.310801190999996</v>
      </c>
      <c r="BX273" s="606">
        <f t="shared" ref="BX273:BX282" si="1972">BW273/SUM($BW$272:$BW$282)</f>
        <v>0.13849635946675182</v>
      </c>
      <c r="BY273" s="645">
        <f t="shared" ca="1" si="1948"/>
        <v>96.476341276625035</v>
      </c>
      <c r="BZ273" s="608"/>
      <c r="CB273" s="616" t="str">
        <f t="shared" si="1684"/>
        <v>Has life protection policy</v>
      </c>
      <c r="CC273" s="665">
        <f t="shared" ca="1" si="1949"/>
        <v>0</v>
      </c>
      <c r="CD273" s="665">
        <f t="shared" ca="1" si="1950"/>
        <v>0.99288159899999995</v>
      </c>
      <c r="CE273" s="665">
        <f t="shared" ca="1" si="1951"/>
        <v>158.84857430000002</v>
      </c>
      <c r="CF273" s="648">
        <f t="shared" ca="1" si="1952"/>
        <v>560.43596467000009</v>
      </c>
      <c r="CG273" s="648">
        <f t="shared" ca="1" si="1953"/>
        <v>1.4087779850000002</v>
      </c>
      <c r="CH273" s="666">
        <f t="shared" ca="1" si="1954"/>
        <v>389.89091281000003</v>
      </c>
      <c r="CI273" s="666">
        <f t="shared" ca="1" si="1955"/>
        <v>168.11784256800001</v>
      </c>
      <c r="CJ273" s="666">
        <f t="shared" ca="1" si="1956"/>
        <v>0</v>
      </c>
      <c r="CK273" s="666">
        <f t="shared" ca="1" si="1957"/>
        <v>24.077571210000002</v>
      </c>
      <c r="CL273" s="666">
        <f t="shared" ca="1" si="1958"/>
        <v>106.41910154700001</v>
      </c>
      <c r="CM273" s="650">
        <f t="shared" ca="1" si="1959"/>
        <v>256.92985576199999</v>
      </c>
      <c r="CN273" s="650">
        <f t="shared" ca="1" si="1960"/>
        <v>225.50900484599998</v>
      </c>
      <c r="CO273" s="650">
        <f t="shared" ca="1" si="1961"/>
        <v>54.657728832000004</v>
      </c>
      <c r="CP273" s="650">
        <f t="shared" ca="1" si="1962"/>
        <v>0</v>
      </c>
      <c r="CQ273" s="650">
        <f t="shared" ca="1" si="1963"/>
        <v>135.22094372500001</v>
      </c>
      <c r="CR273" s="667">
        <f t="shared" ca="1" si="1964"/>
        <v>107.42335674000002</v>
      </c>
      <c r="CS273" s="667">
        <f t="shared" ca="1" si="1965"/>
        <v>152.58653377499999</v>
      </c>
      <c r="CT273" s="667">
        <f t="shared" ca="1" si="1966"/>
        <v>173.56836222000001</v>
      </c>
      <c r="CU273" s="650">
        <f t="shared" ca="1" si="1967"/>
        <v>104.78350483300001</v>
      </c>
      <c r="CV273" s="650">
        <f t="shared" ca="1" si="1968"/>
        <v>79.625896991999994</v>
      </c>
      <c r="CW273" s="650">
        <f t="shared" ca="1" si="1969"/>
        <v>60.869933206999995</v>
      </c>
      <c r="CX273" s="667">
        <f t="shared" ca="1" si="1970"/>
        <v>29.474623119999997</v>
      </c>
      <c r="CY273" s="652">
        <f t="shared" ca="1" si="1971"/>
        <v>2790.8413707410004</v>
      </c>
      <c r="CZ273" s="606">
        <f t="shared" ref="CZ273:CZ282" ca="1" si="1973">CY273/SUM($CY$272:$CY$282)</f>
        <v>0.14355473853392042</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0</v>
      </c>
      <c r="BC274" s="665">
        <f t="shared" si="1927"/>
        <v>9.704158992</v>
      </c>
      <c r="BD274" s="648">
        <f t="shared" si="1928"/>
        <v>25.461254294</v>
      </c>
      <c r="BE274" s="648">
        <f t="shared" si="1929"/>
        <v>0</v>
      </c>
      <c r="BF274" s="666">
        <f t="shared" si="1930"/>
        <v>13.254851488</v>
      </c>
      <c r="BG274" s="666">
        <f t="shared" si="1931"/>
        <v>7.4051039359999997</v>
      </c>
      <c r="BH274" s="666">
        <f t="shared" si="1932"/>
        <v>0</v>
      </c>
      <c r="BI274" s="666">
        <f t="shared" si="1933"/>
        <v>5.3831587599999997</v>
      </c>
      <c r="BJ274" s="666">
        <f t="shared" si="1934"/>
        <v>6.9673435999999995</v>
      </c>
      <c r="BK274" s="650">
        <f t="shared" si="1935"/>
        <v>9.137533723999999</v>
      </c>
      <c r="BL274" s="650">
        <f t="shared" si="1936"/>
        <v>1.306992336</v>
      </c>
      <c r="BM274" s="650">
        <f t="shared" si="1937"/>
        <v>7.7583922349999996</v>
      </c>
      <c r="BN274" s="650">
        <f t="shared" si="1938"/>
        <v>0</v>
      </c>
      <c r="BO274" s="650">
        <f t="shared" si="1939"/>
        <v>1.8013993399999999</v>
      </c>
      <c r="BP274" s="667">
        <f t="shared" si="1940"/>
        <v>8.0708326800000005</v>
      </c>
      <c r="BQ274" s="667">
        <f t="shared" si="1941"/>
        <v>0.44097234200000002</v>
      </c>
      <c r="BR274" s="667">
        <f t="shared" si="1942"/>
        <v>2.3189624549999999</v>
      </c>
      <c r="BS274" s="650">
        <f t="shared" si="1943"/>
        <v>0</v>
      </c>
      <c r="BT274" s="650">
        <f t="shared" si="1944"/>
        <v>1.1298353910000001</v>
      </c>
      <c r="BU274" s="650">
        <f t="shared" si="1945"/>
        <v>1.1821909230000001</v>
      </c>
      <c r="BV274" s="667">
        <f t="shared" si="1946"/>
        <v>0</v>
      </c>
      <c r="BW274" s="652">
        <f t="shared" si="1947"/>
        <v>101.32298249599998</v>
      </c>
      <c r="BX274" s="606">
        <f t="shared" si="1972"/>
        <v>0.22165039680471255</v>
      </c>
      <c r="BY274" s="645">
        <f t="shared" ca="1" si="1948"/>
        <v>99.720668863517616</v>
      </c>
      <c r="BZ274" s="608"/>
      <c r="CB274" s="616" t="str">
        <f t="shared" si="1684"/>
        <v>Has pension scheme</v>
      </c>
      <c r="CC274" s="665">
        <f t="shared" ca="1" si="1949"/>
        <v>0</v>
      </c>
      <c r="CD274" s="665">
        <f t="shared" ca="1" si="1950"/>
        <v>1.3828557780000001</v>
      </c>
      <c r="CE274" s="665">
        <f t="shared" ca="1" si="1951"/>
        <v>219.601523856</v>
      </c>
      <c r="CF274" s="648">
        <f t="shared" ca="1" si="1952"/>
        <v>874.90137599900004</v>
      </c>
      <c r="CG274" s="648">
        <f t="shared" ca="1" si="1953"/>
        <v>2.4588665000000001</v>
      </c>
      <c r="CH274" s="666">
        <f t="shared" ca="1" si="1954"/>
        <v>559.60326125899996</v>
      </c>
      <c r="CI274" s="666">
        <f t="shared" ca="1" si="1955"/>
        <v>255.47608579199999</v>
      </c>
      <c r="CJ274" s="666">
        <f t="shared" ca="1" si="1956"/>
        <v>0</v>
      </c>
      <c r="CK274" s="666">
        <f t="shared" ca="1" si="1957"/>
        <v>53.293271724</v>
      </c>
      <c r="CL274" s="666">
        <f t="shared" ca="1" si="1958"/>
        <v>180.65326619999999</v>
      </c>
      <c r="CM274" s="650">
        <f t="shared" ca="1" si="1959"/>
        <v>401.63614141399995</v>
      </c>
      <c r="CN274" s="650">
        <f t="shared" ca="1" si="1960"/>
        <v>325.441091664</v>
      </c>
      <c r="CO274" s="650">
        <f t="shared" ca="1" si="1961"/>
        <v>99.307420608000001</v>
      </c>
      <c r="CP274" s="650">
        <f t="shared" ca="1" si="1962"/>
        <v>0</v>
      </c>
      <c r="CQ274" s="650">
        <f t="shared" ca="1" si="1963"/>
        <v>213.91617162499998</v>
      </c>
      <c r="CR274" s="667">
        <f t="shared" ca="1" si="1964"/>
        <v>225.98331504000001</v>
      </c>
      <c r="CS274" s="667">
        <f t="shared" ca="1" si="1965"/>
        <v>235.038258286</v>
      </c>
      <c r="CT274" s="667">
        <f t="shared" ca="1" si="1966"/>
        <v>275.49273965399999</v>
      </c>
      <c r="CU274" s="650">
        <f t="shared" ca="1" si="1967"/>
        <v>157.97173322</v>
      </c>
      <c r="CV274" s="650">
        <f t="shared" ca="1" si="1968"/>
        <v>108.464197536</v>
      </c>
      <c r="CW274" s="650">
        <f t="shared" ca="1" si="1969"/>
        <v>94.181210199000006</v>
      </c>
      <c r="CX274" s="667">
        <f t="shared" ca="1" si="1970"/>
        <v>36.363211039999996</v>
      </c>
      <c r="CY274" s="652">
        <f t="shared" ca="1" si="1971"/>
        <v>4321.1659973940004</v>
      </c>
      <c r="CZ274" s="606">
        <f t="shared" ca="1" si="1973"/>
        <v>0.22227126966835098</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v>
      </c>
      <c r="BC275" s="665">
        <f t="shared" si="1927"/>
        <v>6.4477690469999995</v>
      </c>
      <c r="BD275" s="648">
        <f t="shared" si="1928"/>
        <v>19.648481069999999</v>
      </c>
      <c r="BE275" s="648">
        <f t="shared" si="1929"/>
        <v>0</v>
      </c>
      <c r="BF275" s="666">
        <f t="shared" si="1930"/>
        <v>10.474682176</v>
      </c>
      <c r="BG275" s="666">
        <f t="shared" si="1931"/>
        <v>6.1198251360000002</v>
      </c>
      <c r="BH275" s="666">
        <f t="shared" si="1932"/>
        <v>0</v>
      </c>
      <c r="BI275" s="666">
        <f t="shared" si="1933"/>
        <v>4.3338817499999998</v>
      </c>
      <c r="BJ275" s="666">
        <f t="shared" si="1934"/>
        <v>5.7003113579999996</v>
      </c>
      <c r="BK275" s="650">
        <f t="shared" si="1935"/>
        <v>7.3427288000000006</v>
      </c>
      <c r="BL275" s="650">
        <f t="shared" si="1936"/>
        <v>1.088049273</v>
      </c>
      <c r="BM275" s="650">
        <f t="shared" si="1937"/>
        <v>6.4216380150000001</v>
      </c>
      <c r="BN275" s="650">
        <f t="shared" si="1938"/>
        <v>0</v>
      </c>
      <c r="BO275" s="650">
        <f t="shared" si="1939"/>
        <v>1.4973702799999999</v>
      </c>
      <c r="BP275" s="667">
        <f t="shared" si="1940"/>
        <v>6.6349338150000001</v>
      </c>
      <c r="BQ275" s="667">
        <f t="shared" si="1941"/>
        <v>0.36968606199999998</v>
      </c>
      <c r="BR275" s="667">
        <f t="shared" si="1942"/>
        <v>1.9327766800000001</v>
      </c>
      <c r="BS275" s="650">
        <f t="shared" si="1943"/>
        <v>0</v>
      </c>
      <c r="BT275" s="650">
        <f t="shared" si="1944"/>
        <v>0.88994347499999993</v>
      </c>
      <c r="BU275" s="650">
        <f t="shared" si="1945"/>
        <v>0.94438409100000009</v>
      </c>
      <c r="BV275" s="667">
        <f t="shared" si="1946"/>
        <v>0</v>
      </c>
      <c r="BW275" s="652">
        <f t="shared" si="1947"/>
        <v>79.846461028000007</v>
      </c>
      <c r="BX275" s="606">
        <f t="shared" si="1972"/>
        <v>0.17466915535186597</v>
      </c>
      <c r="BY275" s="645">
        <f t="shared" ca="1" si="1948"/>
        <v>98.422503033474555</v>
      </c>
      <c r="BZ275" s="608"/>
      <c r="CB275" s="616" t="str">
        <f t="shared" si="1684"/>
        <v>Has pension scheme organised through company</v>
      </c>
      <c r="CC275" s="665">
        <f t="shared" ca="1" si="1949"/>
        <v>0</v>
      </c>
      <c r="CD275" s="665">
        <f t="shared" ca="1" si="1950"/>
        <v>0.9804988349999999</v>
      </c>
      <c r="CE275" s="665">
        <f t="shared" ca="1" si="1951"/>
        <v>145.910625471</v>
      </c>
      <c r="CF275" s="648">
        <f t="shared" ca="1" si="1952"/>
        <v>675.16246159499997</v>
      </c>
      <c r="CG275" s="648">
        <f t="shared" ca="1" si="1953"/>
        <v>1.8765736399999999</v>
      </c>
      <c r="CH275" s="666">
        <f t="shared" ca="1" si="1954"/>
        <v>442.22798811799998</v>
      </c>
      <c r="CI275" s="666">
        <f t="shared" ca="1" si="1955"/>
        <v>211.133967192</v>
      </c>
      <c r="CJ275" s="666">
        <f t="shared" ca="1" si="1956"/>
        <v>0</v>
      </c>
      <c r="CK275" s="666">
        <f t="shared" ca="1" si="1957"/>
        <v>42.905429325</v>
      </c>
      <c r="CL275" s="666">
        <f t="shared" ca="1" si="1958"/>
        <v>147.80093021099998</v>
      </c>
      <c r="CM275" s="650">
        <f t="shared" ca="1" si="1959"/>
        <v>322.74630680000001</v>
      </c>
      <c r="CN275" s="650">
        <f t="shared" ca="1" si="1960"/>
        <v>270.924268977</v>
      </c>
      <c r="CO275" s="650">
        <f t="shared" ca="1" si="1961"/>
        <v>82.196966591999995</v>
      </c>
      <c r="CP275" s="650">
        <f t="shared" ca="1" si="1962"/>
        <v>0</v>
      </c>
      <c r="CQ275" s="650">
        <f t="shared" ca="1" si="1963"/>
        <v>177.81272074999998</v>
      </c>
      <c r="CR275" s="667">
        <f t="shared" ca="1" si="1964"/>
        <v>185.77814681999999</v>
      </c>
      <c r="CS275" s="667">
        <f t="shared" ca="1" si="1965"/>
        <v>197.04267104599998</v>
      </c>
      <c r="CT275" s="667">
        <f t="shared" ca="1" si="1966"/>
        <v>229.61386958400001</v>
      </c>
      <c r="CU275" s="650">
        <f t="shared" ca="1" si="1967"/>
        <v>127.608865055</v>
      </c>
      <c r="CV275" s="650">
        <f t="shared" ca="1" si="1968"/>
        <v>85.434573599999993</v>
      </c>
      <c r="CW275" s="650">
        <f t="shared" ca="1" si="1969"/>
        <v>75.235932583000007</v>
      </c>
      <c r="CX275" s="667">
        <f t="shared" ca="1" si="1970"/>
        <v>27.768780400000001</v>
      </c>
      <c r="CY275" s="652">
        <f t="shared" ca="1" si="1971"/>
        <v>3450.1615765940005</v>
      </c>
      <c r="CZ275" s="606">
        <f t="shared" ca="1" si="1973"/>
        <v>0.17746871901079281</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v>
      </c>
      <c r="BC276" s="665">
        <f t="shared" si="1927"/>
        <v>3.256389945</v>
      </c>
      <c r="BD276" s="648">
        <f t="shared" si="1928"/>
        <v>5.8127732819999993</v>
      </c>
      <c r="BE276" s="648">
        <f t="shared" si="1929"/>
        <v>0</v>
      </c>
      <c r="BF276" s="666">
        <f t="shared" si="1930"/>
        <v>2.7801693119999999</v>
      </c>
      <c r="BG276" s="666">
        <f t="shared" si="1931"/>
        <v>1.2852787999999999</v>
      </c>
      <c r="BH276" s="666">
        <f t="shared" si="1932"/>
        <v>0</v>
      </c>
      <c r="BI276" s="666">
        <f t="shared" si="1933"/>
        <v>1.04927701</v>
      </c>
      <c r="BJ276" s="666">
        <f t="shared" si="1934"/>
        <v>1.267032242</v>
      </c>
      <c r="BK276" s="650">
        <f t="shared" si="1935"/>
        <v>1.7948049239999999</v>
      </c>
      <c r="BL276" s="650">
        <f t="shared" si="1936"/>
        <v>0.21894305999999997</v>
      </c>
      <c r="BM276" s="650">
        <f t="shared" si="1937"/>
        <v>1.33675422</v>
      </c>
      <c r="BN276" s="650">
        <f t="shared" si="1938"/>
        <v>0</v>
      </c>
      <c r="BO276" s="650">
        <f t="shared" si="1939"/>
        <v>0.30402906000000002</v>
      </c>
      <c r="BP276" s="667">
        <f t="shared" si="1940"/>
        <v>1.4358988799999999</v>
      </c>
      <c r="BQ276" s="667">
        <f t="shared" si="1941"/>
        <v>7.1286279999999994E-2</v>
      </c>
      <c r="BR276" s="667">
        <f t="shared" si="1942"/>
        <v>0.38618577500000001</v>
      </c>
      <c r="BS276" s="650">
        <f t="shared" si="1943"/>
        <v>0</v>
      </c>
      <c r="BT276" s="650">
        <f t="shared" si="1944"/>
        <v>0.23989191899999998</v>
      </c>
      <c r="BU276" s="650">
        <f t="shared" si="1945"/>
        <v>0.23780683199999997</v>
      </c>
      <c r="BV276" s="667">
        <f t="shared" si="1946"/>
        <v>0</v>
      </c>
      <c r="BW276" s="652">
        <f t="shared" si="1947"/>
        <v>21.476521541000004</v>
      </c>
      <c r="BX276" s="606">
        <f t="shared" si="1972"/>
        <v>4.6981241612538728E-2</v>
      </c>
      <c r="BY276" s="645">
        <f t="shared" ca="1" si="1948"/>
        <v>104.86287235348708</v>
      </c>
      <c r="BZ276" s="608"/>
      <c r="CB276" s="616" t="str">
        <f t="shared" si="1684"/>
        <v>Has pension scheme organised personally</v>
      </c>
      <c r="CC276" s="665">
        <f t="shared" ca="1" si="1949"/>
        <v>0</v>
      </c>
      <c r="CD276" s="665">
        <f t="shared" ca="1" si="1950"/>
        <v>0.40235694300000002</v>
      </c>
      <c r="CE276" s="665">
        <f t="shared" ca="1" si="1951"/>
        <v>73.690898384999997</v>
      </c>
      <c r="CF276" s="648">
        <f t="shared" ca="1" si="1952"/>
        <v>199.738916397</v>
      </c>
      <c r="CG276" s="648">
        <f t="shared" ca="1" si="1953"/>
        <v>0.58229286000000002</v>
      </c>
      <c r="CH276" s="666">
        <f t="shared" ca="1" si="1954"/>
        <v>117.37527314099999</v>
      </c>
      <c r="CI276" s="666">
        <f t="shared" ca="1" si="1955"/>
        <v>44.342118599999999</v>
      </c>
      <c r="CJ276" s="666">
        <f t="shared" ca="1" si="1956"/>
        <v>0</v>
      </c>
      <c r="CK276" s="666">
        <f t="shared" ca="1" si="1957"/>
        <v>10.387842399</v>
      </c>
      <c r="CL276" s="666">
        <f t="shared" ca="1" si="1958"/>
        <v>32.852335989000004</v>
      </c>
      <c r="CM276" s="650">
        <f t="shared" ca="1" si="1959"/>
        <v>78.889834613999994</v>
      </c>
      <c r="CN276" s="650">
        <f t="shared" ca="1" si="1960"/>
        <v>54.516821939999993</v>
      </c>
      <c r="CO276" s="650">
        <f t="shared" ca="1" si="1961"/>
        <v>17.110454015999998</v>
      </c>
      <c r="CP276" s="650">
        <f t="shared" ca="1" si="1962"/>
        <v>0</v>
      </c>
      <c r="CQ276" s="650">
        <f t="shared" ca="1" si="1963"/>
        <v>36.103450875</v>
      </c>
      <c r="CR276" s="667">
        <f t="shared" ca="1" si="1964"/>
        <v>40.205168639999997</v>
      </c>
      <c r="CS276" s="667">
        <f t="shared" ca="1" si="1965"/>
        <v>37.995587239999999</v>
      </c>
      <c r="CT276" s="667">
        <f t="shared" ca="1" si="1966"/>
        <v>45.878870069999998</v>
      </c>
      <c r="CU276" s="650">
        <f t="shared" ca="1" si="1967"/>
        <v>30.362868165000002</v>
      </c>
      <c r="CV276" s="650">
        <f t="shared" ca="1" si="1968"/>
        <v>23.029624223999999</v>
      </c>
      <c r="CW276" s="650">
        <f t="shared" ca="1" si="1969"/>
        <v>18.945277615999998</v>
      </c>
      <c r="CX276" s="667">
        <f t="shared" ca="1" si="1970"/>
        <v>8.5944306400000006</v>
      </c>
      <c r="CY276" s="652">
        <f t="shared" ca="1" si="1971"/>
        <v>871.00442275399985</v>
      </c>
      <c r="CZ276" s="606">
        <f t="shared" ca="1" si="1973"/>
        <v>4.480255075806764E-2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v>
      </c>
      <c r="BC277" s="665">
        <f t="shared" si="1927"/>
        <v>3.3123258989999997</v>
      </c>
      <c r="BD277" s="648">
        <f t="shared" si="1928"/>
        <v>7.2540491540000005</v>
      </c>
      <c r="BE277" s="648">
        <f t="shared" si="1929"/>
        <v>0</v>
      </c>
      <c r="BF277" s="666">
        <f t="shared" si="1930"/>
        <v>3.5043109119999998</v>
      </c>
      <c r="BG277" s="666">
        <f t="shared" si="1931"/>
        <v>1.702888816</v>
      </c>
      <c r="BH277" s="666">
        <f t="shared" si="1932"/>
        <v>0</v>
      </c>
      <c r="BI277" s="666">
        <f t="shared" si="1933"/>
        <v>1.0785434700000001</v>
      </c>
      <c r="BJ277" s="666">
        <f t="shared" si="1934"/>
        <v>1.5647043299999999</v>
      </c>
      <c r="BK277" s="650">
        <f t="shared" si="1935"/>
        <v>2.2803903979999998</v>
      </c>
      <c r="BL277" s="650">
        <f t="shared" si="1936"/>
        <v>0.29310056700000003</v>
      </c>
      <c r="BM277" s="650">
        <f t="shared" si="1937"/>
        <v>1.4568709049999999</v>
      </c>
      <c r="BN277" s="650">
        <f t="shared" si="1938"/>
        <v>0</v>
      </c>
      <c r="BO277" s="650">
        <f t="shared" si="1939"/>
        <v>0.39137215600000003</v>
      </c>
      <c r="BP277" s="667">
        <f t="shared" si="1940"/>
        <v>1.43302653</v>
      </c>
      <c r="BQ277" s="667">
        <f t="shared" si="1941"/>
        <v>7.5727506E-2</v>
      </c>
      <c r="BR277" s="667">
        <f t="shared" si="1942"/>
        <v>0.414693545</v>
      </c>
      <c r="BS277" s="650">
        <f t="shared" si="1943"/>
        <v>0</v>
      </c>
      <c r="BT277" s="650">
        <f t="shared" si="1944"/>
        <v>0.21716764500000002</v>
      </c>
      <c r="BU277" s="650">
        <f t="shared" si="1945"/>
        <v>0.21068858699999998</v>
      </c>
      <c r="BV277" s="667">
        <f t="shared" si="1946"/>
        <v>0</v>
      </c>
      <c r="BW277" s="652">
        <f t="shared" si="1947"/>
        <v>25.189860419999995</v>
      </c>
      <c r="BX277" s="606">
        <f t="shared" si="1972"/>
        <v>5.5104403956612119E-2</v>
      </c>
      <c r="BY277" s="645">
        <f t="shared" ca="1" si="1948"/>
        <v>105.06398819541967</v>
      </c>
      <c r="BZ277" s="608"/>
      <c r="CB277" s="616" t="str">
        <f t="shared" si="1684"/>
        <v>Plans to use other investments for retirement</v>
      </c>
      <c r="CC277" s="665">
        <f t="shared" ca="1" si="1949"/>
        <v>0</v>
      </c>
      <c r="CD277" s="665">
        <f t="shared" ca="1" si="1950"/>
        <v>0.35184240300000003</v>
      </c>
      <c r="CE277" s="665">
        <f t="shared" ca="1" si="1951"/>
        <v>74.956708307</v>
      </c>
      <c r="CF277" s="648">
        <f t="shared" ca="1" si="1952"/>
        <v>249.26413730900001</v>
      </c>
      <c r="CG277" s="648">
        <f t="shared" ca="1" si="1953"/>
        <v>0.63581259999999995</v>
      </c>
      <c r="CH277" s="666">
        <f t="shared" ca="1" si="1954"/>
        <v>147.947626316</v>
      </c>
      <c r="CI277" s="666">
        <f t="shared" ca="1" si="1955"/>
        <v>58.749664152000001</v>
      </c>
      <c r="CJ277" s="666">
        <f t="shared" ca="1" si="1956"/>
        <v>0</v>
      </c>
      <c r="CK277" s="666">
        <f t="shared" ca="1" si="1957"/>
        <v>10.677580353</v>
      </c>
      <c r="CL277" s="666">
        <f t="shared" ca="1" si="1958"/>
        <v>40.570547984999997</v>
      </c>
      <c r="CM277" s="650">
        <f t="shared" ca="1" si="1959"/>
        <v>100.23352340299999</v>
      </c>
      <c r="CN277" s="650">
        <f t="shared" ca="1" si="1960"/>
        <v>72.982041183000007</v>
      </c>
      <c r="CO277" s="650">
        <f t="shared" ca="1" si="1961"/>
        <v>18.647947584000001</v>
      </c>
      <c r="CP277" s="650">
        <f t="shared" ca="1" si="1962"/>
        <v>0</v>
      </c>
      <c r="CQ277" s="650">
        <f t="shared" ca="1" si="1963"/>
        <v>46.475443525000003</v>
      </c>
      <c r="CR277" s="667">
        <f t="shared" ca="1" si="1964"/>
        <v>40.124742839999996</v>
      </c>
      <c r="CS277" s="667">
        <f t="shared" ca="1" si="1965"/>
        <v>40.362760698000002</v>
      </c>
      <c r="CT277" s="667">
        <f t="shared" ca="1" si="1966"/>
        <v>49.265593146000001</v>
      </c>
      <c r="CU277" s="650">
        <f t="shared" ca="1" si="1967"/>
        <v>24.469962040999999</v>
      </c>
      <c r="CV277" s="650">
        <f t="shared" ca="1" si="1968"/>
        <v>20.848093920000004</v>
      </c>
      <c r="CW277" s="650">
        <f t="shared" ca="1" si="1969"/>
        <v>16.784857430999999</v>
      </c>
      <c r="CX277" s="667">
        <f t="shared" ca="1" si="1970"/>
        <v>6.2985858400000003</v>
      </c>
      <c r="CY277" s="652">
        <f t="shared" ca="1" si="1971"/>
        <v>1019.647471036</v>
      </c>
      <c r="CZ277" s="606">
        <f t="shared" ca="1" si="1973"/>
        <v>5.244842205506E-2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v>
      </c>
      <c r="BC278" s="665">
        <f t="shared" si="1927"/>
        <v>4.3462833930000002</v>
      </c>
      <c r="BD278" s="648">
        <f t="shared" si="1928"/>
        <v>6.3658042679999998</v>
      </c>
      <c r="BE278" s="648">
        <f t="shared" si="1929"/>
        <v>0</v>
      </c>
      <c r="BF278" s="666">
        <f t="shared" si="1930"/>
        <v>2.7419161920000001</v>
      </c>
      <c r="BG278" s="666">
        <f t="shared" si="1931"/>
        <v>1.4045783999999999</v>
      </c>
      <c r="BH278" s="666">
        <f t="shared" si="1932"/>
        <v>0</v>
      </c>
      <c r="BI278" s="666">
        <f t="shared" si="1933"/>
        <v>1.9092895200000002</v>
      </c>
      <c r="BJ278" s="666">
        <f t="shared" si="1934"/>
        <v>1.333756368</v>
      </c>
      <c r="BK278" s="650">
        <f t="shared" si="1935"/>
        <v>1.503296674</v>
      </c>
      <c r="BL278" s="650">
        <f t="shared" si="1936"/>
        <v>0.20525622000000002</v>
      </c>
      <c r="BM278" s="650">
        <f t="shared" si="1937"/>
        <v>1.327541055</v>
      </c>
      <c r="BN278" s="650">
        <f t="shared" si="1938"/>
        <v>0</v>
      </c>
      <c r="BO278" s="650">
        <f t="shared" si="1939"/>
        <v>0.26038667599999998</v>
      </c>
      <c r="BP278" s="667">
        <f t="shared" si="1940"/>
        <v>2.5862013900000003</v>
      </c>
      <c r="BQ278" s="667">
        <f t="shared" si="1941"/>
        <v>6.4783325000000003E-2</v>
      </c>
      <c r="BR278" s="667">
        <f t="shared" si="1942"/>
        <v>0.38811619999999997</v>
      </c>
      <c r="BS278" s="650">
        <f t="shared" si="1943"/>
        <v>0</v>
      </c>
      <c r="BT278" s="650">
        <f t="shared" si="1944"/>
        <v>0.23811253799999998</v>
      </c>
      <c r="BU278" s="650">
        <f t="shared" si="1945"/>
        <v>0.305866743</v>
      </c>
      <c r="BV278" s="667">
        <f t="shared" si="1946"/>
        <v>0</v>
      </c>
      <c r="BW278" s="652">
        <f t="shared" si="1947"/>
        <v>24.981188961999997</v>
      </c>
      <c r="BX278" s="606">
        <f t="shared" si="1972"/>
        <v>5.4647922018081115E-2</v>
      </c>
      <c r="BY278" s="645">
        <f t="shared" ca="1" si="1948"/>
        <v>109.86262088542247</v>
      </c>
      <c r="BZ278" s="608"/>
      <c r="CB278" s="616" t="str">
        <f t="shared" si="1684"/>
        <v>Has PMI (private medical insurance)</v>
      </c>
      <c r="CC278" s="665">
        <f t="shared" ca="1" si="1949"/>
        <v>0</v>
      </c>
      <c r="CD278" s="665">
        <f t="shared" ca="1" si="1950"/>
        <v>0.78509821800000013</v>
      </c>
      <c r="CE278" s="665">
        <f t="shared" ca="1" si="1951"/>
        <v>98.35478344900001</v>
      </c>
      <c r="CF278" s="648">
        <f t="shared" ca="1" si="1952"/>
        <v>218.742205278</v>
      </c>
      <c r="CG278" s="648">
        <f t="shared" ca="1" si="1953"/>
        <v>0.9760452799999999</v>
      </c>
      <c r="CH278" s="666">
        <f t="shared" ca="1" si="1954"/>
        <v>115.76027423100001</v>
      </c>
      <c r="CI278" s="666">
        <f t="shared" ca="1" si="1955"/>
        <v>48.457954799999996</v>
      </c>
      <c r="CJ278" s="666">
        <f t="shared" ca="1" si="1956"/>
        <v>0</v>
      </c>
      <c r="CK278" s="666">
        <f t="shared" ca="1" si="1957"/>
        <v>18.901966248000001</v>
      </c>
      <c r="CL278" s="666">
        <f t="shared" ca="1" si="1958"/>
        <v>34.582397256</v>
      </c>
      <c r="CM278" s="650">
        <f t="shared" ca="1" si="1959"/>
        <v>66.076721988999992</v>
      </c>
      <c r="CN278" s="650">
        <f t="shared" ca="1" si="1960"/>
        <v>51.108798780000001</v>
      </c>
      <c r="CO278" s="650">
        <f t="shared" ca="1" si="1961"/>
        <v>16.992525504</v>
      </c>
      <c r="CP278" s="650">
        <f t="shared" ca="1" si="1962"/>
        <v>0</v>
      </c>
      <c r="CQ278" s="650">
        <f t="shared" ca="1" si="1963"/>
        <v>30.920917774999999</v>
      </c>
      <c r="CR278" s="667">
        <f t="shared" ca="1" si="1964"/>
        <v>72.413638919999997</v>
      </c>
      <c r="CS278" s="667">
        <f t="shared" ca="1" si="1965"/>
        <v>34.529512225000005</v>
      </c>
      <c r="CT278" s="667">
        <f t="shared" ca="1" si="1966"/>
        <v>46.108204559999997</v>
      </c>
      <c r="CU278" s="650">
        <f t="shared" ca="1" si="1967"/>
        <v>41.540384361000001</v>
      </c>
      <c r="CV278" s="650">
        <f t="shared" ca="1" si="1968"/>
        <v>22.858803647999999</v>
      </c>
      <c r="CW278" s="650">
        <f t="shared" ca="1" si="1969"/>
        <v>24.367383859</v>
      </c>
      <c r="CX278" s="667">
        <f t="shared" ca="1" si="1970"/>
        <v>23.555433360000002</v>
      </c>
      <c r="CY278" s="652">
        <f t="shared" ca="1" si="1971"/>
        <v>967.03304974100013</v>
      </c>
      <c r="CZ278" s="606">
        <f t="shared" ca="1" si="1973"/>
        <v>4.9742052007911167E-2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v>
      </c>
      <c r="BC279" s="665">
        <f t="shared" si="1927"/>
        <v>2.9066828130000002</v>
      </c>
      <c r="BD279" s="648">
        <f t="shared" si="1928"/>
        <v>1.4769045759999999</v>
      </c>
      <c r="BE279" s="648">
        <f t="shared" si="1929"/>
        <v>0</v>
      </c>
      <c r="BF279" s="666">
        <f t="shared" si="1930"/>
        <v>1.0355785280000001</v>
      </c>
      <c r="BG279" s="666">
        <f t="shared" si="1931"/>
        <v>0.45938161599999999</v>
      </c>
      <c r="BH279" s="666">
        <f t="shared" si="1932"/>
        <v>0</v>
      </c>
      <c r="BI279" s="666">
        <f t="shared" si="1933"/>
        <v>0.61076441999999997</v>
      </c>
      <c r="BJ279" s="666">
        <f t="shared" si="1934"/>
        <v>0.26039257999999998</v>
      </c>
      <c r="BK279" s="650">
        <f t="shared" si="1935"/>
        <v>0.57164065200000003</v>
      </c>
      <c r="BL279" s="650">
        <f t="shared" si="1936"/>
        <v>8.2205469000000003E-2</v>
      </c>
      <c r="BM279" s="650">
        <f t="shared" si="1937"/>
        <v>0.30147439500000001</v>
      </c>
      <c r="BN279" s="650">
        <f t="shared" si="1938"/>
        <v>0</v>
      </c>
      <c r="BO279" s="650">
        <f t="shared" si="1939"/>
        <v>0.102777332</v>
      </c>
      <c r="BP279" s="667">
        <f t="shared" si="1940"/>
        <v>1.1629178550000001</v>
      </c>
      <c r="BQ279" s="667">
        <f t="shared" si="1941"/>
        <v>1.4984964999999999E-2</v>
      </c>
      <c r="BR279" s="667">
        <f t="shared" si="1942"/>
        <v>0.15856648500000001</v>
      </c>
      <c r="BS279" s="650">
        <f t="shared" si="1943"/>
        <v>0</v>
      </c>
      <c r="BT279" s="650">
        <f t="shared" si="1944"/>
        <v>0.14807592</v>
      </c>
      <c r="BU279" s="650">
        <f t="shared" si="1945"/>
        <v>0.132638544</v>
      </c>
      <c r="BV279" s="667">
        <f t="shared" si="1946"/>
        <v>0</v>
      </c>
      <c r="BW279" s="652">
        <f t="shared" si="1947"/>
        <v>9.4249861500000005</v>
      </c>
      <c r="BX279" s="606">
        <f t="shared" si="1972"/>
        <v>2.0617749976999458E-2</v>
      </c>
      <c r="BY279" s="645">
        <f t="shared" ca="1" si="1948"/>
        <v>108.9688485048284</v>
      </c>
      <c r="BZ279" s="608"/>
      <c r="CB279" s="616" t="str">
        <f t="shared" si="1684"/>
        <v>Has PMI - pay all personally</v>
      </c>
      <c r="CC279" s="665">
        <f t="shared" ca="1" si="1949"/>
        <v>0</v>
      </c>
      <c r="CD279" s="665">
        <f t="shared" ca="1" si="1950"/>
        <v>0.40959731100000002</v>
      </c>
      <c r="CE279" s="665">
        <f t="shared" ca="1" si="1951"/>
        <v>65.777155508999996</v>
      </c>
      <c r="CF279" s="648">
        <f t="shared" ca="1" si="1952"/>
        <v>50.749496895999997</v>
      </c>
      <c r="CG279" s="648">
        <f t="shared" ca="1" si="1953"/>
        <v>0.22687435</v>
      </c>
      <c r="CH279" s="666">
        <f t="shared" ca="1" si="1954"/>
        <v>43.720830979000006</v>
      </c>
      <c r="CI279" s="666">
        <f t="shared" ca="1" si="1955"/>
        <v>15.848665752</v>
      </c>
      <c r="CJ279" s="666">
        <f t="shared" ca="1" si="1956"/>
        <v>0</v>
      </c>
      <c r="CK279" s="666">
        <f t="shared" ca="1" si="1957"/>
        <v>6.0465677580000001</v>
      </c>
      <c r="CL279" s="666">
        <f t="shared" ca="1" si="1958"/>
        <v>6.7516076099999998</v>
      </c>
      <c r="CM279" s="650">
        <f t="shared" ca="1" si="1959"/>
        <v>25.126205022000001</v>
      </c>
      <c r="CN279" s="650">
        <f t="shared" ca="1" si="1960"/>
        <v>20.469161781</v>
      </c>
      <c r="CO279" s="650">
        <f t="shared" ca="1" si="1961"/>
        <v>3.8588722559999997</v>
      </c>
      <c r="CP279" s="650">
        <f t="shared" ca="1" si="1962"/>
        <v>0</v>
      </c>
      <c r="CQ279" s="650">
        <f t="shared" ca="1" si="1963"/>
        <v>12.204808175</v>
      </c>
      <c r="CR279" s="667">
        <f t="shared" ca="1" si="1964"/>
        <v>32.561699940000004</v>
      </c>
      <c r="CS279" s="667">
        <f t="shared" ca="1" si="1965"/>
        <v>7.986986345</v>
      </c>
      <c r="CT279" s="667">
        <f t="shared" ca="1" si="1966"/>
        <v>18.837698418000002</v>
      </c>
      <c r="CU279" s="650">
        <f t="shared" ca="1" si="1967"/>
        <v>21.576041095000001</v>
      </c>
      <c r="CV279" s="650">
        <f t="shared" ca="1" si="1968"/>
        <v>14.215288320000001</v>
      </c>
      <c r="CW279" s="650">
        <f t="shared" ca="1" si="1969"/>
        <v>10.566870672</v>
      </c>
      <c r="CX279" s="667">
        <f t="shared" ca="1" si="1970"/>
        <v>10.903516159999999</v>
      </c>
      <c r="CY279" s="652">
        <f t="shared" ca="1" si="1971"/>
        <v>367.837944349</v>
      </c>
      <c r="CZ279" s="606">
        <f t="shared" ca="1" si="1973"/>
        <v>1.892077438634757E-2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v>
      </c>
      <c r="BC280" s="665">
        <f t="shared" si="1927"/>
        <v>0.82050248699999995</v>
      </c>
      <c r="BD280" s="648">
        <f t="shared" si="1928"/>
        <v>3.9250351019999998</v>
      </c>
      <c r="BE280" s="648">
        <f t="shared" si="1929"/>
        <v>0</v>
      </c>
      <c r="BF280" s="666">
        <f t="shared" si="1930"/>
        <v>1.271193056</v>
      </c>
      <c r="BG280" s="666">
        <f t="shared" si="1931"/>
        <v>0.67909283200000004</v>
      </c>
      <c r="BH280" s="666">
        <f t="shared" si="1932"/>
        <v>0</v>
      </c>
      <c r="BI280" s="666">
        <f t="shared" si="1933"/>
        <v>0.99227330000000002</v>
      </c>
      <c r="BJ280" s="666">
        <f t="shared" si="1934"/>
        <v>0.88310217800000002</v>
      </c>
      <c r="BK280" s="650">
        <f t="shared" si="1935"/>
        <v>0.61783568</v>
      </c>
      <c r="BL280" s="650">
        <f t="shared" si="1936"/>
        <v>8.2472990999999995E-2</v>
      </c>
      <c r="BM280" s="650">
        <f t="shared" si="1937"/>
        <v>0.48588274499999995</v>
      </c>
      <c r="BN280" s="650">
        <f t="shared" si="1938"/>
        <v>0</v>
      </c>
      <c r="BO280" s="650">
        <f t="shared" si="1939"/>
        <v>0.111082904</v>
      </c>
      <c r="BP280" s="667">
        <f t="shared" si="1940"/>
        <v>1.0375101900000001</v>
      </c>
      <c r="BQ280" s="667">
        <f t="shared" si="1941"/>
        <v>3.4447079999999998E-2</v>
      </c>
      <c r="BR280" s="667">
        <f t="shared" si="1942"/>
        <v>0.18098885499999998</v>
      </c>
      <c r="BS280" s="650">
        <f t="shared" si="1943"/>
        <v>0</v>
      </c>
      <c r="BT280" s="650">
        <f t="shared" si="1944"/>
        <v>6.0960057000000005E-2</v>
      </c>
      <c r="BU280" s="650">
        <f t="shared" si="1945"/>
        <v>0.13453662900000002</v>
      </c>
      <c r="BV280" s="667">
        <f t="shared" si="1946"/>
        <v>0</v>
      </c>
      <c r="BW280" s="652">
        <f t="shared" si="1947"/>
        <v>11.316916086000001</v>
      </c>
      <c r="BX280" s="606">
        <f t="shared" si="1972"/>
        <v>2.4756465702799074E-2</v>
      </c>
      <c r="BY280" s="645">
        <f t="shared" ca="1" si="1948"/>
        <v>109.88960584560623</v>
      </c>
      <c r="BZ280" s="608"/>
      <c r="CB280" s="616" t="str">
        <f t="shared" si="1684"/>
        <v>Has PMI - employer pays part or all</v>
      </c>
      <c r="CC280" s="665">
        <f t="shared" ca="1" si="1949"/>
        <v>0</v>
      </c>
      <c r="CD280" s="665">
        <f t="shared" ca="1" si="1950"/>
        <v>0.20303813100000001</v>
      </c>
      <c r="CE280" s="665">
        <f t="shared" ca="1" si="1951"/>
        <v>18.567667391000001</v>
      </c>
      <c r="CF280" s="648">
        <f t="shared" ca="1" si="1952"/>
        <v>134.872326867</v>
      </c>
      <c r="CG280" s="648">
        <f t="shared" ca="1" si="1953"/>
        <v>0.60294334999999999</v>
      </c>
      <c r="CH280" s="666">
        <f t="shared" ca="1" si="1954"/>
        <v>53.668181832999998</v>
      </c>
      <c r="CI280" s="666">
        <f t="shared" ca="1" si="1955"/>
        <v>23.428702704000003</v>
      </c>
      <c r="CJ280" s="666">
        <f t="shared" ca="1" si="1956"/>
        <v>0</v>
      </c>
      <c r="CK280" s="666">
        <f t="shared" ca="1" si="1957"/>
        <v>9.8235056699999994</v>
      </c>
      <c r="CL280" s="666">
        <f t="shared" ca="1" si="1958"/>
        <v>22.897577901000002</v>
      </c>
      <c r="CM280" s="650">
        <f t="shared" ca="1" si="1959"/>
        <v>27.156686480000001</v>
      </c>
      <c r="CN280" s="650">
        <f t="shared" ca="1" si="1960"/>
        <v>20.535774758999999</v>
      </c>
      <c r="CO280" s="650">
        <f t="shared" ca="1" si="1961"/>
        <v>6.2192991360000001</v>
      </c>
      <c r="CP280" s="650">
        <f t="shared" ca="1" si="1962"/>
        <v>0</v>
      </c>
      <c r="CQ280" s="650">
        <f t="shared" ca="1" si="1963"/>
        <v>13.191094849999999</v>
      </c>
      <c r="CR280" s="667">
        <f t="shared" ca="1" si="1964"/>
        <v>29.05028532</v>
      </c>
      <c r="CS280" s="667">
        <f t="shared" ca="1" si="1965"/>
        <v>18.360293639999998</v>
      </c>
      <c r="CT280" s="667">
        <f t="shared" ca="1" si="1966"/>
        <v>21.501475973999998</v>
      </c>
      <c r="CU280" s="650">
        <f t="shared" ca="1" si="1967"/>
        <v>14.059285779000001</v>
      </c>
      <c r="CV280" s="650">
        <f t="shared" ca="1" si="1968"/>
        <v>5.8521654720000003</v>
      </c>
      <c r="CW280" s="650">
        <f t="shared" ca="1" si="1969"/>
        <v>10.718084777</v>
      </c>
      <c r="CX280" s="667">
        <f t="shared" ca="1" si="1970"/>
        <v>7.2669392799999999</v>
      </c>
      <c r="CY280" s="652">
        <f t="shared" ca="1" si="1971"/>
        <v>437.97532931400008</v>
      </c>
      <c r="CZ280" s="606">
        <f t="shared" ca="1" si="1973"/>
        <v>2.252848712332416E-2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v>
      </c>
      <c r="BC281" s="665">
        <f t="shared" si="1927"/>
        <v>0.61909806599999995</v>
      </c>
      <c r="BD281" s="648">
        <f t="shared" si="1928"/>
        <v>0.96386459000000002</v>
      </c>
      <c r="BE281" s="648">
        <f t="shared" si="1929"/>
        <v>0</v>
      </c>
      <c r="BF281" s="666">
        <f t="shared" si="1930"/>
        <v>0.43514460799999999</v>
      </c>
      <c r="BG281" s="666">
        <f t="shared" si="1931"/>
        <v>0.26610393599999999</v>
      </c>
      <c r="BH281" s="666">
        <f t="shared" si="1932"/>
        <v>0</v>
      </c>
      <c r="BI281" s="666">
        <f t="shared" si="1933"/>
        <v>0.30625179999999996</v>
      </c>
      <c r="BJ281" s="666">
        <f t="shared" si="1934"/>
        <v>0.19026161</v>
      </c>
      <c r="BK281" s="650">
        <f t="shared" si="1935"/>
        <v>0.31382034200000003</v>
      </c>
      <c r="BL281" s="650">
        <f t="shared" si="1936"/>
        <v>4.0577763000000003E-2</v>
      </c>
      <c r="BM281" s="650">
        <f t="shared" si="1937"/>
        <v>0.54018391499999996</v>
      </c>
      <c r="BN281" s="650">
        <f t="shared" si="1938"/>
        <v>0</v>
      </c>
      <c r="BO281" s="650">
        <f t="shared" si="1939"/>
        <v>4.6526440000000002E-2</v>
      </c>
      <c r="BP281" s="667">
        <f t="shared" si="1940"/>
        <v>0.38577336000000001</v>
      </c>
      <c r="BQ281" s="667">
        <f t="shared" si="1941"/>
        <v>1.5351279000000001E-2</v>
      </c>
      <c r="BR281" s="667">
        <f t="shared" si="1942"/>
        <v>4.8560864999999995E-2</v>
      </c>
      <c r="BS281" s="650">
        <f t="shared" si="1943"/>
        <v>0</v>
      </c>
      <c r="BT281" s="650">
        <f t="shared" si="1944"/>
        <v>2.9076561000000001E-2</v>
      </c>
      <c r="BU281" s="650">
        <f t="shared" si="1945"/>
        <v>3.8691569999999995E-2</v>
      </c>
      <c r="BV281" s="667">
        <f t="shared" si="1946"/>
        <v>0</v>
      </c>
      <c r="BW281" s="652">
        <f t="shared" si="1947"/>
        <v>4.2392867049999996</v>
      </c>
      <c r="BX281" s="606">
        <f t="shared" si="1972"/>
        <v>9.2737062923437651E-3</v>
      </c>
      <c r="BY281" s="645">
        <f t="shared" ca="1" si="1948"/>
        <v>111.82853697318258</v>
      </c>
      <c r="BZ281" s="608"/>
      <c r="CB281" s="616" t="str">
        <f t="shared" si="1684"/>
        <v>Has PMI - is covered by a family member</v>
      </c>
      <c r="CC281" s="665">
        <f t="shared" ca="1" si="1949"/>
        <v>0</v>
      </c>
      <c r="CD281" s="665">
        <f t="shared" ca="1" si="1950"/>
        <v>0.17246277899999998</v>
      </c>
      <c r="CE281" s="665">
        <f t="shared" ca="1" si="1951"/>
        <v>14.009959938</v>
      </c>
      <c r="CF281" s="648">
        <f t="shared" ca="1" si="1952"/>
        <v>33.120381515000005</v>
      </c>
      <c r="CG281" s="648">
        <f t="shared" ca="1" si="1953"/>
        <v>0.14622758</v>
      </c>
      <c r="CH281" s="666">
        <f t="shared" ca="1" si="1954"/>
        <v>18.371261419</v>
      </c>
      <c r="CI281" s="666">
        <f t="shared" ca="1" si="1955"/>
        <v>9.1805857919999987</v>
      </c>
      <c r="CJ281" s="666">
        <f t="shared" ca="1" si="1956"/>
        <v>0</v>
      </c>
      <c r="CK281" s="666">
        <f t="shared" ca="1" si="1957"/>
        <v>3.0318928199999999</v>
      </c>
      <c r="CL281" s="666">
        <f t="shared" ca="1" si="1958"/>
        <v>4.9332117450000004</v>
      </c>
      <c r="CM281" s="650">
        <f t="shared" ca="1" si="1959"/>
        <v>13.793830487000001</v>
      </c>
      <c r="CN281" s="650">
        <f t="shared" ca="1" si="1960"/>
        <v>10.103862986999999</v>
      </c>
      <c r="CO281" s="650">
        <f t="shared" ca="1" si="1961"/>
        <v>6.9143541119999998</v>
      </c>
      <c r="CP281" s="650">
        <f t="shared" ca="1" si="1962"/>
        <v>0</v>
      </c>
      <c r="CQ281" s="650">
        <f t="shared" ca="1" si="1963"/>
        <v>5.5250147500000004</v>
      </c>
      <c r="CR281" s="667">
        <f t="shared" ca="1" si="1964"/>
        <v>10.80165408</v>
      </c>
      <c r="CS281" s="667">
        <f t="shared" ca="1" si="1965"/>
        <v>8.1822317069999997</v>
      </c>
      <c r="CT281" s="667">
        <f t="shared" ca="1" si="1966"/>
        <v>5.7690307619999999</v>
      </c>
      <c r="CU281" s="650">
        <f t="shared" ca="1" si="1967"/>
        <v>5.9050574870000005</v>
      </c>
      <c r="CV281" s="650">
        <f t="shared" ca="1" si="1968"/>
        <v>2.7913498560000001</v>
      </c>
      <c r="CW281" s="650">
        <f t="shared" ca="1" si="1969"/>
        <v>3.0824284099999999</v>
      </c>
      <c r="CX281" s="667">
        <f t="shared" ca="1" si="1970"/>
        <v>5.3849779200000008</v>
      </c>
      <c r="CY281" s="652">
        <f t="shared" ca="1" si="1971"/>
        <v>161.21977614600002</v>
      </c>
      <c r="CZ281" s="606">
        <f t="shared" ca="1" si="1973"/>
        <v>8.2927905017372069E-3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v>
      </c>
      <c r="BC282" s="665">
        <f t="shared" si="1927"/>
        <v>2.7013587480000001</v>
      </c>
      <c r="BD282" s="648">
        <f t="shared" si="1928"/>
        <v>5.8251121440000002</v>
      </c>
      <c r="BE282" s="648">
        <f t="shared" si="1929"/>
        <v>0</v>
      </c>
      <c r="BF282" s="666">
        <f t="shared" si="1930"/>
        <v>2.8538537919999998</v>
      </c>
      <c r="BG282" s="666">
        <f t="shared" si="1931"/>
        <v>1.6597029919999999</v>
      </c>
      <c r="BH282" s="666">
        <f t="shared" si="1932"/>
        <v>0</v>
      </c>
      <c r="BI282" s="666">
        <f t="shared" si="1933"/>
        <v>1.8113318</v>
      </c>
      <c r="BJ282" s="666">
        <f t="shared" si="1934"/>
        <v>1.555270878</v>
      </c>
      <c r="BK282" s="650">
        <f t="shared" si="1935"/>
        <v>1.96866648</v>
      </c>
      <c r="BL282" s="650">
        <f t="shared" si="1936"/>
        <v>0.32563556100000002</v>
      </c>
      <c r="BM282" s="650">
        <f t="shared" si="1937"/>
        <v>1.787707725</v>
      </c>
      <c r="BN282" s="650">
        <f t="shared" si="1938"/>
        <v>0</v>
      </c>
      <c r="BO282" s="650">
        <f t="shared" si="1939"/>
        <v>0.32654474</v>
      </c>
      <c r="BP282" s="667">
        <f t="shared" si="1940"/>
        <v>2.8274489999999997</v>
      </c>
      <c r="BQ282" s="667">
        <f t="shared" si="1941"/>
        <v>0.104558702</v>
      </c>
      <c r="BR282" s="667">
        <f t="shared" si="1942"/>
        <v>0.56951172999999999</v>
      </c>
      <c r="BS282" s="650">
        <f t="shared" si="1943"/>
        <v>0</v>
      </c>
      <c r="BT282" s="650">
        <f t="shared" si="1944"/>
        <v>0.31280255400000001</v>
      </c>
      <c r="BU282" s="650">
        <f t="shared" si="1945"/>
        <v>0.39086494799999993</v>
      </c>
      <c r="BV282" s="667">
        <f t="shared" si="1946"/>
        <v>0</v>
      </c>
      <c r="BW282" s="652">
        <f t="shared" si="1947"/>
        <v>25.020371793999995</v>
      </c>
      <c r="BX282" s="606">
        <f t="shared" si="1972"/>
        <v>5.4733636927441133E-2</v>
      </c>
      <c r="BY282" s="645">
        <f t="shared" ca="1" si="1948"/>
        <v>99.298575128219909</v>
      </c>
      <c r="BZ282" s="608"/>
      <c r="CB282" s="616" t="str">
        <f t="shared" si="1684"/>
        <v>Other health insurance</v>
      </c>
      <c r="CC282" s="665">
        <f t="shared" ca="1" si="1949"/>
        <v>0</v>
      </c>
      <c r="CD282" s="665">
        <f t="shared" ca="1" si="1950"/>
        <v>0.64362101999999999</v>
      </c>
      <c r="CE282" s="665">
        <f t="shared" ca="1" si="1951"/>
        <v>61.130747964000001</v>
      </c>
      <c r="CF282" s="648">
        <f t="shared" ca="1" si="1952"/>
        <v>200.16290522399999</v>
      </c>
      <c r="CG282" s="648">
        <f t="shared" ca="1" si="1953"/>
        <v>0.83077075499999997</v>
      </c>
      <c r="CH282" s="666">
        <f t="shared" ca="1" si="1954"/>
        <v>120.48613978099999</v>
      </c>
      <c r="CI282" s="666">
        <f t="shared" ca="1" si="1955"/>
        <v>57.259753224000001</v>
      </c>
      <c r="CJ282" s="666">
        <f t="shared" ca="1" si="1956"/>
        <v>0</v>
      </c>
      <c r="CK282" s="666">
        <f t="shared" ca="1" si="1957"/>
        <v>17.93218482</v>
      </c>
      <c r="CL282" s="666">
        <f t="shared" ca="1" si="1958"/>
        <v>40.325952051000002</v>
      </c>
      <c r="CM282" s="650">
        <f t="shared" ca="1" si="1959"/>
        <v>86.531840279999997</v>
      </c>
      <c r="CN282" s="650">
        <f t="shared" ca="1" si="1960"/>
        <v>81.083254689</v>
      </c>
      <c r="CO282" s="650">
        <f t="shared" ca="1" si="1961"/>
        <v>22.882658880000001</v>
      </c>
      <c r="CP282" s="650">
        <f t="shared" ca="1" si="1962"/>
        <v>0</v>
      </c>
      <c r="CQ282" s="650">
        <f t="shared" ca="1" si="1963"/>
        <v>38.777187875000003</v>
      </c>
      <c r="CR282" s="667">
        <f t="shared" ca="1" si="1964"/>
        <v>79.168571999999998</v>
      </c>
      <c r="CS282" s="667">
        <f t="shared" ca="1" si="1965"/>
        <v>55.729788165999999</v>
      </c>
      <c r="CT282" s="667">
        <f t="shared" ca="1" si="1966"/>
        <v>67.657993524000005</v>
      </c>
      <c r="CU282" s="650">
        <f t="shared" ca="1" si="1967"/>
        <v>52.924949349999999</v>
      </c>
      <c r="CV282" s="650">
        <f t="shared" ca="1" si="1968"/>
        <v>30.029045184000001</v>
      </c>
      <c r="CW282" s="650">
        <f t="shared" ca="1" si="1969"/>
        <v>31.138907523999997</v>
      </c>
      <c r="CX282" s="667">
        <f t="shared" ca="1" si="1970"/>
        <v>26.894363999999999</v>
      </c>
      <c r="CY282" s="652">
        <f t="shared" ca="1" si="1971"/>
        <v>1071.590636311</v>
      </c>
      <c r="CZ282" s="606">
        <f t="shared" ca="1" si="1973"/>
        <v>5.5120264169718429E-2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v>
      </c>
      <c r="BC285" s="665">
        <f t="shared" ref="BC285:BC289" si="1976">BC$5*K285</f>
        <v>7.6313401830000007</v>
      </c>
      <c r="BD285" s="648">
        <f t="shared" ref="BD285:BD289" si="1977">BD$5*M285</f>
        <v>16.163425558</v>
      </c>
      <c r="BE285" s="648">
        <f t="shared" ref="BE285:BE289" si="1978">BE$5*O285</f>
        <v>0</v>
      </c>
      <c r="BF285" s="666">
        <f t="shared" ref="BF285:BF289" si="1979">BF$5*Q285</f>
        <v>8.7291669439999993</v>
      </c>
      <c r="BG285" s="666">
        <f t="shared" ref="BG285:BG289" si="1980">BG$5*S285</f>
        <v>4.3950880640000003</v>
      </c>
      <c r="BH285" s="666">
        <f t="shared" ref="BH285:BH289" si="1981">BH$5*U285</f>
        <v>0</v>
      </c>
      <c r="BI285" s="666">
        <f t="shared" ref="BI285:BI289" si="1982">BI$5*W285</f>
        <v>3.0155604899999999</v>
      </c>
      <c r="BJ285" s="666">
        <f t="shared" ref="BJ285:BJ289" si="1983">BJ$5*Y285</f>
        <v>4.1155232439999994</v>
      </c>
      <c r="BK285" s="650">
        <f t="shared" ref="BK285:BK289" si="1984">BK$5*AA285</f>
        <v>6.3474114440000005</v>
      </c>
      <c r="BL285" s="650">
        <f t="shared" ref="BL285:BL289" si="1985">BL$5*AC285</f>
        <v>0.82489766700000011</v>
      </c>
      <c r="BM285" s="650">
        <f t="shared" ref="BM285:BM289" si="1986">BM$5*AE285</f>
        <v>3.9303078899999995</v>
      </c>
      <c r="BN285" s="650">
        <f t="shared" ref="BN285:BN289" si="1987">BN$5*AG285</f>
        <v>0</v>
      </c>
      <c r="BO285" s="650">
        <f t="shared" ref="BO285:BO289" si="1988">BO$5*AI285</f>
        <v>1.07169878</v>
      </c>
      <c r="BP285" s="667">
        <f t="shared" ref="BP285:BP289" si="1989">BP$5*AK285</f>
        <v>4.7843866950000002</v>
      </c>
      <c r="BQ285" s="667">
        <f t="shared" ref="BQ285:BQ289" si="1990">BQ$5*AM285</f>
        <v>0.29396187800000001</v>
      </c>
      <c r="BR285" s="667">
        <f t="shared" ref="BR285:BR289" si="1991">BR$5*AO285</f>
        <v>1.5088570700000001</v>
      </c>
      <c r="BS285" s="650">
        <f t="shared" ref="BS285:BS289" si="1992">BS$5*AQ285</f>
        <v>0</v>
      </c>
      <c r="BT285" s="650">
        <f t="shared" ref="BT285:BT289" si="1993">BT$5*AS285</f>
        <v>0.85055080500000013</v>
      </c>
      <c r="BU285" s="650">
        <f t="shared" ref="BU285:BU289" si="1994">BU$5*AU285</f>
        <v>0.94469363100000003</v>
      </c>
      <c r="BV285" s="667">
        <f t="shared" ref="BV285:BV289" si="1995">BV$5*AW285</f>
        <v>0</v>
      </c>
      <c r="BW285" s="652">
        <f>SUM(BA285:BV285)</f>
        <v>64.606870342999997</v>
      </c>
      <c r="BX285" s="606">
        <f>BW285/SUM($BW$285:$BW$289)</f>
        <v>0.28336346635949683</v>
      </c>
      <c r="BY285" s="645">
        <f ca="1">IF(CZ285&gt;0,BX285/CZ285*100,"")</f>
        <v>99.241394324402094</v>
      </c>
      <c r="BZ285" s="608"/>
      <c r="CB285" s="616" t="str">
        <f t="shared" si="1684"/>
        <v>In branch or other face to face</v>
      </c>
      <c r="CC285" s="665">
        <f t="shared" ref="CC285:CC289" ca="1" si="1996">CC$5*G285</f>
        <v>0</v>
      </c>
      <c r="CD285" s="665">
        <f t="shared" ref="CD285:CD289" ca="1" si="1997">CD$5*I285</f>
        <v>0.8671388579999999</v>
      </c>
      <c r="CE285" s="665">
        <f t="shared" ref="CE285:CE289" ca="1" si="1998">CE$5*K285</f>
        <v>172.694401919</v>
      </c>
      <c r="CF285" s="648">
        <f t="shared" ref="CF285:CF289" ca="1" si="1999">CF$5*M285</f>
        <v>555.40874374299995</v>
      </c>
      <c r="CG285" s="648">
        <f t="shared" ref="CG285:CG289" ca="1" si="2000">CG$5*O285</f>
        <v>1.485525075</v>
      </c>
      <c r="CH285" s="666">
        <f t="shared" ref="CH285:CH289" ca="1" si="2001">CH$5*Q285</f>
        <v>368.53451691699996</v>
      </c>
      <c r="CI285" s="666">
        <f t="shared" ref="CI285:CI289" ca="1" si="2002">CI$5*S285</f>
        <v>151.63053820800002</v>
      </c>
      <c r="CJ285" s="666">
        <f t="shared" ref="CJ285:CJ289" ca="1" si="2003">CJ$5*U285</f>
        <v>0</v>
      </c>
      <c r="CK285" s="666">
        <f t="shared" ref="CK285:CK289" ca="1" si="2004">CK$5*W285</f>
        <v>29.854048850999998</v>
      </c>
      <c r="CL285" s="666">
        <f t="shared" ref="CL285:CL289" ca="1" si="2005">CL$5*Y285</f>
        <v>106.709638398</v>
      </c>
      <c r="CM285" s="650">
        <f t="shared" ref="CM285:CM289" ca="1" si="2006">CM$5*AA285</f>
        <v>278.99758483400001</v>
      </c>
      <c r="CN285" s="650">
        <f t="shared" ref="CN285:CN289" ca="1" si="2007">CN$5*AC285</f>
        <v>205.399519083</v>
      </c>
      <c r="CO285" s="650">
        <f t="shared" ref="CO285:CO289" ca="1" si="2008">CO$5*AE285</f>
        <v>50.307940991999999</v>
      </c>
      <c r="CP285" s="650">
        <f t="shared" ref="CP285:CP289" ca="1" si="2009">CP$5*AG285</f>
        <v>0</v>
      </c>
      <c r="CQ285" s="650">
        <f t="shared" ref="CQ285:CQ289" ca="1" si="2010">CQ$5*AI285</f>
        <v>127.264230125</v>
      </c>
      <c r="CR285" s="667">
        <f t="shared" ref="CR285:CR289" ca="1" si="2011">CR$5*AK285</f>
        <v>133.96282746</v>
      </c>
      <c r="CS285" s="667">
        <f t="shared" ref="CS285:CS289" ca="1" si="2012">CS$5*AM285</f>
        <v>156.68168097400002</v>
      </c>
      <c r="CT285" s="667">
        <f t="shared" ref="CT285:CT289" ca="1" si="2013">CT$5*AO285</f>
        <v>179.252219916</v>
      </c>
      <c r="CU285" s="650">
        <f t="shared" ref="CU285:CU289" ca="1" si="2014">CU$5*AQ285</f>
        <v>122.362056544</v>
      </c>
      <c r="CV285" s="650">
        <f t="shared" ref="CV285:CV289" ca="1" si="2015">CV$5*AS285</f>
        <v>81.652877280000013</v>
      </c>
      <c r="CW285" s="650">
        <f t="shared" ref="CW285:CW289" ca="1" si="2016">CW$5*AU285</f>
        <v>75.260592602999992</v>
      </c>
      <c r="CX285" s="667">
        <f t="shared" ref="CX285:CX289" ca="1" si="2017">CX$5*AW285</f>
        <v>23.5620604</v>
      </c>
      <c r="CY285" s="652">
        <f ca="1">SUM(CC285:CX285)</f>
        <v>2821.8881421799997</v>
      </c>
      <c r="CZ285" s="606">
        <f ca="1">CY285/SUM($CY$285:$CY$289)</f>
        <v>0.28552950942349026</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0</v>
      </c>
      <c r="BC286" s="665">
        <f t="shared" si="1976"/>
        <v>10.189859912999999</v>
      </c>
      <c r="BD286" s="648">
        <f t="shared" si="1977"/>
        <v>24.349772338000001</v>
      </c>
      <c r="BE286" s="648">
        <f t="shared" si="1978"/>
        <v>0</v>
      </c>
      <c r="BF286" s="666">
        <f t="shared" si="1979"/>
        <v>14.264469696000001</v>
      </c>
      <c r="BG286" s="666">
        <f t="shared" si="1980"/>
        <v>6.2633925120000002</v>
      </c>
      <c r="BH286" s="666">
        <f t="shared" si="1981"/>
        <v>0</v>
      </c>
      <c r="BI286" s="666">
        <f t="shared" si="1982"/>
        <v>3.9437639799999999</v>
      </c>
      <c r="BJ286" s="666">
        <f t="shared" si="1983"/>
        <v>5.694186288</v>
      </c>
      <c r="BK286" s="650">
        <f t="shared" si="1984"/>
        <v>8.9425400459999995</v>
      </c>
      <c r="BL286" s="650">
        <f t="shared" si="1985"/>
        <v>1.2413963579999998</v>
      </c>
      <c r="BM286" s="650">
        <f t="shared" si="1986"/>
        <v>6.1863080699999999</v>
      </c>
      <c r="BN286" s="650">
        <f t="shared" si="1987"/>
        <v>0</v>
      </c>
      <c r="BO286" s="650">
        <f t="shared" si="1988"/>
        <v>1.7265840320000001</v>
      </c>
      <c r="BP286" s="667">
        <f t="shared" si="1989"/>
        <v>5.4087321450000001</v>
      </c>
      <c r="BQ286" s="667">
        <f t="shared" si="1990"/>
        <v>0.35594972499999999</v>
      </c>
      <c r="BR286" s="667">
        <f t="shared" si="1991"/>
        <v>1.9606101499999999</v>
      </c>
      <c r="BS286" s="650">
        <f t="shared" si="1992"/>
        <v>0</v>
      </c>
      <c r="BT286" s="650">
        <f t="shared" si="1993"/>
        <v>1.0943657010000001</v>
      </c>
      <c r="BU286" s="650">
        <f t="shared" si="1994"/>
        <v>1.1097048839999999</v>
      </c>
      <c r="BV286" s="667">
        <f t="shared" si="1995"/>
        <v>0</v>
      </c>
      <c r="BW286" s="652">
        <f>SUM(BA286:BV286)</f>
        <v>92.731635838000003</v>
      </c>
      <c r="BX286" s="606">
        <f t="shared" ref="BX286:BX289" si="2018">BW286/SUM($BW$285:$BW$289)</f>
        <v>0.4067177009618026</v>
      </c>
      <c r="BY286" s="645">
        <f ca="1">IF(CZ286&gt;0,BX286/CZ286*100,"")</f>
        <v>101.04571642050659</v>
      </c>
      <c r="BZ286" s="608"/>
      <c r="CB286" s="616" t="str">
        <f t="shared" si="1684"/>
        <v>Online</v>
      </c>
      <c r="CC286" s="665">
        <f t="shared" ca="1" si="1996"/>
        <v>0</v>
      </c>
      <c r="CD286" s="665">
        <f t="shared" ca="1" si="1997"/>
        <v>1.0010321580000001</v>
      </c>
      <c r="CE286" s="665">
        <f t="shared" ca="1" si="1998"/>
        <v>230.59275580899998</v>
      </c>
      <c r="CF286" s="648">
        <f t="shared" ca="1" si="1999"/>
        <v>836.70855637300008</v>
      </c>
      <c r="CG286" s="648">
        <f t="shared" ca="1" si="2000"/>
        <v>2.1031232750000002</v>
      </c>
      <c r="CH286" s="666">
        <f t="shared" ca="1" si="2001"/>
        <v>602.22807997799998</v>
      </c>
      <c r="CI286" s="666">
        <f t="shared" ca="1" si="2002"/>
        <v>216.087041664</v>
      </c>
      <c r="CJ286" s="666">
        <f t="shared" ca="1" si="2003"/>
        <v>0</v>
      </c>
      <c r="CK286" s="666">
        <f t="shared" ca="1" si="2004"/>
        <v>39.043263402000001</v>
      </c>
      <c r="CL286" s="666">
        <f t="shared" ca="1" si="2005"/>
        <v>147.64211589600001</v>
      </c>
      <c r="CM286" s="650">
        <f t="shared" ca="1" si="2006"/>
        <v>393.06528293100001</v>
      </c>
      <c r="CN286" s="650">
        <f t="shared" ca="1" si="2007"/>
        <v>309.10769314199996</v>
      </c>
      <c r="CO286" s="650">
        <f t="shared" ca="1" si="2008"/>
        <v>79.184743295999994</v>
      </c>
      <c r="CP286" s="650">
        <f t="shared" ca="1" si="2009"/>
        <v>0</v>
      </c>
      <c r="CQ286" s="650">
        <f t="shared" ca="1" si="2010"/>
        <v>205.03185380000002</v>
      </c>
      <c r="CR286" s="667">
        <f t="shared" ca="1" si="2011"/>
        <v>151.44450006</v>
      </c>
      <c r="CS286" s="667">
        <f t="shared" ca="1" si="2012"/>
        <v>189.721203425</v>
      </c>
      <c r="CT286" s="667">
        <f t="shared" ca="1" si="2013"/>
        <v>232.92048582000001</v>
      </c>
      <c r="CU286" s="650">
        <f t="shared" ca="1" si="2014"/>
        <v>122.10444267700001</v>
      </c>
      <c r="CV286" s="650">
        <f t="shared" ca="1" si="2015"/>
        <v>105.05910729600001</v>
      </c>
      <c r="CW286" s="650">
        <f t="shared" ca="1" si="2016"/>
        <v>88.406489092000001</v>
      </c>
      <c r="CX286" s="667">
        <f t="shared" ca="1" si="2017"/>
        <v>26.540748319999999</v>
      </c>
      <c r="CY286" s="652">
        <f ca="1">SUM(CC286:CX286)</f>
        <v>3977.9925184140002</v>
      </c>
      <c r="CZ286" s="606">
        <f t="shared" ref="CZ286:CZ289" ca="1" si="2019">CY286/SUM($CY$285:$CY$289)</f>
        <v>0.40250860241242425</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v>
      </c>
      <c r="BC287" s="665">
        <f t="shared" si="1976"/>
        <v>4.9555097999999997</v>
      </c>
      <c r="BD287" s="648">
        <f t="shared" si="1977"/>
        <v>9.3575356759999995</v>
      </c>
      <c r="BE287" s="648">
        <f t="shared" si="1978"/>
        <v>0</v>
      </c>
      <c r="BF287" s="666">
        <f t="shared" si="1979"/>
        <v>4.4554676479999999</v>
      </c>
      <c r="BG287" s="666">
        <f t="shared" si="1980"/>
        <v>3.0713708159999999</v>
      </c>
      <c r="BH287" s="666">
        <f t="shared" si="1981"/>
        <v>0</v>
      </c>
      <c r="BI287" s="666">
        <f t="shared" si="1982"/>
        <v>1.7729453400000001</v>
      </c>
      <c r="BJ287" s="666">
        <f t="shared" si="1983"/>
        <v>2.3685230659999998</v>
      </c>
      <c r="BK287" s="650">
        <f t="shared" si="1984"/>
        <v>3.7056248460000001</v>
      </c>
      <c r="BL287" s="650">
        <f t="shared" si="1985"/>
        <v>0.54956506799999993</v>
      </c>
      <c r="BM287" s="650">
        <f t="shared" si="1986"/>
        <v>2.9306849850000001</v>
      </c>
      <c r="BN287" s="650">
        <f t="shared" si="1987"/>
        <v>0</v>
      </c>
      <c r="BO287" s="650">
        <f t="shared" si="1988"/>
        <v>0.64827181599999995</v>
      </c>
      <c r="BP287" s="667">
        <f t="shared" si="1989"/>
        <v>2.7645754949999999</v>
      </c>
      <c r="BQ287" s="667">
        <f t="shared" si="1990"/>
        <v>0.18539820100000001</v>
      </c>
      <c r="BR287" s="667">
        <f t="shared" si="1991"/>
        <v>0.84635226999999991</v>
      </c>
      <c r="BS287" s="650">
        <f t="shared" si="1992"/>
        <v>0</v>
      </c>
      <c r="BT287" s="650">
        <f t="shared" si="1993"/>
        <v>0.57062382300000003</v>
      </c>
      <c r="BU287" s="650">
        <f t="shared" si="1994"/>
        <v>0.56467838100000001</v>
      </c>
      <c r="BV287" s="667">
        <f t="shared" si="1995"/>
        <v>0</v>
      </c>
      <c r="BW287" s="652">
        <f>SUM(BA287:BV287)</f>
        <v>38.747127230999993</v>
      </c>
      <c r="BX287" s="606">
        <f t="shared" si="2018"/>
        <v>0.16994354045255522</v>
      </c>
      <c r="BY287" s="645">
        <f ca="1">IF(CZ287&gt;0,BX287/CZ287*100,"")</f>
        <v>99.616898787782162</v>
      </c>
      <c r="BZ287" s="608"/>
      <c r="CB287" s="616" t="str">
        <f t="shared" si="1684"/>
        <v>By phone</v>
      </c>
      <c r="CC287" s="665">
        <f t="shared" ca="1" si="1996"/>
        <v>0</v>
      </c>
      <c r="CD287" s="665">
        <f t="shared" ca="1" si="1997"/>
        <v>0.56196968999999997</v>
      </c>
      <c r="CE287" s="665">
        <f t="shared" ca="1" si="1998"/>
        <v>112.14135139999999</v>
      </c>
      <c r="CF287" s="648">
        <f t="shared" ca="1" si="1999"/>
        <v>321.54428624599996</v>
      </c>
      <c r="CG287" s="648">
        <f t="shared" ca="1" si="2000"/>
        <v>0.72271525000000003</v>
      </c>
      <c r="CH287" s="666">
        <f t="shared" ca="1" si="2001"/>
        <v>188.104274764</v>
      </c>
      <c r="CI287" s="666">
        <f t="shared" ca="1" si="2002"/>
        <v>105.962293152</v>
      </c>
      <c r="CJ287" s="666">
        <f t="shared" ca="1" si="2003"/>
        <v>0</v>
      </c>
      <c r="CK287" s="666">
        <f t="shared" ca="1" si="2004"/>
        <v>17.552158865999999</v>
      </c>
      <c r="CL287" s="666">
        <f t="shared" ca="1" si="2005"/>
        <v>61.412419496999995</v>
      </c>
      <c r="CM287" s="650">
        <f t="shared" ca="1" si="2006"/>
        <v>162.87905573099999</v>
      </c>
      <c r="CN287" s="650">
        <f t="shared" ca="1" si="2007"/>
        <v>136.84170193200001</v>
      </c>
      <c r="CO287" s="650">
        <f t="shared" ca="1" si="2008"/>
        <v>37.512767808</v>
      </c>
      <c r="CP287" s="650">
        <f t="shared" ca="1" si="2009"/>
        <v>0</v>
      </c>
      <c r="CQ287" s="650">
        <f t="shared" ca="1" si="2010"/>
        <v>76.982278149999999</v>
      </c>
      <c r="CR287" s="667">
        <f t="shared" ca="1" si="2011"/>
        <v>77.40811386</v>
      </c>
      <c r="CS287" s="667">
        <f t="shared" ca="1" si="2012"/>
        <v>98.81724113300001</v>
      </c>
      <c r="CT287" s="667">
        <f t="shared" ca="1" si="2013"/>
        <v>100.54664967599999</v>
      </c>
      <c r="CU287" s="650">
        <f t="shared" ca="1" si="2014"/>
        <v>71.137865056999999</v>
      </c>
      <c r="CV287" s="650">
        <f t="shared" ca="1" si="2015"/>
        <v>54.779887007999996</v>
      </c>
      <c r="CW287" s="650">
        <f t="shared" ca="1" si="2016"/>
        <v>44.986044352999997</v>
      </c>
      <c r="CX287" s="667">
        <f t="shared" ca="1" si="2017"/>
        <v>16.118066159999998</v>
      </c>
      <c r="CY287" s="652">
        <f ca="1">SUM(CC287:CX287)</f>
        <v>1686.0111397329997</v>
      </c>
      <c r="CZ287" s="606">
        <f t="shared" ca="1" si="2019"/>
        <v>0.17059710001070472</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v>
      </c>
      <c r="BC288" s="665">
        <f t="shared" si="1976"/>
        <v>2.3610577949999998</v>
      </c>
      <c r="BD288" s="648">
        <f t="shared" si="1977"/>
        <v>4.0210112980000003</v>
      </c>
      <c r="BE288" s="648">
        <f t="shared" si="1978"/>
        <v>0</v>
      </c>
      <c r="BF288" s="666">
        <f t="shared" si="1979"/>
        <v>2.1254456639999999</v>
      </c>
      <c r="BG288" s="666">
        <f t="shared" si="1980"/>
        <v>0.97858012800000005</v>
      </c>
      <c r="BH288" s="666">
        <f t="shared" si="1981"/>
        <v>0</v>
      </c>
      <c r="BI288" s="666">
        <f t="shared" si="1982"/>
        <v>0.65900730000000007</v>
      </c>
      <c r="BJ288" s="666">
        <f t="shared" si="1983"/>
        <v>0.97017337200000009</v>
      </c>
      <c r="BK288" s="650">
        <f t="shared" si="1984"/>
        <v>1.6857266580000001</v>
      </c>
      <c r="BL288" s="650">
        <f t="shared" si="1985"/>
        <v>0.18377636999999999</v>
      </c>
      <c r="BM288" s="650">
        <f t="shared" si="1986"/>
        <v>0.96897474000000006</v>
      </c>
      <c r="BN288" s="650">
        <f t="shared" si="1987"/>
        <v>0</v>
      </c>
      <c r="BO288" s="650">
        <f t="shared" si="1988"/>
        <v>0.24596248000000001</v>
      </c>
      <c r="BP288" s="667">
        <f t="shared" si="1989"/>
        <v>1.1270400450000002</v>
      </c>
      <c r="BQ288" s="667">
        <f t="shared" si="1990"/>
        <v>9.4066902999999993E-2</v>
      </c>
      <c r="BR288" s="667">
        <f t="shared" si="1991"/>
        <v>0.30614388999999997</v>
      </c>
      <c r="BS288" s="650">
        <f t="shared" si="1992"/>
        <v>0</v>
      </c>
      <c r="BT288" s="650">
        <f t="shared" si="1993"/>
        <v>0.24506241899999998</v>
      </c>
      <c r="BU288" s="650">
        <f t="shared" si="1994"/>
        <v>0.18669231</v>
      </c>
      <c r="BV288" s="667">
        <f t="shared" si="1995"/>
        <v>0</v>
      </c>
      <c r="BW288" s="652">
        <f>SUM(BA288:BV288)</f>
        <v>16.158721372000002</v>
      </c>
      <c r="BX288" s="606">
        <f t="shared" si="2018"/>
        <v>7.0871584950613645E-2</v>
      </c>
      <c r="BY288" s="645">
        <f ca="1">IF(CZ288&gt;0,BX288/CZ288*100,"")</f>
        <v>100.14748208117874</v>
      </c>
      <c r="BZ288" s="608"/>
      <c r="CB288" s="616" t="str">
        <f t="shared" si="1684"/>
        <v>By post</v>
      </c>
      <c r="CC288" s="665">
        <f t="shared" ca="1" si="1996"/>
        <v>0</v>
      </c>
      <c r="CD288" s="665">
        <f t="shared" ca="1" si="1997"/>
        <v>0.26221090800000002</v>
      </c>
      <c r="CE288" s="665">
        <f t="shared" ca="1" si="1998"/>
        <v>53.429863434999994</v>
      </c>
      <c r="CF288" s="648">
        <f t="shared" ca="1" si="1999"/>
        <v>138.17026753300001</v>
      </c>
      <c r="CG288" s="648">
        <f t="shared" ca="1" si="2000"/>
        <v>0.342345495</v>
      </c>
      <c r="CH288" s="666">
        <f t="shared" ca="1" si="2001"/>
        <v>89.733659126999996</v>
      </c>
      <c r="CI288" s="666">
        <f t="shared" ca="1" si="2002"/>
        <v>33.761014416000002</v>
      </c>
      <c r="CJ288" s="666">
        <f t="shared" ca="1" si="2003"/>
        <v>0</v>
      </c>
      <c r="CK288" s="666">
        <f t="shared" ca="1" si="2004"/>
        <v>6.5241722700000002</v>
      </c>
      <c r="CL288" s="666">
        <f t="shared" ca="1" si="2005"/>
        <v>25.155209574000001</v>
      </c>
      <c r="CM288" s="650">
        <f t="shared" ca="1" si="2006"/>
        <v>74.095349013000003</v>
      </c>
      <c r="CN288" s="650">
        <f t="shared" ca="1" si="2007"/>
        <v>45.76031613</v>
      </c>
      <c r="CO288" s="650">
        <f t="shared" ca="1" si="2008"/>
        <v>12.402876672000001</v>
      </c>
      <c r="CP288" s="650">
        <f t="shared" ca="1" si="2009"/>
        <v>0</v>
      </c>
      <c r="CQ288" s="650">
        <f t="shared" ca="1" si="2010"/>
        <v>29.2080445</v>
      </c>
      <c r="CR288" s="667">
        <f t="shared" ca="1" si="2011"/>
        <v>31.557121260000002</v>
      </c>
      <c r="CS288" s="667">
        <f t="shared" ca="1" si="2012"/>
        <v>50.137659298999999</v>
      </c>
      <c r="CT288" s="667">
        <f t="shared" ca="1" si="2013"/>
        <v>36.369894131999999</v>
      </c>
      <c r="CU288" s="650">
        <f t="shared" ca="1" si="2014"/>
        <v>27.579162044</v>
      </c>
      <c r="CV288" s="650">
        <f t="shared" ca="1" si="2015"/>
        <v>23.525992223999999</v>
      </c>
      <c r="CW288" s="650">
        <f t="shared" ca="1" si="2016"/>
        <v>14.87315403</v>
      </c>
      <c r="CX288" s="667">
        <f t="shared" ca="1" si="2017"/>
        <v>6.5040836799999999</v>
      </c>
      <c r="CY288" s="652">
        <f ca="1">SUM(CC288:CX288)</f>
        <v>699.39239574200008</v>
      </c>
      <c r="CZ288" s="606">
        <f t="shared" ca="1" si="2019"/>
        <v>7.0767215987682749E-2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v>
      </c>
      <c r="BC289" s="665">
        <f t="shared" si="1976"/>
        <v>1.8622323089999999</v>
      </c>
      <c r="BD289" s="648">
        <f t="shared" si="1977"/>
        <v>4.1082551299999999</v>
      </c>
      <c r="BE289" s="648">
        <f t="shared" si="1978"/>
        <v>0</v>
      </c>
      <c r="BF289" s="666">
        <f t="shared" si="1979"/>
        <v>2.4254500480000001</v>
      </c>
      <c r="BG289" s="666">
        <f t="shared" si="1980"/>
        <v>1.29156848</v>
      </c>
      <c r="BH289" s="666">
        <f t="shared" si="1981"/>
        <v>0</v>
      </c>
      <c r="BI289" s="666">
        <f t="shared" si="1982"/>
        <v>0.60872290000000007</v>
      </c>
      <c r="BJ289" s="666">
        <f t="shared" si="1983"/>
        <v>0.85159403</v>
      </c>
      <c r="BK289" s="650">
        <f t="shared" si="1984"/>
        <v>1.3186970060000001</v>
      </c>
      <c r="BL289" s="650">
        <f t="shared" si="1985"/>
        <v>0.20036453700000001</v>
      </c>
      <c r="BM289" s="650">
        <f t="shared" si="1986"/>
        <v>0.98372433000000004</v>
      </c>
      <c r="BN289" s="650">
        <f t="shared" si="1987"/>
        <v>0</v>
      </c>
      <c r="BO289" s="650">
        <f t="shared" si="1988"/>
        <v>0.30748289200000001</v>
      </c>
      <c r="BP289" s="667">
        <f t="shared" si="1989"/>
        <v>0.91526563500000002</v>
      </c>
      <c r="BQ289" s="667">
        <f t="shared" si="1990"/>
        <v>7.0623294000000003E-2</v>
      </c>
      <c r="BR289" s="667">
        <f t="shared" si="1991"/>
        <v>0.37803662500000002</v>
      </c>
      <c r="BS289" s="650">
        <f t="shared" si="1992"/>
        <v>0</v>
      </c>
      <c r="BT289" s="650">
        <f t="shared" si="1993"/>
        <v>0.239397252</v>
      </c>
      <c r="BU289" s="650">
        <f t="shared" si="1994"/>
        <v>0.19423079399999998</v>
      </c>
      <c r="BV289" s="667">
        <f t="shared" si="1995"/>
        <v>0</v>
      </c>
      <c r="BW289" s="652">
        <f>SUM(BA289:BV289)</f>
        <v>15.755645262</v>
      </c>
      <c r="BX289" s="606">
        <f t="shared" si="2018"/>
        <v>6.9103707275531709E-2</v>
      </c>
      <c r="BY289" s="645">
        <f ca="1">IF(CZ289&gt;0,BX289/CZ289*100,"")</f>
        <v>97.883971297681256</v>
      </c>
      <c r="BZ289" s="608"/>
      <c r="CB289" s="616" t="str">
        <f t="shared" si="1684"/>
        <v>Used price comparison site</v>
      </c>
      <c r="CC289" s="665">
        <f t="shared" ca="1" si="1996"/>
        <v>0</v>
      </c>
      <c r="CD289" s="665">
        <f t="shared" ca="1" si="1997"/>
        <v>0.307648386</v>
      </c>
      <c r="CE289" s="665">
        <f t="shared" ca="1" si="1998"/>
        <v>42.141627436999997</v>
      </c>
      <c r="CF289" s="648">
        <f t="shared" ca="1" si="1999"/>
        <v>141.16814610500001</v>
      </c>
      <c r="CG289" s="648">
        <f t="shared" ca="1" si="2000"/>
        <v>0.34629090500000004</v>
      </c>
      <c r="CH289" s="666">
        <f t="shared" ca="1" si="2001"/>
        <v>102.39946921400001</v>
      </c>
      <c r="CI289" s="666">
        <f t="shared" ca="1" si="2002"/>
        <v>44.559112560000003</v>
      </c>
      <c r="CJ289" s="666">
        <f t="shared" ca="1" si="2003"/>
        <v>0</v>
      </c>
      <c r="CK289" s="666">
        <f t="shared" ca="1" si="2004"/>
        <v>6.0263567099999999</v>
      </c>
      <c r="CL289" s="666">
        <f t="shared" ca="1" si="2005"/>
        <v>22.080616634999998</v>
      </c>
      <c r="CM289" s="650">
        <f t="shared" ca="1" si="2006"/>
        <v>57.962727491000003</v>
      </c>
      <c r="CN289" s="650">
        <f t="shared" ca="1" si="2007"/>
        <v>49.890769713000005</v>
      </c>
      <c r="CO289" s="650">
        <f t="shared" ca="1" si="2008"/>
        <v>12.591671424000001</v>
      </c>
      <c r="CP289" s="650">
        <f t="shared" ca="1" si="2009"/>
        <v>0</v>
      </c>
      <c r="CQ289" s="650">
        <f t="shared" ca="1" si="2010"/>
        <v>36.513593425000003</v>
      </c>
      <c r="CR289" s="667">
        <f t="shared" ca="1" si="2011"/>
        <v>25.627437780000001</v>
      </c>
      <c r="CS289" s="667">
        <f t="shared" ca="1" si="2012"/>
        <v>37.642215702000001</v>
      </c>
      <c r="CT289" s="667">
        <f t="shared" ca="1" si="2013"/>
        <v>44.910751050000002</v>
      </c>
      <c r="CU289" s="650">
        <f t="shared" ca="1" si="2014"/>
        <v>27.816473678000001</v>
      </c>
      <c r="CV289" s="650">
        <f t="shared" ca="1" si="2015"/>
        <v>22.982136192000002</v>
      </c>
      <c r="CW289" s="650">
        <f t="shared" ca="1" si="2016"/>
        <v>15.473719921999999</v>
      </c>
      <c r="CX289" s="667">
        <f t="shared" ca="1" si="2017"/>
        <v>7.2750415199999994</v>
      </c>
      <c r="CY289" s="652">
        <f ca="1">SUM(CC289:CX289)</f>
        <v>697.71580584900005</v>
      </c>
      <c r="CZ289" s="606">
        <f t="shared" ca="1" si="2019"/>
        <v>7.0597572165698064E-2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v>
      </c>
      <c r="BC291" s="665">
        <f t="shared" ref="BC291:BC295" si="2024">BC$5*K291</f>
        <v>2.9664273059999999</v>
      </c>
      <c r="BD291" s="648">
        <f t="shared" ref="BD291:BD295" si="2025">BD$5*M291</f>
        <v>6.1442098740000004</v>
      </c>
      <c r="BE291" s="648">
        <f t="shared" ref="BE291:BE295" si="2026">BE$5*O291</f>
        <v>0</v>
      </c>
      <c r="BF291" s="666">
        <f t="shared" ref="BF291:BF295" si="2027">BF$5*Q291</f>
        <v>3.6847085439999998</v>
      </c>
      <c r="BG291" s="666">
        <f t="shared" ref="BG291:BG295" si="2028">BG$5*S291</f>
        <v>1.8165461919999999</v>
      </c>
      <c r="BH291" s="666">
        <f t="shared" ref="BH291:BH295" si="2029">BH$5*U291</f>
        <v>0</v>
      </c>
      <c r="BI291" s="666">
        <f t="shared" ref="BI291:BI295" si="2030">BI$5*W291</f>
        <v>1.41094472</v>
      </c>
      <c r="BJ291" s="666">
        <f t="shared" ref="BJ291:BJ295" si="2031">BJ$5*Y291</f>
        <v>1.600010734</v>
      </c>
      <c r="BK291" s="650">
        <f t="shared" ref="BK291:BK295" si="2032">BK$5*AA291</f>
        <v>2.650803298</v>
      </c>
      <c r="BL291" s="650">
        <f t="shared" ref="BL291:BL295" si="2033">BL$5*AC291</f>
        <v>0.37642857599999996</v>
      </c>
      <c r="BM291" s="650">
        <f t="shared" ref="BM291:BM295" si="2034">BM$5*AE291</f>
        <v>1.92082581</v>
      </c>
      <c r="BN291" s="650">
        <f t="shared" ref="BN291:BN295" si="2035">BN$5*AG291</f>
        <v>0</v>
      </c>
      <c r="BO291" s="650">
        <f t="shared" ref="BO291:BO295" si="2036">BO$5*AI291</f>
        <v>0.51536122399999995</v>
      </c>
      <c r="BP291" s="667">
        <f t="shared" ref="BP291:BP295" si="2037">BP$5*AK291</f>
        <v>2.373604185</v>
      </c>
      <c r="BQ291" s="667">
        <f t="shared" ref="BQ291:BQ295" si="2038">BQ$5*AM291</f>
        <v>0.14442964999999999</v>
      </c>
      <c r="BR291" s="667">
        <f t="shared" ref="BR291:BR295" si="2039">BR$5*AO291</f>
        <v>0.72657422500000002</v>
      </c>
      <c r="BS291" s="650">
        <f t="shared" ref="BS291:BS295" si="2040">BS$5*AQ291</f>
        <v>0</v>
      </c>
      <c r="BT291" s="650">
        <f t="shared" ref="BT291:BT295" si="2041">BT$5*AS291</f>
        <v>0.46431838799999997</v>
      </c>
      <c r="BU291" s="650">
        <f t="shared" ref="BU291:BU295" si="2042">BU$5*AU291</f>
        <v>0.52646446200000008</v>
      </c>
      <c r="BV291" s="667">
        <f t="shared" ref="BV291:BV295" si="2043">BV$5*AW291</f>
        <v>0</v>
      </c>
      <c r="BW291" s="652">
        <f>SUM(BA291:BV291)</f>
        <v>27.321657188</v>
      </c>
      <c r="BX291" s="606">
        <f>BW291/SUM($BW$291:$BW$295)</f>
        <v>0.11983182975353458</v>
      </c>
      <c r="BY291" s="645">
        <f ca="1">IF(CZ291&gt;0,BX291/CZ291*100,"")</f>
        <v>94.861292020875297</v>
      </c>
      <c r="BZ291" s="608"/>
      <c r="CB291" s="616" t="str">
        <f t="shared" si="2021"/>
        <v>In branch or other face to face</v>
      </c>
      <c r="CC291" s="665">
        <f t="shared" ref="CC291:CC295" ca="1" si="2044">CC$5*G291</f>
        <v>0</v>
      </c>
      <c r="CD291" s="665">
        <f t="shared" ref="CD291:CD295" ca="1" si="2045">CD$5*I291</f>
        <v>0.47730669000000003</v>
      </c>
      <c r="CE291" s="665">
        <f t="shared" ref="CE291:CE295" ca="1" si="2046">CE$5*K291</f>
        <v>67.129151257999993</v>
      </c>
      <c r="CF291" s="648">
        <f t="shared" ref="CF291:CF295" ca="1" si="2047">CF$5*M291</f>
        <v>211.127763429</v>
      </c>
      <c r="CG291" s="648">
        <f t="shared" ref="CG291:CG295" ca="1" si="2048">CG$5*O291</f>
        <v>0.66022560999999991</v>
      </c>
      <c r="CH291" s="666">
        <f t="shared" ref="CH291:CH295" ca="1" si="2049">CH$5*Q291</f>
        <v>155.56378884199998</v>
      </c>
      <c r="CI291" s="666">
        <f t="shared" ref="CI291:CI295" ca="1" si="2050">CI$5*S291</f>
        <v>62.670843624</v>
      </c>
      <c r="CJ291" s="666">
        <f t="shared" ref="CJ291:CJ295" ca="1" si="2051">CJ$5*U291</f>
        <v>0</v>
      </c>
      <c r="CK291" s="666">
        <f t="shared" ref="CK291:CK295" ca="1" si="2052">CK$5*W291</f>
        <v>13.968352727999999</v>
      </c>
      <c r="CL291" s="666">
        <f t="shared" ref="CL291:CL295" ca="1" si="2053">CL$5*Y291</f>
        <v>41.485992603</v>
      </c>
      <c r="CM291" s="650">
        <f t="shared" ref="CM291:CM295" ca="1" si="2054">CM$5*AA291</f>
        <v>116.51485405299999</v>
      </c>
      <c r="CN291" s="650">
        <f t="shared" ref="CN291:CN295" ca="1" si="2055">CN$5*AC291</f>
        <v>93.730715423999996</v>
      </c>
      <c r="CO291" s="650">
        <f t="shared" ref="CO291:CO295" ca="1" si="2056">CO$5*AE291</f>
        <v>24.586570368</v>
      </c>
      <c r="CP291" s="650">
        <f t="shared" ref="CP291:CP295" ca="1" si="2057">CP$5*AG291</f>
        <v>0</v>
      </c>
      <c r="CQ291" s="650">
        <f t="shared" ref="CQ291:CQ295" ca="1" si="2058">CQ$5*AI291</f>
        <v>61.199145349999995</v>
      </c>
      <c r="CR291" s="667">
        <f t="shared" ref="CR291:CR295" ca="1" si="2059">CR$5*AK291</f>
        <v>66.46091718000001</v>
      </c>
      <c r="CS291" s="667">
        <f t="shared" ref="CS291:CS295" ca="1" si="2060">CS$5*AM291</f>
        <v>76.981003450000003</v>
      </c>
      <c r="CT291" s="667">
        <f t="shared" ref="CT291:CT295" ca="1" si="2061">CT$5*AO291</f>
        <v>86.317017930000006</v>
      </c>
      <c r="CU291" s="650">
        <f t="shared" ref="CU291:CU295" ca="1" si="2062">CU$5*AQ291</f>
        <v>65.26291681699999</v>
      </c>
      <c r="CV291" s="650">
        <f t="shared" ref="CV291:CV295" ca="1" si="2063">CV$5*AS291</f>
        <v>44.574565247999999</v>
      </c>
      <c r="CW291" s="650">
        <f t="shared" ref="CW291:CW295" ca="1" si="2064">CW$5*AU291</f>
        <v>41.941668806000003</v>
      </c>
      <c r="CX291" s="667">
        <f t="shared" ref="CX291:CX295" ca="1" si="2065">CX$5*AW291</f>
        <v>17.799491759999999</v>
      </c>
      <c r="CY291" s="652">
        <f ca="1">SUM(CC291:CX291)</f>
        <v>1248.4522911699999</v>
      </c>
      <c r="CZ291" s="606">
        <f ca="1">CY291/SUM($CY$291:$CY$295)</f>
        <v>0.12632321065916352</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0</v>
      </c>
      <c r="BC292" s="665">
        <f t="shared" si="2024"/>
        <v>11.063844945</v>
      </c>
      <c r="BD292" s="648">
        <f t="shared" si="2025"/>
        <v>25.008327538</v>
      </c>
      <c r="BE292" s="648">
        <f t="shared" si="2026"/>
        <v>0</v>
      </c>
      <c r="BF292" s="666">
        <f t="shared" si="2027"/>
        <v>13.331567968</v>
      </c>
      <c r="BG292" s="666">
        <f t="shared" si="2028"/>
        <v>6.7411911360000003</v>
      </c>
      <c r="BH292" s="666">
        <f t="shared" si="2029"/>
        <v>0</v>
      </c>
      <c r="BI292" s="666">
        <f t="shared" si="2030"/>
        <v>4.3308423000000005</v>
      </c>
      <c r="BJ292" s="666">
        <f t="shared" si="2031"/>
        <v>5.9412914959999998</v>
      </c>
      <c r="BK292" s="650">
        <f t="shared" si="2032"/>
        <v>8.9800967959999998</v>
      </c>
      <c r="BL292" s="650">
        <f t="shared" si="2033"/>
        <v>1.2175516980000001</v>
      </c>
      <c r="BM292" s="650">
        <f t="shared" si="2034"/>
        <v>6.3273352799999998</v>
      </c>
      <c r="BN292" s="650">
        <f t="shared" si="2035"/>
        <v>0</v>
      </c>
      <c r="BO292" s="650">
        <f t="shared" si="2036"/>
        <v>1.629342912</v>
      </c>
      <c r="BP292" s="667">
        <f t="shared" si="2037"/>
        <v>6.3612334050000001</v>
      </c>
      <c r="BQ292" s="667">
        <f t="shared" si="2038"/>
        <v>0.39730505399999999</v>
      </c>
      <c r="BR292" s="667">
        <f t="shared" si="2039"/>
        <v>2.0191062799999999</v>
      </c>
      <c r="BS292" s="650">
        <f t="shared" si="2040"/>
        <v>0</v>
      </c>
      <c r="BT292" s="650">
        <f t="shared" si="2041"/>
        <v>1.192895649</v>
      </c>
      <c r="BU292" s="650">
        <f t="shared" si="2042"/>
        <v>1.1923860930000001</v>
      </c>
      <c r="BV292" s="667">
        <f t="shared" si="2043"/>
        <v>0</v>
      </c>
      <c r="BW292" s="652">
        <f>SUM(BA292:BV292)</f>
        <v>95.734318549999983</v>
      </c>
      <c r="BX292" s="606">
        <f t="shared" ref="BX292:BX295" si="2066">BW292/SUM($BW$291:$BW$295)</f>
        <v>0.41988736199694704</v>
      </c>
      <c r="BY292" s="645">
        <f ca="1">IF(CZ292&gt;0,BX292/CZ292*100,"")</f>
        <v>101.44355097918765</v>
      </c>
      <c r="BZ292" s="608"/>
      <c r="CB292" s="616" t="str">
        <f t="shared" si="2021"/>
        <v>Online</v>
      </c>
      <c r="CC292" s="665">
        <f t="shared" ca="1" si="2044"/>
        <v>0</v>
      </c>
      <c r="CD292" s="665">
        <f t="shared" ca="1" si="2045"/>
        <v>1.0981015049999998</v>
      </c>
      <c r="CE292" s="665">
        <f t="shared" ca="1" si="2046"/>
        <v>250.37071338499999</v>
      </c>
      <c r="CF292" s="648">
        <f t="shared" ca="1" si="2047"/>
        <v>859.33787557300002</v>
      </c>
      <c r="CG292" s="648">
        <f t="shared" ca="1" si="2048"/>
        <v>2.118894295</v>
      </c>
      <c r="CH292" s="666">
        <f t="shared" ca="1" si="2049"/>
        <v>562.842135149</v>
      </c>
      <c r="CI292" s="666">
        <f t="shared" ca="1" si="2050"/>
        <v>232.571094192</v>
      </c>
      <c r="CJ292" s="666">
        <f t="shared" ca="1" si="2051"/>
        <v>0</v>
      </c>
      <c r="CK292" s="666">
        <f t="shared" ca="1" si="2052"/>
        <v>42.875338769999999</v>
      </c>
      <c r="CL292" s="666">
        <f t="shared" ca="1" si="2053"/>
        <v>154.04920093199999</v>
      </c>
      <c r="CM292" s="650">
        <f t="shared" ca="1" si="2054"/>
        <v>394.716072806</v>
      </c>
      <c r="CN292" s="650">
        <f t="shared" ca="1" si="2055"/>
        <v>303.17037280200003</v>
      </c>
      <c r="CO292" s="650">
        <f t="shared" ca="1" si="2056"/>
        <v>80.989891584000006</v>
      </c>
      <c r="CP292" s="650">
        <f t="shared" ca="1" si="2057"/>
        <v>0</v>
      </c>
      <c r="CQ292" s="650">
        <f t="shared" ca="1" si="2058"/>
        <v>193.4844708</v>
      </c>
      <c r="CR292" s="667">
        <f t="shared" ca="1" si="2059"/>
        <v>178.11453534</v>
      </c>
      <c r="CS292" s="667">
        <f t="shared" ca="1" si="2060"/>
        <v>211.76359378199999</v>
      </c>
      <c r="CT292" s="667">
        <f t="shared" ca="1" si="2061"/>
        <v>239.86982606400002</v>
      </c>
      <c r="CU292" s="650">
        <f t="shared" ca="1" si="2062"/>
        <v>144.98343874</v>
      </c>
      <c r="CV292" s="650">
        <f t="shared" ca="1" si="2063"/>
        <v>114.517982304</v>
      </c>
      <c r="CW292" s="650">
        <f t="shared" ca="1" si="2064"/>
        <v>94.993425408999997</v>
      </c>
      <c r="CX292" s="667">
        <f t="shared" ca="1" si="2065"/>
        <v>28.828560639999999</v>
      </c>
      <c r="CY292" s="652">
        <f ca="1">SUM(CC292:CX292)</f>
        <v>4090.6955240719999</v>
      </c>
      <c r="CZ292" s="606">
        <f t="shared" ref="CZ292:CZ295" ca="1" si="2067">CY292/SUM($CY$291:$CY$295)</f>
        <v>0.41391232655399846</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v>
      </c>
      <c r="BC293" s="665">
        <f t="shared" si="2024"/>
        <v>7.209146907</v>
      </c>
      <c r="BD293" s="648">
        <f t="shared" si="2025"/>
        <v>12.678583776</v>
      </c>
      <c r="BE293" s="648">
        <f t="shared" si="2026"/>
        <v>0</v>
      </c>
      <c r="BF293" s="666">
        <f t="shared" si="2027"/>
        <v>7.1001519039999996</v>
      </c>
      <c r="BG293" s="666">
        <f t="shared" si="2028"/>
        <v>3.3237672159999998</v>
      </c>
      <c r="BH293" s="666">
        <f t="shared" si="2029"/>
        <v>0</v>
      </c>
      <c r="BI293" s="666">
        <f t="shared" si="2030"/>
        <v>1.8383198000000001</v>
      </c>
      <c r="BJ293" s="666">
        <f t="shared" si="2031"/>
        <v>2.8271631080000001</v>
      </c>
      <c r="BK293" s="650">
        <f t="shared" si="2032"/>
        <v>4.8570330159999999</v>
      </c>
      <c r="BL293" s="650">
        <f t="shared" si="2033"/>
        <v>0.63166832699999997</v>
      </c>
      <c r="BM293" s="650">
        <f t="shared" si="2034"/>
        <v>2.9128980000000002</v>
      </c>
      <c r="BN293" s="650">
        <f t="shared" si="2035"/>
        <v>0</v>
      </c>
      <c r="BO293" s="650">
        <f t="shared" si="2036"/>
        <v>0.870751108</v>
      </c>
      <c r="BP293" s="667">
        <f t="shared" si="2037"/>
        <v>2.6566403250000001</v>
      </c>
      <c r="BQ293" s="667">
        <f t="shared" si="2038"/>
        <v>0.20378879999999999</v>
      </c>
      <c r="BR293" s="667">
        <f t="shared" si="2039"/>
        <v>0.99448561000000002</v>
      </c>
      <c r="BS293" s="650">
        <f t="shared" si="2040"/>
        <v>0</v>
      </c>
      <c r="BT293" s="650">
        <f t="shared" si="2041"/>
        <v>0.64194387600000002</v>
      </c>
      <c r="BU293" s="650">
        <f t="shared" si="2042"/>
        <v>0.59734711200000001</v>
      </c>
      <c r="BV293" s="667">
        <f t="shared" si="2043"/>
        <v>0</v>
      </c>
      <c r="BW293" s="652">
        <f>SUM(BA293:BV293)</f>
        <v>49.343688884999999</v>
      </c>
      <c r="BX293" s="606">
        <f t="shared" si="2066"/>
        <v>0.21641968805888293</v>
      </c>
      <c r="BY293" s="645">
        <f ca="1">IF(CZ293&gt;0,BX293/CZ293*100,"")</f>
        <v>101.15371997203282</v>
      </c>
      <c r="BZ293" s="608"/>
      <c r="CB293" s="616" t="str">
        <f t="shared" si="2021"/>
        <v>By phone</v>
      </c>
      <c r="CC293" s="665">
        <f t="shared" ca="1" si="2044"/>
        <v>0</v>
      </c>
      <c r="CD293" s="665">
        <f t="shared" ca="1" si="2045"/>
        <v>0.73937154900000002</v>
      </c>
      <c r="CE293" s="665">
        <f t="shared" ca="1" si="2046"/>
        <v>163.140324451</v>
      </c>
      <c r="CF293" s="648">
        <f t="shared" ca="1" si="2047"/>
        <v>435.66237009600002</v>
      </c>
      <c r="CG293" s="648">
        <f t="shared" ca="1" si="2048"/>
        <v>1.0745696150000001</v>
      </c>
      <c r="CH293" s="666">
        <f t="shared" ca="1" si="2049"/>
        <v>299.75953819699998</v>
      </c>
      <c r="CI293" s="666">
        <f t="shared" ca="1" si="2050"/>
        <v>114.66996895199999</v>
      </c>
      <c r="CJ293" s="666">
        <f t="shared" ca="1" si="2051"/>
        <v>0</v>
      </c>
      <c r="CK293" s="666">
        <f t="shared" ca="1" si="2052"/>
        <v>18.199366019999999</v>
      </c>
      <c r="CL293" s="666">
        <f t="shared" ca="1" si="2053"/>
        <v>73.304300585999997</v>
      </c>
      <c r="CM293" s="650">
        <f t="shared" ca="1" si="2054"/>
        <v>213.48867847599999</v>
      </c>
      <c r="CN293" s="650">
        <f t="shared" ca="1" si="2055"/>
        <v>157.28541342299999</v>
      </c>
      <c r="CO293" s="650">
        <f t="shared" ca="1" si="2056"/>
        <v>37.285094400000006</v>
      </c>
      <c r="CP293" s="650">
        <f t="shared" ca="1" si="2057"/>
        <v>0</v>
      </c>
      <c r="CQ293" s="650">
        <f t="shared" ca="1" si="2058"/>
        <v>103.40169407499999</v>
      </c>
      <c r="CR293" s="667">
        <f t="shared" ca="1" si="2059"/>
        <v>74.385929099999998</v>
      </c>
      <c r="CS293" s="667">
        <f t="shared" ca="1" si="2060"/>
        <v>108.6194304</v>
      </c>
      <c r="CT293" s="667">
        <f t="shared" ca="1" si="2061"/>
        <v>118.144890468</v>
      </c>
      <c r="CU293" s="650">
        <f t="shared" ca="1" si="2062"/>
        <v>71.285839890999995</v>
      </c>
      <c r="CV293" s="650">
        <f t="shared" ca="1" si="2063"/>
        <v>61.626612095999995</v>
      </c>
      <c r="CW293" s="650">
        <f t="shared" ca="1" si="2064"/>
        <v>47.588653256000001</v>
      </c>
      <c r="CX293" s="667">
        <f t="shared" ca="1" si="2065"/>
        <v>14.818547520000001</v>
      </c>
      <c r="CY293" s="652">
        <f ca="1">SUM(CC293:CX293)</f>
        <v>2114.4805925709998</v>
      </c>
      <c r="CZ293" s="606">
        <f t="shared" ca="1" si="2067"/>
        <v>0.2139512893037637</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v>
      </c>
      <c r="BC294" s="665">
        <f t="shared" si="2024"/>
        <v>1.0908578609999999</v>
      </c>
      <c r="BD294" s="648">
        <f t="shared" si="2025"/>
        <v>2.048100292</v>
      </c>
      <c r="BE294" s="648">
        <f t="shared" si="2026"/>
        <v>0</v>
      </c>
      <c r="BF294" s="666">
        <f t="shared" si="2027"/>
        <v>1.1737380159999999</v>
      </c>
      <c r="BG294" s="666">
        <f t="shared" si="2028"/>
        <v>0.64348838399999997</v>
      </c>
      <c r="BH294" s="666">
        <f t="shared" si="2029"/>
        <v>0</v>
      </c>
      <c r="BI294" s="666">
        <f t="shared" si="2030"/>
        <v>0.46447659000000002</v>
      </c>
      <c r="BJ294" s="666">
        <f t="shared" si="2031"/>
        <v>0.49043642199999998</v>
      </c>
      <c r="BK294" s="650">
        <f t="shared" si="2032"/>
        <v>0.85391968200000001</v>
      </c>
      <c r="BL294" s="650">
        <f t="shared" si="2033"/>
        <v>0.116400426</v>
      </c>
      <c r="BM294" s="650">
        <f t="shared" si="2034"/>
        <v>0.518382075</v>
      </c>
      <c r="BN294" s="650">
        <f t="shared" si="2035"/>
        <v>0</v>
      </c>
      <c r="BO294" s="650">
        <f t="shared" si="2036"/>
        <v>0.147599856</v>
      </c>
      <c r="BP294" s="667">
        <f t="shared" si="2037"/>
        <v>0.68647124999999998</v>
      </c>
      <c r="BQ294" s="667">
        <f t="shared" si="2038"/>
        <v>4.2446087E-2</v>
      </c>
      <c r="BR294" s="667">
        <f t="shared" si="2039"/>
        <v>0.22588798500000001</v>
      </c>
      <c r="BS294" s="650">
        <f t="shared" si="2040"/>
        <v>0</v>
      </c>
      <c r="BT294" s="650">
        <f t="shared" si="2041"/>
        <v>0.14039506499999999</v>
      </c>
      <c r="BU294" s="650">
        <f t="shared" si="2042"/>
        <v>0.15953571899999999</v>
      </c>
      <c r="BV294" s="667">
        <f t="shared" si="2043"/>
        <v>0</v>
      </c>
      <c r="BW294" s="652">
        <f>SUM(BA294:BV294)</f>
        <v>8.8021357100000017</v>
      </c>
      <c r="BX294" s="606">
        <f t="shared" si="2066"/>
        <v>3.8605858371266649E-2</v>
      </c>
      <c r="BY294" s="645">
        <f ca="1">IF(CZ294&gt;0,BX294/CZ294*100,"")</f>
        <v>96.64859252720295</v>
      </c>
      <c r="BZ294" s="608"/>
      <c r="CB294" s="616" t="str">
        <f t="shared" si="2021"/>
        <v>By post</v>
      </c>
      <c r="CC294" s="665">
        <f t="shared" ca="1" si="2044"/>
        <v>0</v>
      </c>
      <c r="CD294" s="665">
        <f t="shared" ca="1" si="2045"/>
        <v>0.18582035099999999</v>
      </c>
      <c r="CE294" s="665">
        <f t="shared" ca="1" si="2046"/>
        <v>24.685709373000002</v>
      </c>
      <c r="CF294" s="648">
        <f t="shared" ca="1" si="2047"/>
        <v>70.376963481999994</v>
      </c>
      <c r="CG294" s="648">
        <f t="shared" ca="1" si="2048"/>
        <v>0.19291964500000003</v>
      </c>
      <c r="CH294" s="666">
        <f t="shared" ca="1" si="2049"/>
        <v>49.553751862999995</v>
      </c>
      <c r="CI294" s="666">
        <f t="shared" ca="1" si="2050"/>
        <v>22.200349247999998</v>
      </c>
      <c r="CJ294" s="666">
        <f t="shared" ca="1" si="2051"/>
        <v>0</v>
      </c>
      <c r="CK294" s="666">
        <f t="shared" ca="1" si="2052"/>
        <v>4.5983182410000003</v>
      </c>
      <c r="CL294" s="666">
        <f t="shared" ca="1" si="2053"/>
        <v>12.716315799</v>
      </c>
      <c r="CM294" s="650">
        <f t="shared" ca="1" si="2054"/>
        <v>37.533651476999999</v>
      </c>
      <c r="CN294" s="650">
        <f t="shared" ca="1" si="2055"/>
        <v>28.983706074000001</v>
      </c>
      <c r="CO294" s="650">
        <f t="shared" ca="1" si="2056"/>
        <v>6.6352905599999996</v>
      </c>
      <c r="CP294" s="650">
        <f t="shared" ca="1" si="2057"/>
        <v>0</v>
      </c>
      <c r="CQ294" s="650">
        <f t="shared" ca="1" si="2058"/>
        <v>17.527482899999999</v>
      </c>
      <c r="CR294" s="667">
        <f t="shared" ca="1" si="2059"/>
        <v>19.221195000000002</v>
      </c>
      <c r="CS294" s="667">
        <f t="shared" ca="1" si="2060"/>
        <v>22.623764371</v>
      </c>
      <c r="CT294" s="667">
        <f t="shared" ca="1" si="2061"/>
        <v>26.835492618</v>
      </c>
      <c r="CU294" s="650">
        <f t="shared" ca="1" si="2062"/>
        <v>19.068630917</v>
      </c>
      <c r="CV294" s="650">
        <f t="shared" ca="1" si="2063"/>
        <v>13.47792624</v>
      </c>
      <c r="CW294" s="650">
        <f t="shared" ca="1" si="2064"/>
        <v>12.709678947</v>
      </c>
      <c r="CX294" s="667">
        <f t="shared" ca="1" si="2065"/>
        <v>5.6451536000000004</v>
      </c>
      <c r="CY294" s="652">
        <f ca="1">SUM(CC294:CX294)</f>
        <v>394.77212070600001</v>
      </c>
      <c r="CZ294" s="606">
        <f t="shared" ca="1" si="2067"/>
        <v>3.9944563455903977E-2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v>
      </c>
      <c r="BC295" s="665">
        <f t="shared" si="2024"/>
        <v>4.6697229810000005</v>
      </c>
      <c r="BD295" s="648">
        <f t="shared" si="2025"/>
        <v>12.12077852</v>
      </c>
      <c r="BE295" s="648">
        <f t="shared" si="2026"/>
        <v>0</v>
      </c>
      <c r="BF295" s="666">
        <f t="shared" si="2027"/>
        <v>6.7098335999999996</v>
      </c>
      <c r="BG295" s="666">
        <f t="shared" si="2028"/>
        <v>3.4750070719999999</v>
      </c>
      <c r="BH295" s="666">
        <f t="shared" si="2029"/>
        <v>0</v>
      </c>
      <c r="BI295" s="666">
        <f t="shared" si="2030"/>
        <v>1.95541659</v>
      </c>
      <c r="BJ295" s="666">
        <f t="shared" si="2031"/>
        <v>3.1410982400000003</v>
      </c>
      <c r="BK295" s="650">
        <f t="shared" si="2032"/>
        <v>4.6581472079999999</v>
      </c>
      <c r="BL295" s="650">
        <f t="shared" si="2033"/>
        <v>0.65795097299999994</v>
      </c>
      <c r="BM295" s="650">
        <f t="shared" si="2034"/>
        <v>3.3205588349999999</v>
      </c>
      <c r="BN295" s="650">
        <f t="shared" si="2035"/>
        <v>0</v>
      </c>
      <c r="BO295" s="650">
        <f t="shared" si="2036"/>
        <v>0.83694489999999999</v>
      </c>
      <c r="BP295" s="667">
        <f t="shared" si="2037"/>
        <v>2.9220508349999998</v>
      </c>
      <c r="BQ295" s="667">
        <f t="shared" si="2038"/>
        <v>0.21203041</v>
      </c>
      <c r="BR295" s="667">
        <f t="shared" si="2039"/>
        <v>1.0339459049999999</v>
      </c>
      <c r="BS295" s="650">
        <f t="shared" si="2040"/>
        <v>0</v>
      </c>
      <c r="BT295" s="650">
        <f t="shared" si="2041"/>
        <v>0.56044702199999996</v>
      </c>
      <c r="BU295" s="650">
        <f t="shared" si="2042"/>
        <v>0.52426661099999994</v>
      </c>
      <c r="BV295" s="667">
        <f t="shared" si="2043"/>
        <v>0</v>
      </c>
      <c r="BW295" s="652">
        <f>SUM(BA295:BV295)</f>
        <v>46.798199701999998</v>
      </c>
      <c r="BX295" s="606">
        <f t="shared" si="2066"/>
        <v>0.20525526181936871</v>
      </c>
      <c r="BY295" s="645">
        <f ca="1">IF(CZ295&gt;0,BX295/CZ295*100,"")</f>
        <v>99.702068126014595</v>
      </c>
      <c r="BZ295" s="608"/>
      <c r="CB295" s="616" t="str">
        <f t="shared" si="2021"/>
        <v>Used price comparison site</v>
      </c>
      <c r="CC295" s="665">
        <f t="shared" ca="1" si="2044"/>
        <v>0</v>
      </c>
      <c r="CD295" s="665">
        <f t="shared" ca="1" si="2045"/>
        <v>0.49939990200000001</v>
      </c>
      <c r="CE295" s="665">
        <f t="shared" ca="1" si="2046"/>
        <v>105.67410153300001</v>
      </c>
      <c r="CF295" s="648">
        <f t="shared" ca="1" si="2047"/>
        <v>416.49502741999999</v>
      </c>
      <c r="CG295" s="648">
        <f t="shared" ca="1" si="2048"/>
        <v>0.95339083499999999</v>
      </c>
      <c r="CH295" s="666">
        <f t="shared" ca="1" si="2049"/>
        <v>283.28078729999999</v>
      </c>
      <c r="CI295" s="666">
        <f t="shared" ca="1" si="2050"/>
        <v>119.887743984</v>
      </c>
      <c r="CJ295" s="666">
        <f t="shared" ca="1" si="2051"/>
        <v>0</v>
      </c>
      <c r="CK295" s="666">
        <f t="shared" ca="1" si="2052"/>
        <v>19.358624241000001</v>
      </c>
      <c r="CL295" s="666">
        <f t="shared" ca="1" si="2053"/>
        <v>81.444190079999998</v>
      </c>
      <c r="CM295" s="650">
        <f t="shared" ca="1" si="2054"/>
        <v>204.74674318800001</v>
      </c>
      <c r="CN295" s="650">
        <f t="shared" ca="1" si="2055"/>
        <v>163.829792277</v>
      </c>
      <c r="CO295" s="650">
        <f t="shared" ca="1" si="2056"/>
        <v>42.503153088000005</v>
      </c>
      <c r="CP295" s="650">
        <f t="shared" ca="1" si="2057"/>
        <v>0</v>
      </c>
      <c r="CQ295" s="650">
        <f t="shared" ca="1" si="2058"/>
        <v>99.387206875000004</v>
      </c>
      <c r="CR295" s="667">
        <f t="shared" ca="1" si="2059"/>
        <v>81.817423379999994</v>
      </c>
      <c r="CS295" s="667">
        <f t="shared" ca="1" si="2060"/>
        <v>113.01220853</v>
      </c>
      <c r="CT295" s="667">
        <f t="shared" ca="1" si="2061"/>
        <v>122.832773514</v>
      </c>
      <c r="CU295" s="650">
        <f t="shared" ca="1" si="2062"/>
        <v>70.399173263999998</v>
      </c>
      <c r="CV295" s="650">
        <f t="shared" ca="1" si="2063"/>
        <v>53.802914111999996</v>
      </c>
      <c r="CW295" s="650">
        <f t="shared" ca="1" si="2064"/>
        <v>41.766573342999997</v>
      </c>
      <c r="CX295" s="667">
        <f t="shared" ca="1" si="2065"/>
        <v>12.908246400000001</v>
      </c>
      <c r="CY295" s="652">
        <f ca="1">SUM(CC295:CX295)</f>
        <v>2034.5994732660001</v>
      </c>
      <c r="CZ295" s="606">
        <f t="shared" ca="1" si="2067"/>
        <v>0.20586861002717036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0</v>
      </c>
      <c r="BC297" s="665">
        <f t="shared" ref="BC297:BC302" si="2070">BC$5*K297</f>
        <v>12.000460959</v>
      </c>
      <c r="BD297" s="648">
        <f t="shared" ref="BD297:BD302" si="2071">BD$5*M297</f>
        <v>25.291036706</v>
      </c>
      <c r="BE297" s="648">
        <f t="shared" ref="BE297:BE302" si="2072">BE$5*O297</f>
        <v>0</v>
      </c>
      <c r="BF297" s="666">
        <f t="shared" ref="BF297:BF302" si="2073">BF$5*Q297</f>
        <v>14.180560767999999</v>
      </c>
      <c r="BG297" s="666">
        <f t="shared" ref="BG297:BG302" si="2074">BG$5*S297</f>
        <v>7.6349998240000003</v>
      </c>
      <c r="BH297" s="666">
        <f t="shared" ref="BH297:BH302" si="2075">BH$5*U297</f>
        <v>0</v>
      </c>
      <c r="BI297" s="666">
        <f t="shared" ref="BI297:BI302" si="2076">BI$5*W297</f>
        <v>4.7096348500000005</v>
      </c>
      <c r="BJ297" s="666">
        <f t="shared" ref="BJ297:BJ302" si="2077">BJ$5*Y297</f>
        <v>6.6091405939999994</v>
      </c>
      <c r="BK297" s="650">
        <f t="shared" ref="BK297:BK302" si="2078">BK$5*AA297</f>
        <v>11.178907982</v>
      </c>
      <c r="BL297" s="650">
        <f t="shared" ref="BL297:BL302" si="2079">BL$5*AC297</f>
        <v>1.586359563</v>
      </c>
      <c r="BM297" s="650">
        <f t="shared" ref="BM297:BM302" si="2080">BM$5*AE297</f>
        <v>7.4079411149999999</v>
      </c>
      <c r="BN297" s="650">
        <f t="shared" ref="BN297:BN302" si="2081">BN$5*AG297</f>
        <v>0</v>
      </c>
      <c r="BO297" s="650">
        <f t="shared" ref="BO297:BO302" si="2082">BO$5*AI297</f>
        <v>2.1064090879999999</v>
      </c>
      <c r="BP297" s="667">
        <f t="shared" ref="BP297:BP302" si="2083">BP$5*AK297</f>
        <v>7.6555209899999994</v>
      </c>
      <c r="BQ297" s="667">
        <f t="shared" ref="BQ297:BQ302" si="2084">BQ$5*AM297</f>
        <v>0.52628510100000003</v>
      </c>
      <c r="BR297" s="667">
        <f t="shared" ref="BR297:BR302" si="2085">BR$5*AO297</f>
        <v>2.7554440649999998</v>
      </c>
      <c r="BS297" s="650">
        <f t="shared" ref="BS297:BS302" si="2086">BS$5*AQ297</f>
        <v>0</v>
      </c>
      <c r="BT297" s="650">
        <f t="shared" ref="BT297:BT302" si="2087">BT$5*AS297</f>
        <v>1.6513207259999998</v>
      </c>
      <c r="BU297" s="650">
        <f t="shared" ref="BU297:BU302" si="2088">BU$5*AU297</f>
        <v>1.7663512560000001</v>
      </c>
      <c r="BV297" s="667">
        <f t="shared" ref="BV297:BV302" si="2089">BV$5*AW297</f>
        <v>0</v>
      </c>
      <c r="BW297" s="652">
        <f t="shared" ref="BW297:BW302" si="2090">SUM(BA297:BV297)</f>
        <v>107.06037358700002</v>
      </c>
      <c r="BX297" s="606">
        <f>BW297/SUM($BW$297:$BW$302)</f>
        <v>0.46956304194321175</v>
      </c>
      <c r="BY297" s="645">
        <f t="shared" ref="BY297:BY302" ca="1" si="2091">IF(CZ297&gt;0,BX297/CZ297*100,"")</f>
        <v>95.65979014140575</v>
      </c>
      <c r="BZ297" s="608"/>
      <c r="CB297" s="616" t="str">
        <f t="shared" si="2021"/>
        <v>In branch or other face to face</v>
      </c>
      <c r="CC297" s="665">
        <f t="shared" ref="CC297:CC302" ca="1" si="2092">CC$5*G297</f>
        <v>0</v>
      </c>
      <c r="CD297" s="665">
        <f t="shared" ref="CD297:CD302" ca="1" si="2093">CD$5*I297</f>
        <v>1.5315297809999999</v>
      </c>
      <c r="CE297" s="665">
        <f t="shared" ref="CE297:CE302" ca="1" si="2094">CE$5*K297</f>
        <v>271.56598688700001</v>
      </c>
      <c r="CF297" s="648">
        <f t="shared" ref="CF297:CF302" ca="1" si="2095">CF$5*M297</f>
        <v>869.05234750099999</v>
      </c>
      <c r="CG297" s="648">
        <f t="shared" ref="CG297:CG302" ca="1" si="2096">CG$5*O297</f>
        <v>2.2678271899999998</v>
      </c>
      <c r="CH297" s="666">
        <f t="shared" ref="CH297:CH302" ca="1" si="2097">CH$5*Q297</f>
        <v>598.68554992399993</v>
      </c>
      <c r="CI297" s="666">
        <f t="shared" ref="CI297:CI302" ca="1" si="2098">CI$5*S297</f>
        <v>263.40749392800001</v>
      </c>
      <c r="CJ297" s="666">
        <f t="shared" ref="CJ297:CJ302" ca="1" si="2099">CJ$5*U297</f>
        <v>0</v>
      </c>
      <c r="CK297" s="666">
        <f t="shared" ref="CK297:CK302" ca="1" si="2100">CK$5*W297</f>
        <v>46.625385014999999</v>
      </c>
      <c r="CL297" s="666">
        <f t="shared" ref="CL297:CL302" ca="1" si="2101">CL$5*Y297</f>
        <v>171.36557397299998</v>
      </c>
      <c r="CM297" s="650">
        <f t="shared" ref="CM297:CM302" ca="1" si="2102">CM$5*AA297</f>
        <v>491.36381902700003</v>
      </c>
      <c r="CN297" s="650">
        <f t="shared" ref="CN297:CN302" ca="1" si="2103">CN$5*AC297</f>
        <v>395.00353118700002</v>
      </c>
      <c r="CO297" s="650">
        <f t="shared" ref="CO297:CO302" ca="1" si="2104">CO$5*AE297</f>
        <v>94.821646271999995</v>
      </c>
      <c r="CP297" s="650">
        <f t="shared" ref="CP297:CP302" ca="1" si="2105">CP$5*AG297</f>
        <v>0</v>
      </c>
      <c r="CQ297" s="650">
        <f t="shared" ref="CQ297:CQ302" ca="1" si="2106">CQ$5*AI297</f>
        <v>250.13607919999998</v>
      </c>
      <c r="CR297" s="667">
        <f t="shared" ref="CR297:CR302" ca="1" si="2107">CR$5*AK297</f>
        <v>214.35458771999998</v>
      </c>
      <c r="CS297" s="667">
        <f t="shared" ref="CS297:CS302" ca="1" si="2108">CS$5*AM297</f>
        <v>280.50995883300004</v>
      </c>
      <c r="CT297" s="667">
        <f t="shared" ref="CT297:CT302" ca="1" si="2109">CT$5*AO297</f>
        <v>327.346754922</v>
      </c>
      <c r="CU297" s="650">
        <f t="shared" ref="CU297:CU302" ca="1" si="2110">CU$5*AQ297</f>
        <v>223.84483114</v>
      </c>
      <c r="CV297" s="650">
        <f t="shared" ref="CV297:CV302" ca="1" si="2111">CV$5*AS297</f>
        <v>158.52678969599998</v>
      </c>
      <c r="CW297" s="650">
        <f t="shared" ref="CW297:CW302" ca="1" si="2112">CW$5*AU297</f>
        <v>140.719316728</v>
      </c>
      <c r="CX297" s="667">
        <f t="shared" ref="CX297:CX302" ca="1" si="2113">CX$5*AW297</f>
        <v>50.116782960000002</v>
      </c>
      <c r="CY297" s="652">
        <f t="shared" ref="CY297:CY302" ca="1" si="2114">SUM(CC297:CX297)</f>
        <v>4851.245791884</v>
      </c>
      <c r="CZ297" s="606">
        <f ca="1">CY297/SUM($CY$297:$CY$302)</f>
        <v>0.49086773162380615</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v>
      </c>
      <c r="BC298" s="665">
        <f t="shared" si="2070"/>
        <v>4.1055743160000002</v>
      </c>
      <c r="BD298" s="648">
        <f t="shared" si="2071"/>
        <v>9.2631387620000005</v>
      </c>
      <c r="BE298" s="648">
        <f t="shared" si="2072"/>
        <v>0</v>
      </c>
      <c r="BF298" s="666">
        <f t="shared" si="2073"/>
        <v>4.8663546880000004</v>
      </c>
      <c r="BG298" s="666">
        <f t="shared" si="2074"/>
        <v>2.208385024</v>
      </c>
      <c r="BH298" s="666">
        <f t="shared" si="2075"/>
        <v>0</v>
      </c>
      <c r="BI298" s="666">
        <f t="shared" si="2076"/>
        <v>1.35629489</v>
      </c>
      <c r="BJ298" s="666">
        <f t="shared" si="2077"/>
        <v>1.753602018</v>
      </c>
      <c r="BK298" s="650">
        <f t="shared" si="2078"/>
        <v>2.5442224059999998</v>
      </c>
      <c r="BL298" s="650">
        <f t="shared" si="2079"/>
        <v>0.36519713100000001</v>
      </c>
      <c r="BM298" s="650">
        <f t="shared" si="2080"/>
        <v>1.8759880199999999</v>
      </c>
      <c r="BN298" s="650">
        <f t="shared" si="2081"/>
        <v>0</v>
      </c>
      <c r="BO298" s="650">
        <f t="shared" si="2082"/>
        <v>0.48767383199999997</v>
      </c>
      <c r="BP298" s="667">
        <f t="shared" si="2083"/>
        <v>1.8337525350000001</v>
      </c>
      <c r="BQ298" s="667">
        <f t="shared" si="2084"/>
        <v>0.11964654600000001</v>
      </c>
      <c r="BR298" s="667">
        <f t="shared" si="2085"/>
        <v>0.65513108500000006</v>
      </c>
      <c r="BS298" s="650">
        <f t="shared" si="2086"/>
        <v>0</v>
      </c>
      <c r="BT298" s="650">
        <f t="shared" si="2087"/>
        <v>0.33107030699999995</v>
      </c>
      <c r="BU298" s="650">
        <f t="shared" si="2088"/>
        <v>0.36843121200000001</v>
      </c>
      <c r="BV298" s="667">
        <f t="shared" si="2089"/>
        <v>0</v>
      </c>
      <c r="BW298" s="652">
        <f t="shared" si="2090"/>
        <v>32.134462771999999</v>
      </c>
      <c r="BX298" s="606">
        <f t="shared" ref="BX298:BX302" si="2115">BW298/SUM($BW$297:$BW$302)</f>
        <v>0.14094062616145622</v>
      </c>
      <c r="BY298" s="645">
        <f t="shared" ca="1" si="2091"/>
        <v>104.14154608591841</v>
      </c>
      <c r="BZ298" s="608"/>
      <c r="CB298" s="616" t="str">
        <f t="shared" si="2021"/>
        <v>Online</v>
      </c>
      <c r="CC298" s="665">
        <f t="shared" ca="1" si="2092"/>
        <v>0</v>
      </c>
      <c r="CD298" s="665">
        <f t="shared" ca="1" si="2093"/>
        <v>0.427406061</v>
      </c>
      <c r="CE298" s="665">
        <f t="shared" ca="1" si="2094"/>
        <v>92.907626188000009</v>
      </c>
      <c r="CF298" s="648">
        <f t="shared" ca="1" si="2095"/>
        <v>318.30061297700001</v>
      </c>
      <c r="CG298" s="648">
        <f t="shared" ca="1" si="2096"/>
        <v>0.77916015999999999</v>
      </c>
      <c r="CH298" s="666">
        <f t="shared" ca="1" si="2097"/>
        <v>205.451411984</v>
      </c>
      <c r="CI298" s="666">
        <f t="shared" ca="1" si="2098"/>
        <v>76.189283328000002</v>
      </c>
      <c r="CJ298" s="666">
        <f t="shared" ca="1" si="2099"/>
        <v>0</v>
      </c>
      <c r="CK298" s="666">
        <f t="shared" ca="1" si="2100"/>
        <v>13.427319410999999</v>
      </c>
      <c r="CL298" s="666">
        <f t="shared" ca="1" si="2101"/>
        <v>45.468395180999998</v>
      </c>
      <c r="CM298" s="650">
        <f t="shared" ca="1" si="2102"/>
        <v>111.830139391</v>
      </c>
      <c r="CN298" s="650">
        <f t="shared" ca="1" si="2103"/>
        <v>90.934085619000001</v>
      </c>
      <c r="CO298" s="650">
        <f t="shared" ca="1" si="2104"/>
        <v>24.012646656000001</v>
      </c>
      <c r="CP298" s="650">
        <f t="shared" ca="1" si="2105"/>
        <v>0</v>
      </c>
      <c r="CQ298" s="650">
        <f t="shared" ca="1" si="2106"/>
        <v>57.911267549999998</v>
      </c>
      <c r="CR298" s="667">
        <f t="shared" ca="1" si="2107"/>
        <v>51.345070980000003</v>
      </c>
      <c r="CS298" s="667">
        <f t="shared" ca="1" si="2108"/>
        <v>63.771609018000007</v>
      </c>
      <c r="CT298" s="667">
        <f t="shared" ca="1" si="2109"/>
        <v>77.829572897999995</v>
      </c>
      <c r="CU298" s="650">
        <f t="shared" ca="1" si="2110"/>
        <v>35.767426246999996</v>
      </c>
      <c r="CV298" s="650">
        <f t="shared" ca="1" si="2111"/>
        <v>31.782749471999999</v>
      </c>
      <c r="CW298" s="650">
        <f t="shared" ca="1" si="2112"/>
        <v>29.351686556000001</v>
      </c>
      <c r="CX298" s="667">
        <f t="shared" ca="1" si="2113"/>
        <v>10.034644</v>
      </c>
      <c r="CY298" s="652">
        <f t="shared" ca="1" si="2114"/>
        <v>1337.5221136769999</v>
      </c>
      <c r="CZ298" s="606">
        <f t="shared" ref="CZ298:CZ302" ca="1" si="2116">CY298/SUM($CY$297:$CY$302)</f>
        <v>0.13533563832937337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v>
      </c>
      <c r="BC299" s="665">
        <f t="shared" si="2070"/>
        <v>7.5281386230000003</v>
      </c>
      <c r="BD299" s="648">
        <f t="shared" si="2071"/>
        <v>17.612997344</v>
      </c>
      <c r="BE299" s="648">
        <f t="shared" si="2072"/>
        <v>0</v>
      </c>
      <c r="BF299" s="666">
        <f t="shared" si="2073"/>
        <v>9.5638421440000005</v>
      </c>
      <c r="BG299" s="666">
        <f t="shared" si="2074"/>
        <v>4.5782464799999998</v>
      </c>
      <c r="BH299" s="666">
        <f t="shared" si="2075"/>
        <v>0</v>
      </c>
      <c r="BI299" s="666">
        <f t="shared" si="2076"/>
        <v>2.81864135</v>
      </c>
      <c r="BJ299" s="666">
        <f t="shared" si="2077"/>
        <v>4.1738172840000001</v>
      </c>
      <c r="BK299" s="650">
        <f t="shared" si="2078"/>
        <v>5.9592850019999997</v>
      </c>
      <c r="BL299" s="650">
        <f t="shared" si="2079"/>
        <v>0.76007822699999994</v>
      </c>
      <c r="BM299" s="650">
        <f t="shared" si="2080"/>
        <v>4.0366241250000003</v>
      </c>
      <c r="BN299" s="650">
        <f t="shared" si="2081"/>
        <v>0</v>
      </c>
      <c r="BO299" s="650">
        <f t="shared" si="2082"/>
        <v>1.052628036</v>
      </c>
      <c r="BP299" s="667">
        <f t="shared" si="2083"/>
        <v>4.0064821500000001</v>
      </c>
      <c r="BQ299" s="667">
        <f t="shared" si="2084"/>
        <v>0.23453739900000001</v>
      </c>
      <c r="BR299" s="667">
        <f t="shared" si="2085"/>
        <v>1.090349945</v>
      </c>
      <c r="BS299" s="650">
        <f t="shared" si="2086"/>
        <v>0</v>
      </c>
      <c r="BT299" s="650">
        <f t="shared" si="2087"/>
        <v>0.692842242</v>
      </c>
      <c r="BU299" s="650">
        <f t="shared" si="2088"/>
        <v>0.53182896299999993</v>
      </c>
      <c r="BV299" s="667">
        <f t="shared" si="2089"/>
        <v>0</v>
      </c>
      <c r="BW299" s="652">
        <f t="shared" si="2090"/>
        <v>64.640339314000002</v>
      </c>
      <c r="BX299" s="606">
        <f t="shared" si="2115"/>
        <v>0.28351026008570596</v>
      </c>
      <c r="BY299" s="645">
        <f t="shared" ca="1" si="2091"/>
        <v>104.9714359991877</v>
      </c>
      <c r="BZ299" s="608"/>
      <c r="CB299" s="616" t="str">
        <f t="shared" si="2021"/>
        <v>By phone</v>
      </c>
      <c r="CC299" s="665">
        <f t="shared" ca="1" si="2092"/>
        <v>0</v>
      </c>
      <c r="CD299" s="665">
        <f t="shared" ca="1" si="2093"/>
        <v>0.59921119199999995</v>
      </c>
      <c r="CE299" s="665">
        <f t="shared" ca="1" si="2094"/>
        <v>170.35898883900001</v>
      </c>
      <c r="CF299" s="648">
        <f t="shared" ca="1" si="2095"/>
        <v>605.21902942400004</v>
      </c>
      <c r="CG299" s="648">
        <f t="shared" ca="1" si="2096"/>
        <v>1.4349223599999998</v>
      </c>
      <c r="CH299" s="666">
        <f t="shared" ca="1" si="2097"/>
        <v>403.77346051700005</v>
      </c>
      <c r="CI299" s="666">
        <f t="shared" ca="1" si="2098"/>
        <v>157.94950355999998</v>
      </c>
      <c r="CJ299" s="666">
        <f t="shared" ca="1" si="2099"/>
        <v>0</v>
      </c>
      <c r="CK299" s="666">
        <f t="shared" ca="1" si="2100"/>
        <v>27.904549365000001</v>
      </c>
      <c r="CL299" s="666">
        <f t="shared" ca="1" si="2101"/>
        <v>108.221119578</v>
      </c>
      <c r="CM299" s="650">
        <f t="shared" ca="1" si="2102"/>
        <v>261.93766349700002</v>
      </c>
      <c r="CN299" s="650">
        <f t="shared" ca="1" si="2103"/>
        <v>189.25947852299998</v>
      </c>
      <c r="CO299" s="650">
        <f t="shared" ca="1" si="2104"/>
        <v>51.668788800000002</v>
      </c>
      <c r="CP299" s="650">
        <f t="shared" ca="1" si="2105"/>
        <v>0</v>
      </c>
      <c r="CQ299" s="650">
        <f t="shared" ca="1" si="2106"/>
        <v>124.999579275</v>
      </c>
      <c r="CR299" s="667">
        <f t="shared" ca="1" si="2107"/>
        <v>112.1815002</v>
      </c>
      <c r="CS299" s="667">
        <f t="shared" ca="1" si="2108"/>
        <v>125.00843366700001</v>
      </c>
      <c r="CT299" s="667">
        <f t="shared" ca="1" si="2109"/>
        <v>129.53357346600001</v>
      </c>
      <c r="CU299" s="650">
        <f t="shared" ca="1" si="2110"/>
        <v>77.287676438000005</v>
      </c>
      <c r="CV299" s="650">
        <f t="shared" ca="1" si="2111"/>
        <v>66.512855231999993</v>
      </c>
      <c r="CW299" s="650">
        <f t="shared" ca="1" si="2112"/>
        <v>42.369040718999997</v>
      </c>
      <c r="CX299" s="667">
        <f t="shared" ca="1" si="2113"/>
        <v>13.013330320000001</v>
      </c>
      <c r="CY299" s="652">
        <f t="shared" ca="1" si="2114"/>
        <v>2669.2327049720002</v>
      </c>
      <c r="CZ299" s="606">
        <f t="shared" ca="1" si="2116"/>
        <v>0.27008324444365972</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v>
      </c>
      <c r="BC300" s="665">
        <f t="shared" si="2070"/>
        <v>1.89537084</v>
      </c>
      <c r="BD300" s="648">
        <f t="shared" si="2071"/>
        <v>3.2768740240000001</v>
      </c>
      <c r="BE300" s="648">
        <f t="shared" si="2072"/>
        <v>0</v>
      </c>
      <c r="BF300" s="666">
        <f t="shared" si="2073"/>
        <v>1.795453408</v>
      </c>
      <c r="BG300" s="666">
        <f t="shared" si="2074"/>
        <v>0.85616223999999996</v>
      </c>
      <c r="BH300" s="666">
        <f t="shared" si="2075"/>
        <v>0</v>
      </c>
      <c r="BI300" s="666">
        <f t="shared" si="2076"/>
        <v>0.65961249</v>
      </c>
      <c r="BJ300" s="666">
        <f t="shared" si="2077"/>
        <v>0.91439528599999997</v>
      </c>
      <c r="BK300" s="650">
        <f t="shared" si="2078"/>
        <v>1.303531548</v>
      </c>
      <c r="BL300" s="650">
        <f t="shared" si="2079"/>
        <v>0.16525988999999999</v>
      </c>
      <c r="BM300" s="650">
        <f t="shared" si="2080"/>
        <v>0.94067695500000004</v>
      </c>
      <c r="BN300" s="650">
        <f t="shared" si="2081"/>
        <v>0</v>
      </c>
      <c r="BO300" s="650">
        <f t="shared" si="2082"/>
        <v>0.20518795200000001</v>
      </c>
      <c r="BP300" s="667">
        <f t="shared" si="2083"/>
        <v>0.84120865499999997</v>
      </c>
      <c r="BQ300" s="667">
        <f t="shared" si="2084"/>
        <v>7.0599591000000003E-2</v>
      </c>
      <c r="BR300" s="667">
        <f t="shared" si="2085"/>
        <v>0.25810107500000001</v>
      </c>
      <c r="BS300" s="650">
        <f t="shared" si="2086"/>
        <v>0</v>
      </c>
      <c r="BT300" s="650">
        <f t="shared" si="2087"/>
        <v>0.16602719399999999</v>
      </c>
      <c r="BU300" s="650">
        <f t="shared" si="2088"/>
        <v>0.184958865</v>
      </c>
      <c r="BV300" s="667">
        <f t="shared" si="2089"/>
        <v>0</v>
      </c>
      <c r="BW300" s="652">
        <f t="shared" si="2090"/>
        <v>13.533420013000002</v>
      </c>
      <c r="BX300" s="606">
        <f t="shared" si="2115"/>
        <v>5.9357105306898188E-2</v>
      </c>
      <c r="BY300" s="645">
        <f t="shared" ca="1" si="2091"/>
        <v>102.77404461733421</v>
      </c>
      <c r="BZ300" s="608"/>
      <c r="CB300" s="616" t="str">
        <f t="shared" si="2021"/>
        <v>By post</v>
      </c>
      <c r="CC300" s="665">
        <f t="shared" ca="1" si="2092"/>
        <v>0</v>
      </c>
      <c r="CD300" s="665">
        <f t="shared" ca="1" si="2093"/>
        <v>0.14745370499999999</v>
      </c>
      <c r="CE300" s="665">
        <f t="shared" ca="1" si="2094"/>
        <v>42.891540120000002</v>
      </c>
      <c r="CF300" s="648">
        <f t="shared" ca="1" si="2095"/>
        <v>112.60017120400001</v>
      </c>
      <c r="CG300" s="648">
        <f t="shared" ca="1" si="2096"/>
        <v>0.26626411999999999</v>
      </c>
      <c r="CH300" s="666">
        <f t="shared" ca="1" si="2097"/>
        <v>75.801798568999999</v>
      </c>
      <c r="CI300" s="666">
        <f t="shared" ca="1" si="2098"/>
        <v>29.53759728</v>
      </c>
      <c r="CJ300" s="666">
        <f t="shared" ca="1" si="2099"/>
        <v>0</v>
      </c>
      <c r="CK300" s="666">
        <f t="shared" ca="1" si="2100"/>
        <v>6.5301636509999996</v>
      </c>
      <c r="CL300" s="666">
        <f t="shared" ca="1" si="2101"/>
        <v>23.708963486999998</v>
      </c>
      <c r="CM300" s="650">
        <f t="shared" ca="1" si="2102"/>
        <v>57.296136677999996</v>
      </c>
      <c r="CN300" s="650">
        <f t="shared" ca="1" si="2103"/>
        <v>41.149712610000002</v>
      </c>
      <c r="CO300" s="650">
        <f t="shared" ca="1" si="2104"/>
        <v>12.040665023999999</v>
      </c>
      <c r="CP300" s="650">
        <f t="shared" ca="1" si="2105"/>
        <v>0</v>
      </c>
      <c r="CQ300" s="650">
        <f t="shared" ca="1" si="2106"/>
        <v>24.366069299999999</v>
      </c>
      <c r="CR300" s="667">
        <f t="shared" ca="1" si="2107"/>
        <v>23.553842339999999</v>
      </c>
      <c r="CS300" s="667">
        <f t="shared" ca="1" si="2108"/>
        <v>37.629582003000003</v>
      </c>
      <c r="CT300" s="667">
        <f t="shared" ca="1" si="2109"/>
        <v>30.662407709999997</v>
      </c>
      <c r="CU300" s="650">
        <f t="shared" ca="1" si="2110"/>
        <v>17.955868728000002</v>
      </c>
      <c r="CV300" s="650">
        <f t="shared" ca="1" si="2111"/>
        <v>15.938610624000001</v>
      </c>
      <c r="CW300" s="650">
        <f t="shared" ca="1" si="2112"/>
        <v>14.735056245000001</v>
      </c>
      <c r="CX300" s="667">
        <f t="shared" ca="1" si="2113"/>
        <v>3.9803369599999998</v>
      </c>
      <c r="CY300" s="652">
        <f t="shared" ca="1" si="2114"/>
        <v>570.79224035800019</v>
      </c>
      <c r="CZ300" s="606">
        <f t="shared" ca="1" si="2116"/>
        <v>5.7754957030159364E-2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v>
      </c>
      <c r="BC301" s="665">
        <f t="shared" si="2070"/>
        <v>0.334793385</v>
      </c>
      <c r="BD301" s="648">
        <f t="shared" si="2071"/>
        <v>0.60297310399999993</v>
      </c>
      <c r="BE301" s="648">
        <f t="shared" si="2072"/>
        <v>0</v>
      </c>
      <c r="BF301" s="666">
        <f t="shared" si="2073"/>
        <v>0.33654963199999999</v>
      </c>
      <c r="BG301" s="666">
        <f t="shared" si="2074"/>
        <v>0.16744595200000001</v>
      </c>
      <c r="BH301" s="666">
        <f t="shared" si="2075"/>
        <v>0</v>
      </c>
      <c r="BI301" s="666">
        <f t="shared" si="2076"/>
        <v>0.10914607</v>
      </c>
      <c r="BJ301" s="666">
        <f t="shared" si="2077"/>
        <v>0.12639478600000001</v>
      </c>
      <c r="BK301" s="650">
        <f t="shared" si="2078"/>
        <v>0.22453475000000001</v>
      </c>
      <c r="BL301" s="650">
        <f t="shared" si="2079"/>
        <v>2.3146125E-2</v>
      </c>
      <c r="BM301" s="650">
        <f t="shared" si="2080"/>
        <v>0.14891711999999999</v>
      </c>
      <c r="BN301" s="650">
        <f t="shared" si="2081"/>
        <v>0</v>
      </c>
      <c r="BO301" s="650">
        <f t="shared" si="2082"/>
        <v>4.9773723999999998E-2</v>
      </c>
      <c r="BP301" s="667">
        <f t="shared" si="2083"/>
        <v>0.16983019500000002</v>
      </c>
      <c r="BQ301" s="667">
        <f t="shared" si="2084"/>
        <v>1.1700494000000001E-2</v>
      </c>
      <c r="BR301" s="667">
        <f t="shared" si="2085"/>
        <v>5.6378080000000004E-2</v>
      </c>
      <c r="BS301" s="650">
        <f t="shared" si="2086"/>
        <v>0</v>
      </c>
      <c r="BT301" s="650">
        <f t="shared" si="2087"/>
        <v>4.5896109000000004E-2</v>
      </c>
      <c r="BU301" s="650">
        <f t="shared" si="2088"/>
        <v>5.8301513999999999E-2</v>
      </c>
      <c r="BV301" s="667">
        <f t="shared" si="2089"/>
        <v>0</v>
      </c>
      <c r="BW301" s="652">
        <f t="shared" si="2090"/>
        <v>2.46578104</v>
      </c>
      <c r="BX301" s="606">
        <f t="shared" si="2115"/>
        <v>1.0814829120387908E-2</v>
      </c>
      <c r="BY301" s="645">
        <f t="shared" ca="1" si="2091"/>
        <v>98.535560765238117</v>
      </c>
      <c r="BZ301" s="608"/>
      <c r="CB301" s="616" t="str">
        <f t="shared" si="2021"/>
        <v>Used price comparison site</v>
      </c>
      <c r="CC301" s="665">
        <f t="shared" ca="1" si="2092"/>
        <v>0</v>
      </c>
      <c r="CD301" s="665">
        <f t="shared" ca="1" si="2093"/>
        <v>0.14210731500000001</v>
      </c>
      <c r="CE301" s="665">
        <f t="shared" ca="1" si="2094"/>
        <v>7.5762503050000003</v>
      </c>
      <c r="CF301" s="648">
        <f t="shared" ca="1" si="2095"/>
        <v>20.719403384</v>
      </c>
      <c r="CG301" s="648">
        <f t="shared" ca="1" si="2096"/>
        <v>5.2512920000000005E-2</v>
      </c>
      <c r="CH301" s="666">
        <f t="shared" ca="1" si="2097"/>
        <v>14.208704775999999</v>
      </c>
      <c r="CI301" s="666">
        <f t="shared" ca="1" si="2098"/>
        <v>5.7768853440000001</v>
      </c>
      <c r="CJ301" s="666">
        <f t="shared" ca="1" si="2099"/>
        <v>0</v>
      </c>
      <c r="CK301" s="666">
        <f t="shared" ca="1" si="2100"/>
        <v>1.0805460929999999</v>
      </c>
      <c r="CL301" s="666">
        <f t="shared" ca="1" si="2101"/>
        <v>3.2772362370000003</v>
      </c>
      <c r="CM301" s="650">
        <f t="shared" ca="1" si="2102"/>
        <v>9.8693228749999999</v>
      </c>
      <c r="CN301" s="650">
        <f t="shared" ca="1" si="2103"/>
        <v>5.7633851250000001</v>
      </c>
      <c r="CO301" s="650">
        <f t="shared" ca="1" si="2104"/>
        <v>1.906139136</v>
      </c>
      <c r="CP301" s="650">
        <f t="shared" ca="1" si="2105"/>
        <v>0</v>
      </c>
      <c r="CQ301" s="650">
        <f t="shared" ca="1" si="2106"/>
        <v>5.9106297249999997</v>
      </c>
      <c r="CR301" s="667">
        <f t="shared" ca="1" si="2107"/>
        <v>4.7552454600000003</v>
      </c>
      <c r="CS301" s="667">
        <f t="shared" ca="1" si="2108"/>
        <v>6.236363302</v>
      </c>
      <c r="CT301" s="667">
        <f t="shared" ca="1" si="2109"/>
        <v>6.6977159039999998</v>
      </c>
      <c r="CU301" s="650">
        <f t="shared" ca="1" si="2110"/>
        <v>3.9530743770000001</v>
      </c>
      <c r="CV301" s="650">
        <f t="shared" ca="1" si="2111"/>
        <v>4.406026464</v>
      </c>
      <c r="CW301" s="650">
        <f t="shared" ca="1" si="2112"/>
        <v>4.6446872819999996</v>
      </c>
      <c r="CX301" s="667">
        <f t="shared" ca="1" si="2113"/>
        <v>1.49521872</v>
      </c>
      <c r="CY301" s="652">
        <f t="shared" ca="1" si="2114"/>
        <v>108.47145474400003</v>
      </c>
      <c r="CZ301" s="606">
        <f t="shared" ca="1" si="2116"/>
        <v>1.09755595202369E-2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v>
      </c>
      <c r="BC302" s="665">
        <f t="shared" si="2070"/>
        <v>1.135661904</v>
      </c>
      <c r="BD302" s="648">
        <f t="shared" si="2071"/>
        <v>1.9529801179999999</v>
      </c>
      <c r="BE302" s="648">
        <f t="shared" si="2072"/>
        <v>0</v>
      </c>
      <c r="BF302" s="666">
        <f t="shared" si="2073"/>
        <v>1.25723936</v>
      </c>
      <c r="BG302" s="666">
        <f t="shared" si="2074"/>
        <v>0.55476046400000001</v>
      </c>
      <c r="BH302" s="666">
        <f t="shared" si="2075"/>
        <v>0</v>
      </c>
      <c r="BI302" s="666">
        <f t="shared" si="2076"/>
        <v>0.34667035000000002</v>
      </c>
      <c r="BJ302" s="666">
        <f t="shared" si="2077"/>
        <v>0.42265001799999996</v>
      </c>
      <c r="BK302" s="650">
        <f t="shared" si="2078"/>
        <v>0.78951828999999996</v>
      </c>
      <c r="BL302" s="650">
        <f t="shared" si="2079"/>
        <v>9.9959061000000002E-2</v>
      </c>
      <c r="BM302" s="650">
        <f t="shared" si="2080"/>
        <v>0.589852665</v>
      </c>
      <c r="BN302" s="650">
        <f t="shared" si="2081"/>
        <v>0</v>
      </c>
      <c r="BO302" s="650">
        <f t="shared" si="2082"/>
        <v>9.8327371999999996E-2</v>
      </c>
      <c r="BP302" s="667">
        <f t="shared" si="2083"/>
        <v>0.49320549000000002</v>
      </c>
      <c r="BQ302" s="667">
        <f t="shared" si="2084"/>
        <v>3.7230868E-2</v>
      </c>
      <c r="BR302" s="667">
        <f t="shared" si="2085"/>
        <v>0.18459575</v>
      </c>
      <c r="BS302" s="650">
        <f t="shared" si="2086"/>
        <v>0</v>
      </c>
      <c r="BT302" s="650">
        <f t="shared" si="2087"/>
        <v>0.112843422</v>
      </c>
      <c r="BU302" s="650">
        <f t="shared" si="2088"/>
        <v>9.0128192999999995E-2</v>
      </c>
      <c r="BV302" s="667">
        <f t="shared" si="2089"/>
        <v>0</v>
      </c>
      <c r="BW302" s="652">
        <f t="shared" si="2090"/>
        <v>8.1656233250000003</v>
      </c>
      <c r="BX302" s="606">
        <f t="shared" si="2115"/>
        <v>3.5814137382339815E-2</v>
      </c>
      <c r="BY302" s="645">
        <f t="shared" ca="1" si="2091"/>
        <v>102.37621542224372</v>
      </c>
      <c r="BZ302" s="608"/>
      <c r="CB302" s="616" t="str">
        <f t="shared" si="2021"/>
        <v>Used IFA</v>
      </c>
      <c r="CC302" s="665">
        <f t="shared" ca="1" si="2092"/>
        <v>0</v>
      </c>
      <c r="CD302" s="665">
        <f t="shared" ca="1" si="2093"/>
        <v>0.15229194600000001</v>
      </c>
      <c r="CE302" s="665">
        <f t="shared" ca="1" si="2094"/>
        <v>25.699608272000003</v>
      </c>
      <c r="CF302" s="648">
        <f t="shared" ca="1" si="2095"/>
        <v>67.10843750299999</v>
      </c>
      <c r="CG302" s="648">
        <f t="shared" ca="1" si="2096"/>
        <v>0.19931325499999999</v>
      </c>
      <c r="CH302" s="666">
        <f t="shared" ca="1" si="2097"/>
        <v>53.079074230000003</v>
      </c>
      <c r="CI302" s="666">
        <f t="shared" ca="1" si="2098"/>
        <v>19.139236008000001</v>
      </c>
      <c r="CJ302" s="666">
        <f t="shared" ca="1" si="2099"/>
        <v>0</v>
      </c>
      <c r="CK302" s="666">
        <f t="shared" ca="1" si="2100"/>
        <v>3.4320364649999999</v>
      </c>
      <c r="CL302" s="666">
        <f t="shared" ca="1" si="2101"/>
        <v>10.958711181</v>
      </c>
      <c r="CM302" s="650">
        <f t="shared" ca="1" si="2102"/>
        <v>34.702917565</v>
      </c>
      <c r="CN302" s="650">
        <f t="shared" ca="1" si="2103"/>
        <v>24.889806189000002</v>
      </c>
      <c r="CO302" s="650">
        <f t="shared" ca="1" si="2104"/>
        <v>7.5501141119999993</v>
      </c>
      <c r="CP302" s="650">
        <f t="shared" ca="1" si="2105"/>
        <v>0</v>
      </c>
      <c r="CQ302" s="650">
        <f t="shared" ca="1" si="2106"/>
        <v>11.676375425</v>
      </c>
      <c r="CR302" s="667">
        <f t="shared" ca="1" si="2107"/>
        <v>13.80975372</v>
      </c>
      <c r="CS302" s="667">
        <f t="shared" ca="1" si="2108"/>
        <v>19.844052644000001</v>
      </c>
      <c r="CT302" s="667">
        <f t="shared" ca="1" si="2109"/>
        <v>21.9299751</v>
      </c>
      <c r="CU302" s="650">
        <f t="shared" ca="1" si="2110"/>
        <v>12.19112307</v>
      </c>
      <c r="CV302" s="650">
        <f t="shared" ca="1" si="2111"/>
        <v>10.832968512000001</v>
      </c>
      <c r="CW302" s="650">
        <f t="shared" ca="1" si="2112"/>
        <v>7.1802127090000001</v>
      </c>
      <c r="CX302" s="667">
        <f t="shared" ca="1" si="2113"/>
        <v>1.3596869599999999</v>
      </c>
      <c r="CY302" s="652">
        <f t="shared" ca="1" si="2114"/>
        <v>345.73569486599996</v>
      </c>
      <c r="CZ302" s="606">
        <f t="shared" ca="1" si="2116"/>
        <v>3.4982869052764702E-2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0</v>
      </c>
      <c r="BC304" s="665">
        <f t="shared" ref="BC304:BC309" si="2119">BC$5*K304</f>
        <v>11.220485499</v>
      </c>
      <c r="BD304" s="648">
        <f t="shared" ref="BD304:BD309" si="2120">BD$5*M304</f>
        <v>24.44458285</v>
      </c>
      <c r="BE304" s="648">
        <f t="shared" ref="BE304:BE309" si="2121">BE$5*O304</f>
        <v>0</v>
      </c>
      <c r="BF304" s="666">
        <f t="shared" ref="BF304:BF309" si="2122">BF$5*Q304</f>
        <v>14.425383999999999</v>
      </c>
      <c r="BG304" s="666">
        <f t="shared" ref="BG304:BG309" si="2123">BG$5*S304</f>
        <v>7.3479599840000001</v>
      </c>
      <c r="BH304" s="666">
        <f t="shared" ref="BH304:BH309" si="2124">BH$5*U304</f>
        <v>0</v>
      </c>
      <c r="BI304" s="666">
        <f t="shared" ref="BI304:BI309" si="2125">BI$5*W304</f>
        <v>4.5611941600000003</v>
      </c>
      <c r="BJ304" s="666">
        <f t="shared" ref="BJ304:BJ309" si="2126">BJ$5*Y304</f>
        <v>6.3317834580000003</v>
      </c>
      <c r="BK304" s="650">
        <f t="shared" ref="BK304:BK309" si="2127">BK$5*AA304</f>
        <v>10.138386390000001</v>
      </c>
      <c r="BL304" s="650">
        <f t="shared" ref="BL304:BL309" si="2128">BL$5*AC304</f>
        <v>1.41703833</v>
      </c>
      <c r="BM304" s="650">
        <f t="shared" ref="BM304:BM309" si="2129">BM$5*AE304</f>
        <v>6.8886855300000001</v>
      </c>
      <c r="BN304" s="650">
        <f t="shared" ref="BN304:BN309" si="2130">BN$5*AG304</f>
        <v>0</v>
      </c>
      <c r="BO304" s="650">
        <f t="shared" ref="BO304:BO309" si="2131">BO$5*AI304</f>
        <v>1.8520565040000001</v>
      </c>
      <c r="BP304" s="667">
        <f t="shared" ref="BP304:BP309" si="2132">BP$5*AK304</f>
        <v>7.08505305</v>
      </c>
      <c r="BQ304" s="667">
        <f t="shared" ref="BQ304:BQ309" si="2133">BQ$5*AM304</f>
        <v>0.47701544499999998</v>
      </c>
      <c r="BR304" s="667">
        <f t="shared" ref="BR304:BR309" si="2134">BR$5*AO304</f>
        <v>2.3798111149999999</v>
      </c>
      <c r="BS304" s="650">
        <f t="shared" ref="BS304:BS309" si="2135">BS$5*AQ304</f>
        <v>0</v>
      </c>
      <c r="BT304" s="650">
        <f t="shared" ref="BT304:BT309" si="2136">BT$5*AS304</f>
        <v>1.436175966</v>
      </c>
      <c r="BU304" s="650">
        <f t="shared" ref="BU304:BU309" si="2137">BU$5*AU304</f>
        <v>1.4259578429999999</v>
      </c>
      <c r="BV304" s="667">
        <f t="shared" ref="BV304:BV309" si="2138">BV$5*AW304</f>
        <v>0</v>
      </c>
      <c r="BW304" s="652">
        <f t="shared" ref="BW304:BW309" si="2139">SUM(BA304:BV304)</f>
        <v>101.431570124</v>
      </c>
      <c r="BX304" s="606">
        <f>BW304/SUM($BW$304:$BW$309)</f>
        <v>0.19273285539688756</v>
      </c>
      <c r="BY304" s="645">
        <f t="shared" ref="BY304:BY309" ca="1" si="2140">IF(CZ304&gt;0,BX304/CZ304*100,"")</f>
        <v>96.481682480138232</v>
      </c>
      <c r="BZ304" s="608"/>
      <c r="CB304" s="616" t="str">
        <f t="shared" si="2021"/>
        <v>In branch</v>
      </c>
      <c r="CC304" s="665">
        <f t="shared" ref="CC304:CC309" ca="1" si="2141">CC$5*G304</f>
        <v>0</v>
      </c>
      <c r="CD304" s="665">
        <f t="shared" ref="CD304:CD309" ca="1" si="2142">CD$5*I304</f>
        <v>1.2681182879999999</v>
      </c>
      <c r="CE304" s="665">
        <f t="shared" ref="CE304:CE309" ca="1" si="2143">CE$5*K304</f>
        <v>253.91543110699999</v>
      </c>
      <c r="CF304" s="648">
        <f t="shared" ref="CF304:CF309" ca="1" si="2144">CF$5*M304</f>
        <v>839.9664417250001</v>
      </c>
      <c r="CG304" s="648">
        <f t="shared" ref="CG304:CG309" ca="1" si="2145">CG$5*O304</f>
        <v>2.2516093649999998</v>
      </c>
      <c r="CH304" s="666">
        <f t="shared" ref="CH304:CH309" ca="1" si="2146">CH$5*Q304</f>
        <v>609.02168074999997</v>
      </c>
      <c r="CI304" s="666">
        <f t="shared" ref="CI304:CI309" ca="1" si="2147">CI$5*S304</f>
        <v>253.504619448</v>
      </c>
      <c r="CJ304" s="666">
        <f t="shared" ref="CJ304:CJ309" ca="1" si="2148">CJ$5*U304</f>
        <v>0</v>
      </c>
      <c r="CK304" s="666">
        <f t="shared" ref="CK304:CK309" ca="1" si="2149">CK$5*W304</f>
        <v>45.155822184000002</v>
      </c>
      <c r="CL304" s="666">
        <f t="shared" ref="CL304:CL309" ca="1" si="2150">CL$5*Y304</f>
        <v>164.17409966100001</v>
      </c>
      <c r="CM304" s="650">
        <f t="shared" ref="CM304:CM309" ca="1" si="2151">CM$5*AA304</f>
        <v>445.62816541500001</v>
      </c>
      <c r="CN304" s="650">
        <f t="shared" ref="CN304:CN309" ca="1" si="2152">CN$5*AC304</f>
        <v>352.84254417</v>
      </c>
      <c r="CO304" s="650">
        <f t="shared" ref="CO304:CO309" ca="1" si="2153">CO$5*AE304</f>
        <v>88.175174783999992</v>
      </c>
      <c r="CP304" s="650">
        <f t="shared" ref="CP304:CP309" ca="1" si="2154">CP$5*AG304</f>
        <v>0</v>
      </c>
      <c r="CQ304" s="650">
        <f t="shared" ref="CQ304:CQ309" ca="1" si="2155">CQ$5*AI304</f>
        <v>219.93170985</v>
      </c>
      <c r="CR304" s="667">
        <f t="shared" ref="CR304:CR309" ca="1" si="2156">CR$5*AK304</f>
        <v>198.3814854</v>
      </c>
      <c r="CS304" s="667">
        <f t="shared" ref="CS304:CS309" ca="1" si="2157">CS$5*AM304</f>
        <v>254.24923218499998</v>
      </c>
      <c r="CT304" s="667">
        <f t="shared" ref="CT304:CT309" ca="1" si="2158">CT$5*AO304</f>
        <v>282.72156046200001</v>
      </c>
      <c r="CU304" s="650">
        <f t="shared" ref="CU304:CU309" ca="1" si="2159">CU$5*AQ304</f>
        <v>165.77392925800001</v>
      </c>
      <c r="CV304" s="650">
        <f t="shared" ref="CV304:CV309" ca="1" si="2160">CV$5*AS304</f>
        <v>137.87289273600001</v>
      </c>
      <c r="CW304" s="650">
        <f t="shared" ref="CW304:CW309" ca="1" si="2161">CW$5*AU304</f>
        <v>113.601308159</v>
      </c>
      <c r="CX304" s="667">
        <f t="shared" ref="CX304:CX309" ca="1" si="2162">CX$5*AW304</f>
        <v>33.894742720000004</v>
      </c>
      <c r="CY304" s="652">
        <f t="shared" ref="CY304:CY309" ca="1" si="2163">SUM(CC304:CX304)</f>
        <v>4462.3305676670007</v>
      </c>
      <c r="CZ304" s="606">
        <f ca="1">CY304/SUM($CY$304:$CY$309)</f>
        <v>0.19976108463548367</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0</v>
      </c>
      <c r="BC305" s="665">
        <f t="shared" si="2119"/>
        <v>19.165284503999999</v>
      </c>
      <c r="BD305" s="648">
        <f t="shared" si="2120"/>
        <v>41.658045860000001</v>
      </c>
      <c r="BE305" s="648">
        <f t="shared" si="2121"/>
        <v>0</v>
      </c>
      <c r="BF305" s="666">
        <f t="shared" si="2122"/>
        <v>22.31566016</v>
      </c>
      <c r="BG305" s="666">
        <f t="shared" si="2123"/>
        <v>10.97093256</v>
      </c>
      <c r="BH305" s="666">
        <f t="shared" si="2124"/>
        <v>0</v>
      </c>
      <c r="BI305" s="666">
        <f t="shared" si="2125"/>
        <v>7.4472545099999996</v>
      </c>
      <c r="BJ305" s="666">
        <f t="shared" si="2126"/>
        <v>10.066145585999999</v>
      </c>
      <c r="BK305" s="650">
        <f t="shared" si="2127"/>
        <v>14.585133442</v>
      </c>
      <c r="BL305" s="650">
        <f t="shared" si="2128"/>
        <v>1.965000807</v>
      </c>
      <c r="BM305" s="650">
        <f t="shared" si="2129"/>
        <v>10.105412355</v>
      </c>
      <c r="BN305" s="650">
        <f t="shared" si="2130"/>
        <v>0</v>
      </c>
      <c r="BO305" s="650">
        <f t="shared" si="2131"/>
        <v>2.6075625599999999</v>
      </c>
      <c r="BP305" s="667">
        <f t="shared" si="2132"/>
        <v>10.759110854999999</v>
      </c>
      <c r="BQ305" s="667">
        <f t="shared" si="2133"/>
        <v>0.63204386499999998</v>
      </c>
      <c r="BR305" s="667">
        <f t="shared" si="2134"/>
        <v>3.2213669950000003</v>
      </c>
      <c r="BS305" s="650">
        <f t="shared" si="2135"/>
        <v>0</v>
      </c>
      <c r="BT305" s="650">
        <f t="shared" si="2136"/>
        <v>1.8025932899999999</v>
      </c>
      <c r="BU305" s="650">
        <f t="shared" si="2137"/>
        <v>1.8106457370000002</v>
      </c>
      <c r="BV305" s="667">
        <f t="shared" si="2138"/>
        <v>0</v>
      </c>
      <c r="BW305" s="652">
        <f t="shared" si="2139"/>
        <v>159.11219308599999</v>
      </c>
      <c r="BX305" s="606">
        <f t="shared" ref="BX305:BX309" si="2164">BW305/SUM($BW$304:$BW$309)</f>
        <v>0.30233335897725283</v>
      </c>
      <c r="BY305" s="645">
        <f t="shared" ca="1" si="2140"/>
        <v>100.6997211109454</v>
      </c>
      <c r="BZ305" s="608"/>
      <c r="CB305" s="616" t="str">
        <f t="shared" si="2021"/>
        <v>Online</v>
      </c>
      <c r="CC305" s="665">
        <f t="shared" ca="1" si="2141"/>
        <v>0</v>
      </c>
      <c r="CD305" s="665">
        <f t="shared" ca="1" si="2142"/>
        <v>2.104223733</v>
      </c>
      <c r="CE305" s="665">
        <f t="shared" ca="1" si="2143"/>
        <v>433.70329007199996</v>
      </c>
      <c r="CF305" s="648">
        <f t="shared" ca="1" si="2144"/>
        <v>1431.4566448099999</v>
      </c>
      <c r="CG305" s="648">
        <f t="shared" ca="1" si="2145"/>
        <v>3.5296422500000002</v>
      </c>
      <c r="CH305" s="666">
        <f t="shared" ca="1" si="2146"/>
        <v>942.13927737999995</v>
      </c>
      <c r="CI305" s="666">
        <f t="shared" ca="1" si="2147"/>
        <v>378.49717332</v>
      </c>
      <c r="CJ305" s="666">
        <f t="shared" ca="1" si="2148"/>
        <v>0</v>
      </c>
      <c r="CK305" s="666">
        <f t="shared" ca="1" si="2149"/>
        <v>73.727819648999997</v>
      </c>
      <c r="CL305" s="666">
        <f t="shared" ca="1" si="2150"/>
        <v>261.00077483699999</v>
      </c>
      <c r="CM305" s="650">
        <f t="shared" ca="1" si="2151"/>
        <v>641.08291083699999</v>
      </c>
      <c r="CN305" s="650">
        <f t="shared" ca="1" si="2152"/>
        <v>489.28520094299995</v>
      </c>
      <c r="CO305" s="650">
        <f t="shared" ca="1" si="2153"/>
        <v>129.34927814400001</v>
      </c>
      <c r="CP305" s="650">
        <f t="shared" ca="1" si="2154"/>
        <v>0</v>
      </c>
      <c r="CQ305" s="650">
        <f t="shared" ca="1" si="2155"/>
        <v>309.648054</v>
      </c>
      <c r="CR305" s="667">
        <f t="shared" ca="1" si="2156"/>
        <v>301.25510394000003</v>
      </c>
      <c r="CS305" s="667">
        <f t="shared" ca="1" si="2157"/>
        <v>336.879380045</v>
      </c>
      <c r="CT305" s="667">
        <f t="shared" ca="1" si="2158"/>
        <v>382.69839900599999</v>
      </c>
      <c r="CU305" s="650">
        <f t="shared" ca="1" si="2159"/>
        <v>223.91652280900001</v>
      </c>
      <c r="CV305" s="650">
        <f t="shared" ca="1" si="2160"/>
        <v>173.04895583999999</v>
      </c>
      <c r="CW305" s="650">
        <f t="shared" ca="1" si="2161"/>
        <v>144.248110381</v>
      </c>
      <c r="CX305" s="667">
        <f t="shared" ca="1" si="2162"/>
        <v>49.125737200000003</v>
      </c>
      <c r="CY305" s="652">
        <f t="shared" ca="1" si="2163"/>
        <v>6706.6964991959994</v>
      </c>
      <c r="CZ305" s="606">
        <f t="shared" ref="CZ305:CZ309" ca="1" si="2165">CY305/SUM($CY$304:$CY$309)</f>
        <v>0.30023256831482042</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0</v>
      </c>
      <c r="BC306" s="665">
        <f t="shared" si="2119"/>
        <v>13.09974579</v>
      </c>
      <c r="BD306" s="648">
        <f t="shared" si="2120"/>
        <v>30.535021562000001</v>
      </c>
      <c r="BE306" s="648">
        <f t="shared" si="2121"/>
        <v>0</v>
      </c>
      <c r="BF306" s="666">
        <f t="shared" si="2122"/>
        <v>15.982005792000001</v>
      </c>
      <c r="BG306" s="666">
        <f t="shared" si="2123"/>
        <v>8.3769430880000009</v>
      </c>
      <c r="BH306" s="666">
        <f t="shared" si="2124"/>
        <v>0</v>
      </c>
      <c r="BI306" s="666">
        <f t="shared" si="2125"/>
        <v>6.1235901000000004</v>
      </c>
      <c r="BJ306" s="666">
        <f t="shared" si="2126"/>
        <v>7.9398258519999994</v>
      </c>
      <c r="BK306" s="650">
        <f t="shared" si="2127"/>
        <v>10.552623048000001</v>
      </c>
      <c r="BL306" s="650">
        <f t="shared" si="2128"/>
        <v>1.5053696730000001</v>
      </c>
      <c r="BM306" s="650">
        <f t="shared" si="2129"/>
        <v>8.0415464700000001</v>
      </c>
      <c r="BN306" s="650">
        <f t="shared" si="2130"/>
        <v>0</v>
      </c>
      <c r="BO306" s="650">
        <f t="shared" si="2131"/>
        <v>2.0034463640000002</v>
      </c>
      <c r="BP306" s="667">
        <f t="shared" si="2132"/>
        <v>9.0145957199999991</v>
      </c>
      <c r="BQ306" s="667">
        <f t="shared" si="2133"/>
        <v>0.51191145400000004</v>
      </c>
      <c r="BR306" s="667">
        <f t="shared" si="2134"/>
        <v>2.5894751199999999</v>
      </c>
      <c r="BS306" s="650">
        <f t="shared" si="2135"/>
        <v>0</v>
      </c>
      <c r="BT306" s="650">
        <f t="shared" si="2136"/>
        <v>1.3720576229999999</v>
      </c>
      <c r="BU306" s="650">
        <f t="shared" si="2137"/>
        <v>1.465996896</v>
      </c>
      <c r="BV306" s="667">
        <f t="shared" si="2138"/>
        <v>0</v>
      </c>
      <c r="BW306" s="652">
        <f t="shared" si="2139"/>
        <v>119.114154552</v>
      </c>
      <c r="BX306" s="606">
        <f t="shared" si="2164"/>
        <v>0.22633200981635168</v>
      </c>
      <c r="BY306" s="645">
        <f t="shared" ca="1" si="2140"/>
        <v>99.849723328431949</v>
      </c>
      <c r="BZ306" s="608"/>
      <c r="CB306" s="616" t="str">
        <f t="shared" si="2021"/>
        <v>Online mobile</v>
      </c>
      <c r="CC306" s="665">
        <f t="shared" ca="1" si="2141"/>
        <v>0</v>
      </c>
      <c r="CD306" s="665">
        <f t="shared" ca="1" si="2142"/>
        <v>1.5318497849999999</v>
      </c>
      <c r="CE306" s="665">
        <f t="shared" ca="1" si="2143"/>
        <v>296.44239547000001</v>
      </c>
      <c r="CF306" s="648">
        <f t="shared" ca="1" si="2144"/>
        <v>1049.2465167770001</v>
      </c>
      <c r="CG306" s="648">
        <f t="shared" ca="1" si="2145"/>
        <v>2.6361981249999999</v>
      </c>
      <c r="CH306" s="666">
        <f t="shared" ca="1" si="2146"/>
        <v>674.74030703100004</v>
      </c>
      <c r="CI306" s="666">
        <f t="shared" ca="1" si="2147"/>
        <v>289.00453653600005</v>
      </c>
      <c r="CJ306" s="666">
        <f t="shared" ca="1" si="2148"/>
        <v>0</v>
      </c>
      <c r="CK306" s="666">
        <f t="shared" ca="1" si="2149"/>
        <v>60.623541990000007</v>
      </c>
      <c r="CL306" s="666">
        <f t="shared" ca="1" si="2150"/>
        <v>205.86834173399998</v>
      </c>
      <c r="CM306" s="650">
        <f t="shared" ca="1" si="2151"/>
        <v>463.83574942799999</v>
      </c>
      <c r="CN306" s="650">
        <f t="shared" ca="1" si="2152"/>
        <v>374.83704857700002</v>
      </c>
      <c r="CO306" s="650">
        <f t="shared" ca="1" si="2153"/>
        <v>102.93179481600001</v>
      </c>
      <c r="CP306" s="650">
        <f t="shared" ca="1" si="2154"/>
        <v>0</v>
      </c>
      <c r="CQ306" s="650">
        <f t="shared" ca="1" si="2155"/>
        <v>237.90925572500004</v>
      </c>
      <c r="CR306" s="667">
        <f t="shared" ca="1" si="2156"/>
        <v>252.40868015999999</v>
      </c>
      <c r="CS306" s="667">
        <f t="shared" ca="1" si="2157"/>
        <v>272.84880498200005</v>
      </c>
      <c r="CT306" s="667">
        <f t="shared" ca="1" si="2158"/>
        <v>307.62964425600001</v>
      </c>
      <c r="CU306" s="650">
        <f t="shared" ca="1" si="2159"/>
        <v>183.15295160399998</v>
      </c>
      <c r="CV306" s="650">
        <f t="shared" ca="1" si="2160"/>
        <v>131.71753180799999</v>
      </c>
      <c r="CW306" s="650">
        <f t="shared" ca="1" si="2161"/>
        <v>116.79108604800001</v>
      </c>
      <c r="CX306" s="667">
        <f t="shared" ca="1" si="2162"/>
        <v>39.333876879999998</v>
      </c>
      <c r="CY306" s="652">
        <f t="shared" ca="1" si="2163"/>
        <v>5063.4901117319996</v>
      </c>
      <c r="CZ306" s="606">
        <f t="shared" ca="1" si="2165"/>
        <v>0.22667264592400149</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0</v>
      </c>
      <c r="BC307" s="665">
        <f t="shared" si="2119"/>
        <v>12.905109864</v>
      </c>
      <c r="BD307" s="648">
        <f t="shared" si="2120"/>
        <v>26.447639182</v>
      </c>
      <c r="BE307" s="648">
        <f t="shared" si="2121"/>
        <v>0</v>
      </c>
      <c r="BF307" s="666">
        <f t="shared" si="2122"/>
        <v>13.391149728</v>
      </c>
      <c r="BG307" s="666">
        <f t="shared" si="2123"/>
        <v>6.4730457760000002</v>
      </c>
      <c r="BH307" s="666">
        <f t="shared" si="2124"/>
        <v>0</v>
      </c>
      <c r="BI307" s="666">
        <f t="shared" si="2125"/>
        <v>4.48064777</v>
      </c>
      <c r="BJ307" s="666">
        <f t="shared" si="2126"/>
        <v>5.7686731340000001</v>
      </c>
      <c r="BK307" s="650">
        <f t="shared" si="2127"/>
        <v>8.8986377260000005</v>
      </c>
      <c r="BL307" s="650">
        <f t="shared" si="2128"/>
        <v>1.112516673</v>
      </c>
      <c r="BM307" s="650">
        <f t="shared" si="2129"/>
        <v>5.8136593200000002</v>
      </c>
      <c r="BN307" s="650">
        <f t="shared" si="2130"/>
        <v>0</v>
      </c>
      <c r="BO307" s="650">
        <f t="shared" si="2131"/>
        <v>1.443035544</v>
      </c>
      <c r="BP307" s="667">
        <f t="shared" si="2132"/>
        <v>6.2082499050000006</v>
      </c>
      <c r="BQ307" s="667">
        <f t="shared" si="2133"/>
        <v>0.31543160199999998</v>
      </c>
      <c r="BR307" s="667">
        <f t="shared" si="2134"/>
        <v>1.687019235</v>
      </c>
      <c r="BS307" s="650">
        <f t="shared" si="2135"/>
        <v>0</v>
      </c>
      <c r="BT307" s="650">
        <f t="shared" si="2136"/>
        <v>1.0291428030000001</v>
      </c>
      <c r="BU307" s="650">
        <f t="shared" si="2137"/>
        <v>0.97656960900000001</v>
      </c>
      <c r="BV307" s="667">
        <f t="shared" si="2138"/>
        <v>0</v>
      </c>
      <c r="BW307" s="652">
        <f t="shared" si="2139"/>
        <v>96.950527870999991</v>
      </c>
      <c r="BX307" s="606">
        <f t="shared" si="2164"/>
        <v>0.18421830645005582</v>
      </c>
      <c r="BY307" s="645">
        <f t="shared" ca="1" si="2140"/>
        <v>103.86114444625154</v>
      </c>
      <c r="BZ307" s="608"/>
      <c r="CB307" s="616" t="str">
        <f t="shared" si="2021"/>
        <v>Online at home or work</v>
      </c>
      <c r="CC307" s="665">
        <f t="shared" ca="1" si="2141"/>
        <v>0</v>
      </c>
      <c r="CD307" s="665">
        <f t="shared" ca="1" si="2142"/>
        <v>1.4156373599999998</v>
      </c>
      <c r="CE307" s="665">
        <f t="shared" ca="1" si="2143"/>
        <v>292.03785655199999</v>
      </c>
      <c r="CF307" s="648">
        <f t="shared" ca="1" si="2144"/>
        <v>908.79560154699993</v>
      </c>
      <c r="CG307" s="648">
        <f t="shared" ca="1" si="2145"/>
        <v>2.25271322</v>
      </c>
      <c r="CH307" s="666">
        <f t="shared" ca="1" si="2146"/>
        <v>565.35760257900006</v>
      </c>
      <c r="CI307" s="666">
        <f t="shared" ca="1" si="2147"/>
        <v>223.32007927200002</v>
      </c>
      <c r="CJ307" s="666">
        <f t="shared" ca="1" si="2148"/>
        <v>0</v>
      </c>
      <c r="CK307" s="666">
        <f t="shared" ca="1" si="2149"/>
        <v>44.358412923000003</v>
      </c>
      <c r="CL307" s="666">
        <f t="shared" ca="1" si="2150"/>
        <v>149.573453403</v>
      </c>
      <c r="CM307" s="650">
        <f t="shared" ca="1" si="2151"/>
        <v>391.13557641099999</v>
      </c>
      <c r="CN307" s="650">
        <f t="shared" ca="1" si="2152"/>
        <v>277.016651577</v>
      </c>
      <c r="CO307" s="650">
        <f t="shared" ca="1" si="2153"/>
        <v>74.414839295999997</v>
      </c>
      <c r="CP307" s="650">
        <f t="shared" ca="1" si="2154"/>
        <v>0</v>
      </c>
      <c r="CQ307" s="650">
        <f t="shared" ca="1" si="2155"/>
        <v>171.36047085000001</v>
      </c>
      <c r="CR307" s="667">
        <f t="shared" ca="1" si="2156"/>
        <v>173.83099734000001</v>
      </c>
      <c r="CS307" s="667">
        <f t="shared" ca="1" si="2157"/>
        <v>168.125043866</v>
      </c>
      <c r="CT307" s="667">
        <f t="shared" ca="1" si="2158"/>
        <v>200.41788511799999</v>
      </c>
      <c r="CU307" s="650">
        <f t="shared" ca="1" si="2159"/>
        <v>113.05305699099999</v>
      </c>
      <c r="CV307" s="650">
        <f t="shared" ca="1" si="2160"/>
        <v>98.797709087999991</v>
      </c>
      <c r="CW307" s="650">
        <f t="shared" ca="1" si="2161"/>
        <v>77.800045517000001</v>
      </c>
      <c r="CX307" s="667">
        <f t="shared" ca="1" si="2162"/>
        <v>29.082905839999999</v>
      </c>
      <c r="CY307" s="652">
        <f t="shared" ca="1" si="2163"/>
        <v>3962.1465387500002</v>
      </c>
      <c r="CZ307" s="606">
        <f t="shared" ca="1" si="2165"/>
        <v>0.17736980218371207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v>
      </c>
      <c r="BC308" s="665">
        <f t="shared" si="2119"/>
        <v>2.8295799390000003</v>
      </c>
      <c r="BD308" s="648">
        <f t="shared" si="2120"/>
        <v>5.1003415920000004</v>
      </c>
      <c r="BE308" s="648">
        <f t="shared" si="2121"/>
        <v>0</v>
      </c>
      <c r="BF308" s="666">
        <f t="shared" si="2122"/>
        <v>2.7629012479999999</v>
      </c>
      <c r="BG308" s="666">
        <f t="shared" si="2123"/>
        <v>1.4634188480000001</v>
      </c>
      <c r="BH308" s="666">
        <f t="shared" si="2124"/>
        <v>0</v>
      </c>
      <c r="BI308" s="666">
        <f t="shared" si="2125"/>
        <v>1.27862269</v>
      </c>
      <c r="BJ308" s="666">
        <f t="shared" si="2126"/>
        <v>1.3110963039999999</v>
      </c>
      <c r="BK308" s="650">
        <f t="shared" si="2127"/>
        <v>2.0188375459999999</v>
      </c>
      <c r="BL308" s="650">
        <f t="shared" si="2128"/>
        <v>0.26528732100000002</v>
      </c>
      <c r="BM308" s="650">
        <f t="shared" si="2129"/>
        <v>1.6683720449999999</v>
      </c>
      <c r="BN308" s="650">
        <f t="shared" si="2130"/>
        <v>0</v>
      </c>
      <c r="BO308" s="650">
        <f t="shared" si="2131"/>
        <v>0.329045172</v>
      </c>
      <c r="BP308" s="667">
        <f t="shared" si="2132"/>
        <v>2.0469821399999999</v>
      </c>
      <c r="BQ308" s="667">
        <f t="shared" si="2133"/>
        <v>0.10150925600000001</v>
      </c>
      <c r="BR308" s="667">
        <f t="shared" si="2134"/>
        <v>0.54527885499999995</v>
      </c>
      <c r="BS308" s="650">
        <f t="shared" si="2135"/>
        <v>0</v>
      </c>
      <c r="BT308" s="650">
        <f t="shared" si="2136"/>
        <v>0.31406529</v>
      </c>
      <c r="BU308" s="650">
        <f t="shared" si="2137"/>
        <v>0.35971777199999999</v>
      </c>
      <c r="BV308" s="667">
        <f t="shared" si="2138"/>
        <v>0</v>
      </c>
      <c r="BW308" s="652">
        <f t="shared" si="2139"/>
        <v>22.395056017999995</v>
      </c>
      <c r="BX308" s="606">
        <f t="shared" si="2164"/>
        <v>4.2553448476108195E-2</v>
      </c>
      <c r="BY308" s="645">
        <f t="shared" ca="1" si="2140"/>
        <v>98.450736855657183</v>
      </c>
      <c r="BZ308" s="608"/>
      <c r="CB308" s="616" t="str">
        <f t="shared" si="2021"/>
        <v>By phone</v>
      </c>
      <c r="CC308" s="665">
        <f t="shared" ca="1" si="2141"/>
        <v>0</v>
      </c>
      <c r="CD308" s="665">
        <f t="shared" ca="1" si="2142"/>
        <v>0.40860702300000001</v>
      </c>
      <c r="CE308" s="665">
        <f t="shared" ca="1" si="2143"/>
        <v>64.032346027000003</v>
      </c>
      <c r="CF308" s="648">
        <f t="shared" ca="1" si="2144"/>
        <v>175.25828953199999</v>
      </c>
      <c r="CG308" s="648">
        <f t="shared" ca="1" si="2145"/>
        <v>0.65477228499999995</v>
      </c>
      <c r="CH308" s="666">
        <f t="shared" ca="1" si="2146"/>
        <v>116.64623706399999</v>
      </c>
      <c r="CI308" s="666">
        <f t="shared" ca="1" si="2147"/>
        <v>50.487950256000005</v>
      </c>
      <c r="CJ308" s="666">
        <f t="shared" ca="1" si="2148"/>
        <v>0</v>
      </c>
      <c r="CK308" s="666">
        <f t="shared" ca="1" si="2149"/>
        <v>12.658364631</v>
      </c>
      <c r="CL308" s="666">
        <f t="shared" ca="1" si="2150"/>
        <v>33.994854167999996</v>
      </c>
      <c r="CM308" s="650">
        <f t="shared" ca="1" si="2151"/>
        <v>88.737086680999994</v>
      </c>
      <c r="CN308" s="650">
        <f t="shared" ca="1" si="2152"/>
        <v>66.056542929000003</v>
      </c>
      <c r="CO308" s="650">
        <f t="shared" ca="1" si="2153"/>
        <v>21.355162176</v>
      </c>
      <c r="CP308" s="650">
        <f t="shared" ca="1" si="2154"/>
        <v>0</v>
      </c>
      <c r="CQ308" s="650">
        <f t="shared" ca="1" si="2155"/>
        <v>39.074114174999998</v>
      </c>
      <c r="CR308" s="667">
        <f t="shared" ca="1" si="2156"/>
        <v>57.315499920000001</v>
      </c>
      <c r="CS308" s="667">
        <f t="shared" ca="1" si="2157"/>
        <v>54.104433448000002</v>
      </c>
      <c r="CT308" s="667">
        <f t="shared" ca="1" si="2158"/>
        <v>64.779127973999991</v>
      </c>
      <c r="CU308" s="650">
        <f t="shared" ca="1" si="2159"/>
        <v>46.421075602999998</v>
      </c>
      <c r="CV308" s="650">
        <f t="shared" ca="1" si="2160"/>
        <v>30.150267839999998</v>
      </c>
      <c r="CW308" s="650">
        <f t="shared" ca="1" si="2161"/>
        <v>28.657515835999998</v>
      </c>
      <c r="CX308" s="667">
        <f t="shared" ca="1" si="2162"/>
        <v>14.739685119999999</v>
      </c>
      <c r="CY308" s="652">
        <f t="shared" ca="1" si="2163"/>
        <v>965.53193268799976</v>
      </c>
      <c r="CZ308" s="606">
        <f t="shared" ca="1" si="2165"/>
        <v>4.3223087845952454E-2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v>
      </c>
      <c r="BC309" s="665">
        <f t="shared" si="2119"/>
        <v>3.4296621209999998</v>
      </c>
      <c r="BD309" s="648">
        <f t="shared" si="2120"/>
        <v>7.0254359480000002</v>
      </c>
      <c r="BE309" s="648">
        <f t="shared" si="2121"/>
        <v>0</v>
      </c>
      <c r="BF309" s="666">
        <f t="shared" si="2122"/>
        <v>3.7615818559999998</v>
      </c>
      <c r="BG309" s="666">
        <f t="shared" si="2123"/>
        <v>1.851562736</v>
      </c>
      <c r="BH309" s="666">
        <f t="shared" si="2124"/>
        <v>0</v>
      </c>
      <c r="BI309" s="666">
        <f t="shared" si="2125"/>
        <v>1.1602185899999999</v>
      </c>
      <c r="BJ309" s="666">
        <f t="shared" si="2126"/>
        <v>1.6268434979999999</v>
      </c>
      <c r="BK309" s="650">
        <f t="shared" si="2127"/>
        <v>2.7242020299999998</v>
      </c>
      <c r="BL309" s="650">
        <f t="shared" si="2128"/>
        <v>0.36743022599999997</v>
      </c>
      <c r="BM309" s="650">
        <f t="shared" si="2129"/>
        <v>1.6826860650000002</v>
      </c>
      <c r="BN309" s="650">
        <f t="shared" si="2130"/>
        <v>0</v>
      </c>
      <c r="BO309" s="650">
        <f t="shared" si="2131"/>
        <v>0.49588790799999999</v>
      </c>
      <c r="BP309" s="667">
        <f t="shared" si="2132"/>
        <v>1.7300814149999999</v>
      </c>
      <c r="BQ309" s="667">
        <f t="shared" si="2133"/>
        <v>0.119581067</v>
      </c>
      <c r="BR309" s="667">
        <f t="shared" si="2134"/>
        <v>0.58101553500000003</v>
      </c>
      <c r="BS309" s="650">
        <f t="shared" si="2135"/>
        <v>0</v>
      </c>
      <c r="BT309" s="650">
        <f t="shared" si="2136"/>
        <v>0.374827089</v>
      </c>
      <c r="BU309" s="650">
        <f t="shared" si="2137"/>
        <v>0.34612038000000001</v>
      </c>
      <c r="BV309" s="667">
        <f t="shared" si="2138"/>
        <v>0</v>
      </c>
      <c r="BW309" s="652">
        <f t="shared" si="2139"/>
        <v>27.277136463999994</v>
      </c>
      <c r="BX309" s="606">
        <f t="shared" si="2164"/>
        <v>5.1830020883343882E-2</v>
      </c>
      <c r="BY309" s="645">
        <f t="shared" ca="1" si="2140"/>
        <v>98.273082658839343</v>
      </c>
      <c r="BZ309" s="608"/>
      <c r="CB309" s="616" t="str">
        <f t="shared" si="2021"/>
        <v>By post</v>
      </c>
      <c r="CC309" s="665">
        <f t="shared" ca="1" si="2141"/>
        <v>0</v>
      </c>
      <c r="CD309" s="665">
        <f t="shared" ca="1" si="2142"/>
        <v>0.35576136899999999</v>
      </c>
      <c r="CE309" s="665">
        <f t="shared" ca="1" si="2143"/>
        <v>77.611983553000002</v>
      </c>
      <c r="CF309" s="648">
        <f t="shared" ca="1" si="2144"/>
        <v>241.40851455800001</v>
      </c>
      <c r="CG309" s="648">
        <f t="shared" ca="1" si="2145"/>
        <v>0.60564103000000002</v>
      </c>
      <c r="CH309" s="666">
        <f t="shared" ca="1" si="2146"/>
        <v>158.809283983</v>
      </c>
      <c r="CI309" s="666">
        <f t="shared" ca="1" si="2147"/>
        <v>63.878914391999999</v>
      </c>
      <c r="CJ309" s="666">
        <f t="shared" ca="1" si="2148"/>
        <v>0</v>
      </c>
      <c r="CK309" s="666">
        <f t="shared" ca="1" si="2149"/>
        <v>11.486164041</v>
      </c>
      <c r="CL309" s="666">
        <f t="shared" ca="1" si="2150"/>
        <v>42.181727840999997</v>
      </c>
      <c r="CM309" s="650">
        <f t="shared" ca="1" si="2151"/>
        <v>119.74106195499999</v>
      </c>
      <c r="CN309" s="650">
        <f t="shared" ca="1" si="2152"/>
        <v>91.490126274000005</v>
      </c>
      <c r="CO309" s="650">
        <f t="shared" ca="1" si="2153"/>
        <v>21.538381632</v>
      </c>
      <c r="CP309" s="650">
        <f t="shared" ca="1" si="2154"/>
        <v>0</v>
      </c>
      <c r="CQ309" s="650">
        <f t="shared" ca="1" si="2155"/>
        <v>58.886689075</v>
      </c>
      <c r="CR309" s="667">
        <f t="shared" ca="1" si="2156"/>
        <v>48.442279620000001</v>
      </c>
      <c r="CS309" s="667">
        <f t="shared" ca="1" si="2157"/>
        <v>63.736708710999999</v>
      </c>
      <c r="CT309" s="667">
        <f t="shared" ca="1" si="2158"/>
        <v>69.024645558000003</v>
      </c>
      <c r="CU309" s="650">
        <f t="shared" ca="1" si="2159"/>
        <v>36.228927616</v>
      </c>
      <c r="CV309" s="650">
        <f t="shared" ca="1" si="2160"/>
        <v>35.983400543999998</v>
      </c>
      <c r="CW309" s="650">
        <f t="shared" ca="1" si="2161"/>
        <v>27.574256939999998</v>
      </c>
      <c r="CX309" s="667">
        <f t="shared" ca="1" si="2162"/>
        <v>9.1575800799999989</v>
      </c>
      <c r="CY309" s="652">
        <f t="shared" ca="1" si="2163"/>
        <v>1178.142048772</v>
      </c>
      <c r="CZ309" s="606">
        <f t="shared" ca="1" si="2165"/>
        <v>5.2740811096030009E-2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v>
      </c>
      <c r="BC311" s="665">
        <f t="shared" ref="BC311:BC316" si="2168">BC$5*K311</f>
        <v>3.3823687320000002</v>
      </c>
      <c r="BD311" s="648">
        <f t="shared" ref="BD311:BD316" si="2169">BD$5*M311</f>
        <v>8.007425306</v>
      </c>
      <c r="BE311" s="648">
        <f t="shared" ref="BE311:BE316" si="2170">BE$5*O311</f>
        <v>0</v>
      </c>
      <c r="BF311" s="666">
        <f t="shared" ref="BF311:BF316" si="2171">BF$5*Q311</f>
        <v>4.8539899520000001</v>
      </c>
      <c r="BG311" s="666">
        <f t="shared" ref="BG311:BG316" si="2172">BG$5*S311</f>
        <v>2.7108387199999999</v>
      </c>
      <c r="BH311" s="666">
        <f t="shared" ref="BH311:BH316" si="2173">BH$5*U311</f>
        <v>0</v>
      </c>
      <c r="BI311" s="666">
        <f t="shared" ref="BI311:BI316" si="2174">BI$5*W311</f>
        <v>1.2825970099999999</v>
      </c>
      <c r="BJ311" s="666">
        <f t="shared" ref="BJ311:BJ316" si="2175">BJ$5*Y311</f>
        <v>1.8640293700000001</v>
      </c>
      <c r="BK311" s="650">
        <f t="shared" ref="BK311:BK316" si="2176">BK$5*AA311</f>
        <v>3.3623244379999999</v>
      </c>
      <c r="BL311" s="650">
        <f t="shared" ref="BL311:BL316" si="2177">BL$5*AC311</f>
        <v>0.51834561599999995</v>
      </c>
      <c r="BM311" s="650">
        <f t="shared" ref="BM311:BM316" si="2178">BM$5*AE311</f>
        <v>1.9469961149999999</v>
      </c>
      <c r="BN311" s="650">
        <f t="shared" ref="BN311:BN316" si="2179">BN$5*AG311</f>
        <v>0</v>
      </c>
      <c r="BO311" s="650">
        <f t="shared" ref="BO311:BO316" si="2180">BO$5*AI311</f>
        <v>0.604814344</v>
      </c>
      <c r="BP311" s="667">
        <f t="shared" ref="BP311:BP316" si="2181">BP$5*AK311</f>
        <v>2.089180035</v>
      </c>
      <c r="BQ311" s="667">
        <f t="shared" ref="BQ311:BQ316" si="2182">BQ$5*AM311</f>
        <v>0.13710265299999999</v>
      </c>
      <c r="BR311" s="667">
        <f t="shared" ref="BR311:BR316" si="2183">BR$5*AO311</f>
        <v>0.69786530999999996</v>
      </c>
      <c r="BS311" s="650">
        <f t="shared" ref="BS311:BS316" si="2184">BS$5*AQ311</f>
        <v>0</v>
      </c>
      <c r="BT311" s="650">
        <f t="shared" ref="BT311:BT316" si="2185">BT$5*AS311</f>
        <v>0.4476348</v>
      </c>
      <c r="BU311" s="650">
        <f t="shared" ref="BU311:BU316" si="2186">BU$5*AU311</f>
        <v>0.40324995299999999</v>
      </c>
      <c r="BV311" s="667">
        <f t="shared" ref="BV311:BV316" si="2187">BV$5*AW311</f>
        <v>0</v>
      </c>
      <c r="BW311" s="652">
        <f t="shared" ref="BW311:BW316" si="2188">SUM(BA311:BV311)</f>
        <v>32.30876235400001</v>
      </c>
      <c r="BX311" s="606">
        <f>BW311/SUM($BW$311:$BW$316)</f>
        <v>0.1094254608793826</v>
      </c>
      <c r="BY311" s="645">
        <f t="shared" ref="BY311:BY316" ca="1" si="2189">IF(CZ311&gt;0,BX311/CZ311*100,"")</f>
        <v>94.17306103192557</v>
      </c>
      <c r="BZ311" s="608"/>
      <c r="CB311" s="616" t="str">
        <f t="shared" si="2021"/>
        <v>In branch</v>
      </c>
      <c r="CC311" s="665">
        <f t="shared" ref="CC311:CC316" ca="1" si="2190">CC$5*G311</f>
        <v>0</v>
      </c>
      <c r="CD311" s="665">
        <f t="shared" ref="CD311:CD316" ca="1" si="2191">CD$5*I311</f>
        <v>0.41744026500000003</v>
      </c>
      <c r="CE311" s="665">
        <f t="shared" ref="CE311:CE316" ca="1" si="2192">CE$5*K311</f>
        <v>76.541751676000004</v>
      </c>
      <c r="CF311" s="648">
        <f t="shared" ref="CF311:CF316" ca="1" si="2193">CF$5*M311</f>
        <v>275.15170060100002</v>
      </c>
      <c r="CG311" s="648">
        <f t="shared" ref="CG311:CG316" ca="1" si="2194">CG$5*O311</f>
        <v>0.69183012500000007</v>
      </c>
      <c r="CH311" s="666">
        <f t="shared" ref="CH311:CH316" ca="1" si="2195">CH$5*Q311</f>
        <v>204.92938828600001</v>
      </c>
      <c r="CI311" s="666">
        <f t="shared" ref="CI311:CI316" ca="1" si="2196">CI$5*S311</f>
        <v>93.523935839999993</v>
      </c>
      <c r="CJ311" s="666">
        <f t="shared" ref="CJ311:CJ316" ca="1" si="2197">CJ$5*U311</f>
        <v>0</v>
      </c>
      <c r="CK311" s="666">
        <f t="shared" ref="CK311:CK316" ca="1" si="2198">CK$5*W311</f>
        <v>12.697710399</v>
      </c>
      <c r="CL311" s="666">
        <f t="shared" ref="CL311:CL316" ca="1" si="2199">CL$5*Y311</f>
        <v>48.331618665000001</v>
      </c>
      <c r="CM311" s="650">
        <f t="shared" ref="CM311:CM316" ca="1" si="2200">CM$5*AA311</f>
        <v>147.78944234300002</v>
      </c>
      <c r="CN311" s="650">
        <f t="shared" ref="CN311:CN316" ca="1" si="2201">CN$5*AC311</f>
        <v>129.06805838400001</v>
      </c>
      <c r="CO311" s="650">
        <f t="shared" ref="CO311:CO316" ca="1" si="2202">CO$5*AE311</f>
        <v>24.921550271999998</v>
      </c>
      <c r="CP311" s="650">
        <f t="shared" ref="CP311:CP316" ca="1" si="2203">CP$5*AG311</f>
        <v>0</v>
      </c>
      <c r="CQ311" s="650">
        <f t="shared" ref="CQ311:CQ316" ca="1" si="2204">CQ$5*AI311</f>
        <v>71.821703350000007</v>
      </c>
      <c r="CR311" s="667">
        <f t="shared" ref="CR311:CR316" ca="1" si="2205">CR$5*AK311</f>
        <v>58.497040979999994</v>
      </c>
      <c r="CS311" s="667">
        <f t="shared" ref="CS311:CS316" ca="1" si="2206">CS$5*AM311</f>
        <v>73.075714048999998</v>
      </c>
      <c r="CT311" s="667">
        <f t="shared" ref="CT311:CT316" ca="1" si="2207">CT$5*AO311</f>
        <v>82.906398827999993</v>
      </c>
      <c r="CU311" s="650">
        <f t="shared" ref="CU311:CU316" ca="1" si="2208">CU$5*AQ311</f>
        <v>42.018925759999995</v>
      </c>
      <c r="CV311" s="650">
        <f t="shared" ref="CV311:CV316" ca="1" si="2209">CV$5*AS311</f>
        <v>42.972940800000003</v>
      </c>
      <c r="CW311" s="650">
        <f t="shared" ref="CW311:CW316" ca="1" si="2210">CW$5*AU311</f>
        <v>32.125579588999997</v>
      </c>
      <c r="CX311" s="667">
        <f t="shared" ref="CX311:CX316" ca="1" si="2211">CX$5*AW311</f>
        <v>11.334384</v>
      </c>
      <c r="CY311" s="652">
        <f t="shared" ref="CY311:CY316" ca="1" si="2212">SUM(CC311:CX311)</f>
        <v>1428.817114212</v>
      </c>
      <c r="CZ311" s="606">
        <f ca="1">CY311/SUM($CY$311:$CY$316)</f>
        <v>0.11619613898106838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0</v>
      </c>
      <c r="BC312" s="665">
        <f t="shared" si="2168"/>
        <v>12.249242739</v>
      </c>
      <c r="BD312" s="648">
        <f t="shared" si="2169"/>
        <v>28.018602300000001</v>
      </c>
      <c r="BE312" s="648">
        <f t="shared" si="2170"/>
        <v>0</v>
      </c>
      <c r="BF312" s="666">
        <f t="shared" si="2171"/>
        <v>14.970523456</v>
      </c>
      <c r="BG312" s="666">
        <f t="shared" si="2172"/>
        <v>7.4240291999999997</v>
      </c>
      <c r="BH312" s="666">
        <f t="shared" si="2173"/>
        <v>0</v>
      </c>
      <c r="BI312" s="666">
        <f t="shared" si="2174"/>
        <v>4.7108387599999997</v>
      </c>
      <c r="BJ312" s="666">
        <f t="shared" si="2175"/>
        <v>6.7207134120000003</v>
      </c>
      <c r="BK312" s="650">
        <f t="shared" si="2176"/>
        <v>9.690681176</v>
      </c>
      <c r="BL312" s="650">
        <f t="shared" si="2177"/>
        <v>1.241580447</v>
      </c>
      <c r="BM312" s="650">
        <f t="shared" si="2178"/>
        <v>6.1853683349999997</v>
      </c>
      <c r="BN312" s="650">
        <f t="shared" si="2179"/>
        <v>0</v>
      </c>
      <c r="BO312" s="650">
        <f t="shared" si="2180"/>
        <v>1.6494315559999999</v>
      </c>
      <c r="BP312" s="667">
        <f t="shared" si="2181"/>
        <v>6.8311131150000008</v>
      </c>
      <c r="BQ312" s="667">
        <f t="shared" si="2182"/>
        <v>0.36052909100000002</v>
      </c>
      <c r="BR312" s="667">
        <f t="shared" si="2183"/>
        <v>1.83773352</v>
      </c>
      <c r="BS312" s="650">
        <f t="shared" si="2184"/>
        <v>0</v>
      </c>
      <c r="BT312" s="650">
        <f t="shared" si="2185"/>
        <v>1.045185408</v>
      </c>
      <c r="BU312" s="650">
        <f t="shared" si="2186"/>
        <v>0.96735878099999995</v>
      </c>
      <c r="BV312" s="667">
        <f t="shared" si="2187"/>
        <v>0</v>
      </c>
      <c r="BW312" s="652">
        <f t="shared" si="2188"/>
        <v>103.90293129599999</v>
      </c>
      <c r="BX312" s="606">
        <f t="shared" ref="BX312:BX316" si="2213">BW312/SUM($BW$311:$BW$316)</f>
        <v>0.35190534441428395</v>
      </c>
      <c r="BY312" s="645">
        <f t="shared" ca="1" si="2189"/>
        <v>100.72651520433872</v>
      </c>
      <c r="BZ312" s="608"/>
      <c r="CB312" s="616" t="str">
        <f t="shared" si="2021"/>
        <v>Online</v>
      </c>
      <c r="CC312" s="665">
        <f t="shared" ca="1" si="2190"/>
        <v>0</v>
      </c>
      <c r="CD312" s="665">
        <f t="shared" ca="1" si="2191"/>
        <v>1.3645549619999999</v>
      </c>
      <c r="CE312" s="665">
        <f t="shared" ca="1" si="2192"/>
        <v>277.19582642699999</v>
      </c>
      <c r="CF312" s="648">
        <f t="shared" ca="1" si="2193"/>
        <v>962.77714455</v>
      </c>
      <c r="CG312" s="648">
        <f t="shared" ca="1" si="2194"/>
        <v>2.4093359599999999</v>
      </c>
      <c r="CH312" s="666">
        <f t="shared" ca="1" si="2195"/>
        <v>632.03678715800004</v>
      </c>
      <c r="CI312" s="666">
        <f t="shared" ca="1" si="2196"/>
        <v>256.12900739999998</v>
      </c>
      <c r="CJ312" s="666">
        <f t="shared" ca="1" si="2197"/>
        <v>0</v>
      </c>
      <c r="CK312" s="666">
        <f t="shared" ca="1" si="2198"/>
        <v>46.637303723999999</v>
      </c>
      <c r="CL312" s="666">
        <f t="shared" ca="1" si="2199"/>
        <v>174.25849775400002</v>
      </c>
      <c r="CM312" s="650">
        <f t="shared" ca="1" si="2200"/>
        <v>425.94948623600004</v>
      </c>
      <c r="CN312" s="650">
        <f t="shared" ca="1" si="2201"/>
        <v>309.15353130300002</v>
      </c>
      <c r="CO312" s="650">
        <f t="shared" ca="1" si="2202"/>
        <v>79.172714687999999</v>
      </c>
      <c r="CP312" s="650">
        <f t="shared" ca="1" si="2203"/>
        <v>0</v>
      </c>
      <c r="CQ312" s="650">
        <f t="shared" ca="1" si="2204"/>
        <v>195.869997275</v>
      </c>
      <c r="CR312" s="667">
        <f t="shared" ca="1" si="2205"/>
        <v>191.27116722000002</v>
      </c>
      <c r="CS312" s="667">
        <f t="shared" ca="1" si="2206"/>
        <v>192.16200550300002</v>
      </c>
      <c r="CT312" s="667">
        <f t="shared" ca="1" si="2207"/>
        <v>218.32274217599999</v>
      </c>
      <c r="CU312" s="650">
        <f t="shared" ca="1" si="2208"/>
        <v>121.954605794</v>
      </c>
      <c r="CV312" s="650">
        <f t="shared" ca="1" si="2209"/>
        <v>100.337799168</v>
      </c>
      <c r="CW312" s="650">
        <f t="shared" ca="1" si="2210"/>
        <v>77.066249553000006</v>
      </c>
      <c r="CX312" s="667">
        <f t="shared" ca="1" si="2211"/>
        <v>31.958217599999998</v>
      </c>
      <c r="CY312" s="652">
        <f t="shared" ca="1" si="2212"/>
        <v>4296.0269744509997</v>
      </c>
      <c r="CZ312" s="606">
        <f t="shared" ref="CZ312:CZ316" ca="1" si="2214">CY312/SUM($CY$311:$CY$316)</f>
        <v>0.34936713903026584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v>
      </c>
      <c r="BC313" s="665">
        <f t="shared" si="2168"/>
        <v>8.0139684419999995</v>
      </c>
      <c r="BD313" s="648">
        <f t="shared" si="2169"/>
        <v>19.150770135999998</v>
      </c>
      <c r="BE313" s="648">
        <f t="shared" si="2170"/>
        <v>0</v>
      </c>
      <c r="BF313" s="666">
        <f t="shared" si="2171"/>
        <v>10.151599903999999</v>
      </c>
      <c r="BG313" s="666">
        <f t="shared" si="2172"/>
        <v>5.2982997440000004</v>
      </c>
      <c r="BH313" s="666">
        <f t="shared" si="2173"/>
        <v>0</v>
      </c>
      <c r="BI313" s="666">
        <f t="shared" si="2174"/>
        <v>3.7577802599999997</v>
      </c>
      <c r="BJ313" s="666">
        <f t="shared" si="2175"/>
        <v>4.9710097219999998</v>
      </c>
      <c r="BK313" s="650">
        <f t="shared" si="2176"/>
        <v>6.5789502240000006</v>
      </c>
      <c r="BL313" s="650">
        <f t="shared" si="2177"/>
        <v>0.90167319299999993</v>
      </c>
      <c r="BM313" s="650">
        <f t="shared" si="2178"/>
        <v>4.6797071399999997</v>
      </c>
      <c r="BN313" s="650">
        <f t="shared" si="2179"/>
        <v>0</v>
      </c>
      <c r="BO313" s="650">
        <f t="shared" si="2180"/>
        <v>1.202230924</v>
      </c>
      <c r="BP313" s="667">
        <f t="shared" si="2181"/>
        <v>5.5717418400000005</v>
      </c>
      <c r="BQ313" s="667">
        <f t="shared" si="2182"/>
        <v>0.28698432099999999</v>
      </c>
      <c r="BR313" s="667">
        <f t="shared" si="2183"/>
        <v>1.466576165</v>
      </c>
      <c r="BS313" s="650">
        <f t="shared" si="2184"/>
        <v>0</v>
      </c>
      <c r="BT313" s="650">
        <f t="shared" si="2185"/>
        <v>0.81270996600000001</v>
      </c>
      <c r="BU313" s="650">
        <f t="shared" si="2186"/>
        <v>0.78297888599999999</v>
      </c>
      <c r="BV313" s="667">
        <f t="shared" si="2187"/>
        <v>0</v>
      </c>
      <c r="BW313" s="652">
        <f t="shared" si="2188"/>
        <v>73.626980867</v>
      </c>
      <c r="BX313" s="606">
        <f t="shared" si="2213"/>
        <v>0.24936474589319879</v>
      </c>
      <c r="BY313" s="645">
        <f t="shared" ca="1" si="2189"/>
        <v>99.378027949527933</v>
      </c>
      <c r="BZ313" s="608"/>
      <c r="CB313" s="616" t="str">
        <f t="shared" si="2021"/>
        <v>Online mobile</v>
      </c>
      <c r="CC313" s="665">
        <f t="shared" ca="1" si="2190"/>
        <v>0</v>
      </c>
      <c r="CD313" s="665">
        <f t="shared" ca="1" si="2191"/>
        <v>0.93091217399999993</v>
      </c>
      <c r="CE313" s="665">
        <f t="shared" ca="1" si="2192"/>
        <v>181.35313770599998</v>
      </c>
      <c r="CF313" s="648">
        <f t="shared" ca="1" si="2193"/>
        <v>658.0600841559999</v>
      </c>
      <c r="CG313" s="648">
        <f t="shared" ca="1" si="2194"/>
        <v>1.6589425199999999</v>
      </c>
      <c r="CH313" s="666">
        <f t="shared" ca="1" si="2195"/>
        <v>428.58785844699997</v>
      </c>
      <c r="CI313" s="666">
        <f t="shared" ca="1" si="2196"/>
        <v>182.791341168</v>
      </c>
      <c r="CJ313" s="666">
        <f t="shared" ca="1" si="2197"/>
        <v>0</v>
      </c>
      <c r="CK313" s="666">
        <f t="shared" ca="1" si="2198"/>
        <v>37.202024573999999</v>
      </c>
      <c r="CL313" s="666">
        <f t="shared" ca="1" si="2199"/>
        <v>128.89118064900001</v>
      </c>
      <c r="CM313" s="650">
        <f t="shared" ca="1" si="2200"/>
        <v>289.174766664</v>
      </c>
      <c r="CN313" s="650">
        <f t="shared" ca="1" si="2201"/>
        <v>224.516625057</v>
      </c>
      <c r="CO313" s="650">
        <f t="shared" ca="1" si="2202"/>
        <v>59.900251392000001</v>
      </c>
      <c r="CP313" s="650">
        <f t="shared" ca="1" si="2203"/>
        <v>0</v>
      </c>
      <c r="CQ313" s="650">
        <f t="shared" ca="1" si="2204"/>
        <v>142.76492222499999</v>
      </c>
      <c r="CR313" s="667">
        <f t="shared" ca="1" si="2205"/>
        <v>156.00877152000001</v>
      </c>
      <c r="CS313" s="667">
        <f t="shared" ca="1" si="2206"/>
        <v>152.962643093</v>
      </c>
      <c r="CT313" s="667">
        <f t="shared" ca="1" si="2207"/>
        <v>174.229248402</v>
      </c>
      <c r="CU313" s="650">
        <f t="shared" ca="1" si="2208"/>
        <v>100.50513246200001</v>
      </c>
      <c r="CV313" s="650">
        <f t="shared" ca="1" si="2209"/>
        <v>78.020156736000004</v>
      </c>
      <c r="CW313" s="650">
        <f t="shared" ca="1" si="2210"/>
        <v>62.377317917999996</v>
      </c>
      <c r="CX313" s="667">
        <f t="shared" ca="1" si="2211"/>
        <v>25.593640479999998</v>
      </c>
      <c r="CY313" s="652">
        <f t="shared" ca="1" si="2212"/>
        <v>3085.5289573429995</v>
      </c>
      <c r="CZ313" s="606">
        <f t="shared" ca="1" si="2214"/>
        <v>0.25092543194743816</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v>
      </c>
      <c r="BC314" s="665">
        <f t="shared" si="2168"/>
        <v>6.5699831700000004</v>
      </c>
      <c r="BD314" s="648">
        <f t="shared" si="2169"/>
        <v>13.996194599999999</v>
      </c>
      <c r="BE314" s="648">
        <f t="shared" si="2170"/>
        <v>0</v>
      </c>
      <c r="BF314" s="666">
        <f t="shared" si="2171"/>
        <v>7.320572544</v>
      </c>
      <c r="BG314" s="666">
        <f t="shared" si="2172"/>
        <v>3.3972547839999998</v>
      </c>
      <c r="BH314" s="666">
        <f t="shared" si="2173"/>
        <v>0</v>
      </c>
      <c r="BI314" s="666">
        <f t="shared" si="2174"/>
        <v>2.0311198799999999</v>
      </c>
      <c r="BJ314" s="666">
        <f t="shared" si="2175"/>
        <v>2.9725979359999997</v>
      </c>
      <c r="BK314" s="650">
        <f t="shared" si="2176"/>
        <v>4.8690511760000001</v>
      </c>
      <c r="BL314" s="650">
        <f t="shared" si="2177"/>
        <v>0.53741031299999997</v>
      </c>
      <c r="BM314" s="650">
        <f t="shared" si="2178"/>
        <v>2.4885282449999999</v>
      </c>
      <c r="BN314" s="650">
        <f t="shared" si="2179"/>
        <v>0</v>
      </c>
      <c r="BO314" s="650">
        <f t="shared" si="2180"/>
        <v>0.68628372800000004</v>
      </c>
      <c r="BP314" s="667">
        <f t="shared" si="2181"/>
        <v>2.4895091250000001</v>
      </c>
      <c r="BQ314" s="667">
        <f t="shared" si="2182"/>
        <v>0.130200976</v>
      </c>
      <c r="BR314" s="667">
        <f t="shared" si="2183"/>
        <v>0.63240457500000002</v>
      </c>
      <c r="BS314" s="650">
        <f t="shared" si="2184"/>
        <v>0</v>
      </c>
      <c r="BT314" s="650">
        <f t="shared" si="2185"/>
        <v>0.39215214599999998</v>
      </c>
      <c r="BU314" s="650">
        <f t="shared" si="2186"/>
        <v>0.33932932500000001</v>
      </c>
      <c r="BV314" s="667">
        <f t="shared" si="2187"/>
        <v>0</v>
      </c>
      <c r="BW314" s="652">
        <f t="shared" si="2188"/>
        <v>48.852592522999998</v>
      </c>
      <c r="BX314" s="606">
        <f t="shared" si="2213"/>
        <v>0.16545720301539577</v>
      </c>
      <c r="BY314" s="645">
        <f t="shared" ca="1" si="2189"/>
        <v>104.6044683040377</v>
      </c>
      <c r="BZ314" s="608"/>
      <c r="CB314" s="616" t="str">
        <f t="shared" si="2021"/>
        <v>Online at home or work</v>
      </c>
      <c r="CC314" s="665">
        <f t="shared" ca="1" si="2190"/>
        <v>0</v>
      </c>
      <c r="CD314" s="665">
        <f t="shared" ca="1" si="2191"/>
        <v>0.72616843799999997</v>
      </c>
      <c r="CE314" s="665">
        <f t="shared" ca="1" si="2192"/>
        <v>148.67628581</v>
      </c>
      <c r="CF314" s="648">
        <f t="shared" ca="1" si="2193"/>
        <v>480.93820410000001</v>
      </c>
      <c r="CG314" s="648">
        <f t="shared" ca="1" si="2194"/>
        <v>1.204329145</v>
      </c>
      <c r="CH314" s="666">
        <f t="shared" ca="1" si="2195"/>
        <v>309.06542209200001</v>
      </c>
      <c r="CI314" s="666">
        <f t="shared" ca="1" si="2196"/>
        <v>117.20529004799999</v>
      </c>
      <c r="CJ314" s="666">
        <f t="shared" ca="1" si="2197"/>
        <v>0</v>
      </c>
      <c r="CK314" s="666">
        <f t="shared" ca="1" si="2198"/>
        <v>20.108086812</v>
      </c>
      <c r="CL314" s="666">
        <f t="shared" ca="1" si="2199"/>
        <v>77.075217911999999</v>
      </c>
      <c r="CM314" s="650">
        <f t="shared" ca="1" si="2200"/>
        <v>214.016931236</v>
      </c>
      <c r="CN314" s="650">
        <f t="shared" ca="1" si="2201"/>
        <v>133.81516793700001</v>
      </c>
      <c r="CO314" s="650">
        <f t="shared" ca="1" si="2202"/>
        <v>31.853161536000002</v>
      </c>
      <c r="CP314" s="650">
        <f t="shared" ca="1" si="2203"/>
        <v>0</v>
      </c>
      <c r="CQ314" s="650">
        <f t="shared" ca="1" si="2204"/>
        <v>81.496192700000009</v>
      </c>
      <c r="CR314" s="667">
        <f t="shared" ca="1" si="2205"/>
        <v>69.706255499999997</v>
      </c>
      <c r="CS314" s="667">
        <f t="shared" ca="1" si="2206"/>
        <v>69.397120208000004</v>
      </c>
      <c r="CT314" s="667">
        <f t="shared" ca="1" si="2207"/>
        <v>75.12966351</v>
      </c>
      <c r="CU314" s="650">
        <f t="shared" ca="1" si="2208"/>
        <v>38.188191230000001</v>
      </c>
      <c r="CV314" s="650">
        <f t="shared" ca="1" si="2209"/>
        <v>37.646606016</v>
      </c>
      <c r="CW314" s="650">
        <f t="shared" ca="1" si="2210"/>
        <v>27.033236225</v>
      </c>
      <c r="CX314" s="667">
        <f t="shared" ca="1" si="2211"/>
        <v>11.721974639999999</v>
      </c>
      <c r="CY314" s="652">
        <f t="shared" ca="1" si="2212"/>
        <v>1945.0035050950003</v>
      </c>
      <c r="CZ314" s="606">
        <f t="shared" ca="1" si="2214"/>
        <v>0.15817412553973012</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v>
      </c>
      <c r="BC315" s="665">
        <f t="shared" si="2168"/>
        <v>2.9941330050000001</v>
      </c>
      <c r="BD315" s="648">
        <f t="shared" si="2169"/>
        <v>4.8961336260000001</v>
      </c>
      <c r="BE315" s="648">
        <f t="shared" si="2170"/>
        <v>0</v>
      </c>
      <c r="BF315" s="666">
        <f t="shared" si="2171"/>
        <v>2.8911633280000002</v>
      </c>
      <c r="BG315" s="666">
        <f t="shared" si="2172"/>
        <v>1.428263152</v>
      </c>
      <c r="BH315" s="666">
        <f t="shared" si="2173"/>
        <v>0</v>
      </c>
      <c r="BI315" s="666">
        <f t="shared" si="2174"/>
        <v>1.3067775800000001</v>
      </c>
      <c r="BJ315" s="666">
        <f t="shared" si="2175"/>
        <v>1.1641385839999998</v>
      </c>
      <c r="BK315" s="650">
        <f t="shared" si="2176"/>
        <v>1.826935704</v>
      </c>
      <c r="BL315" s="650">
        <f t="shared" si="2177"/>
        <v>0.26323674899999999</v>
      </c>
      <c r="BM315" s="650">
        <f t="shared" si="2178"/>
        <v>1.29379395</v>
      </c>
      <c r="BN315" s="650">
        <f t="shared" si="2179"/>
        <v>0</v>
      </c>
      <c r="BO315" s="650">
        <f t="shared" si="2180"/>
        <v>0.32390452800000002</v>
      </c>
      <c r="BP315" s="667">
        <f t="shared" si="2181"/>
        <v>1.9649925149999998</v>
      </c>
      <c r="BQ315" s="667">
        <f t="shared" si="2182"/>
        <v>8.8976530999999998E-2</v>
      </c>
      <c r="BR315" s="667">
        <f t="shared" si="2183"/>
        <v>0.45779328000000002</v>
      </c>
      <c r="BS315" s="650">
        <f t="shared" si="2184"/>
        <v>0</v>
      </c>
      <c r="BT315" s="650">
        <f t="shared" si="2185"/>
        <v>0.289285656</v>
      </c>
      <c r="BU315" s="650">
        <f t="shared" si="2186"/>
        <v>0.30704307000000003</v>
      </c>
      <c r="BV315" s="667">
        <f t="shared" si="2187"/>
        <v>0</v>
      </c>
      <c r="BW315" s="652">
        <f t="shared" si="2188"/>
        <v>21.496571257999999</v>
      </c>
      <c r="BX315" s="606">
        <f t="shared" si="2213"/>
        <v>7.2806014401288713E-2</v>
      </c>
      <c r="BY315" s="645">
        <f t="shared" ca="1" si="2189"/>
        <v>97.33235504677134</v>
      </c>
      <c r="BZ315" s="608"/>
      <c r="CB315" s="616" t="str">
        <f t="shared" si="2021"/>
        <v>By phone</v>
      </c>
      <c r="CC315" s="665">
        <f t="shared" ca="1" si="2190"/>
        <v>0</v>
      </c>
      <c r="CD315" s="665">
        <f t="shared" ca="1" si="2191"/>
        <v>0.53888402999999996</v>
      </c>
      <c r="CE315" s="665">
        <f t="shared" ca="1" si="2192"/>
        <v>67.756120965000008</v>
      </c>
      <c r="CF315" s="648">
        <f t="shared" ca="1" si="2193"/>
        <v>168.241281321</v>
      </c>
      <c r="CG315" s="648">
        <f t="shared" ca="1" si="2194"/>
        <v>0.66584460499999998</v>
      </c>
      <c r="CH315" s="666">
        <f t="shared" ca="1" si="2195"/>
        <v>122.06130175400001</v>
      </c>
      <c r="CI315" s="666">
        <f t="shared" ca="1" si="2196"/>
        <v>49.275078743999998</v>
      </c>
      <c r="CJ315" s="666">
        <f t="shared" ca="1" si="2197"/>
        <v>0</v>
      </c>
      <c r="CK315" s="666">
        <f t="shared" ca="1" si="2198"/>
        <v>12.937098042000001</v>
      </c>
      <c r="CL315" s="666">
        <f t="shared" ca="1" si="2199"/>
        <v>30.184450427999998</v>
      </c>
      <c r="CM315" s="650">
        <f t="shared" ca="1" si="2200"/>
        <v>80.302128444000004</v>
      </c>
      <c r="CN315" s="650">
        <f t="shared" ca="1" si="2201"/>
        <v>65.545950501000007</v>
      </c>
      <c r="CO315" s="650">
        <f t="shared" ca="1" si="2202"/>
        <v>16.560562560000001</v>
      </c>
      <c r="CP315" s="650">
        <f t="shared" ca="1" si="2203"/>
        <v>0</v>
      </c>
      <c r="CQ315" s="650">
        <f t="shared" ca="1" si="2204"/>
        <v>38.4636627</v>
      </c>
      <c r="CR315" s="667">
        <f t="shared" ca="1" si="2205"/>
        <v>55.019790419999993</v>
      </c>
      <c r="CS315" s="667">
        <f t="shared" ca="1" si="2206"/>
        <v>47.424491023000002</v>
      </c>
      <c r="CT315" s="667">
        <f t="shared" ca="1" si="2207"/>
        <v>54.385841664000004</v>
      </c>
      <c r="CU315" s="650">
        <f t="shared" ca="1" si="2208"/>
        <v>40.181042587</v>
      </c>
      <c r="CV315" s="650">
        <f t="shared" ca="1" si="2209"/>
        <v>27.771422976</v>
      </c>
      <c r="CW315" s="650">
        <f t="shared" ca="1" si="2210"/>
        <v>24.461097909999999</v>
      </c>
      <c r="CX315" s="667">
        <f t="shared" ca="1" si="2211"/>
        <v>18.027267039999998</v>
      </c>
      <c r="CY315" s="652">
        <f t="shared" ca="1" si="2212"/>
        <v>919.80331771400006</v>
      </c>
      <c r="CZ315" s="606">
        <f t="shared" ca="1" si="2214"/>
        <v>7.4801451548463072E-2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v>
      </c>
      <c r="BC316" s="665">
        <f t="shared" si="2168"/>
        <v>2.3836710509999999</v>
      </c>
      <c r="BD316" s="648">
        <f t="shared" si="2169"/>
        <v>3.9513771360000001</v>
      </c>
      <c r="BE316" s="648">
        <f t="shared" si="2170"/>
        <v>0</v>
      </c>
      <c r="BF316" s="666">
        <f t="shared" si="2171"/>
        <v>2.3915396160000002</v>
      </c>
      <c r="BG316" s="666">
        <f t="shared" si="2172"/>
        <v>1.0191350880000001</v>
      </c>
      <c r="BH316" s="666">
        <f t="shared" si="2173"/>
        <v>0</v>
      </c>
      <c r="BI316" s="666">
        <f t="shared" si="2174"/>
        <v>0.62349732999999996</v>
      </c>
      <c r="BJ316" s="666">
        <f t="shared" si="2175"/>
        <v>0.76915703200000007</v>
      </c>
      <c r="BK316" s="650">
        <f t="shared" si="2176"/>
        <v>1.4616183340000002</v>
      </c>
      <c r="BL316" s="650">
        <f t="shared" si="2177"/>
        <v>0.19350637499999998</v>
      </c>
      <c r="BM316" s="650">
        <f t="shared" si="2178"/>
        <v>0.75782365499999993</v>
      </c>
      <c r="BN316" s="650">
        <f t="shared" si="2179"/>
        <v>0</v>
      </c>
      <c r="BO316" s="650">
        <f t="shared" si="2180"/>
        <v>0.256997372</v>
      </c>
      <c r="BP316" s="667">
        <f t="shared" si="2181"/>
        <v>0.72416192999999995</v>
      </c>
      <c r="BQ316" s="667">
        <f t="shared" si="2182"/>
        <v>4.8277462E-2</v>
      </c>
      <c r="BR316" s="667">
        <f t="shared" si="2183"/>
        <v>0.23034681000000001</v>
      </c>
      <c r="BS316" s="650">
        <f t="shared" si="2184"/>
        <v>0</v>
      </c>
      <c r="BT316" s="650">
        <f t="shared" si="2185"/>
        <v>0.13057955700000001</v>
      </c>
      <c r="BU316" s="650">
        <f t="shared" si="2186"/>
        <v>0.12865230599999999</v>
      </c>
      <c r="BV316" s="667">
        <f t="shared" si="2187"/>
        <v>0</v>
      </c>
      <c r="BW316" s="652">
        <f t="shared" si="2188"/>
        <v>15.070341054000002</v>
      </c>
      <c r="BX316" s="606">
        <f t="shared" si="2213"/>
        <v>5.1041231396450115E-2</v>
      </c>
      <c r="BY316" s="645">
        <f t="shared" ca="1" si="2189"/>
        <v>101.00031920769699</v>
      </c>
      <c r="BZ316" s="608"/>
      <c r="CB316" s="616" t="str">
        <f t="shared" si="2021"/>
        <v>By post</v>
      </c>
      <c r="CC316" s="665">
        <f t="shared" ca="1" si="2190"/>
        <v>0</v>
      </c>
      <c r="CD316" s="665">
        <f t="shared" ca="1" si="2191"/>
        <v>0.238880394</v>
      </c>
      <c r="CE316" s="665">
        <f t="shared" ca="1" si="2192"/>
        <v>53.941593042999997</v>
      </c>
      <c r="CF316" s="648">
        <f t="shared" ca="1" si="2193"/>
        <v>135.77749365600002</v>
      </c>
      <c r="CG316" s="648">
        <f t="shared" ca="1" si="2194"/>
        <v>0.34063596000000002</v>
      </c>
      <c r="CH316" s="666">
        <f t="shared" ca="1" si="2195"/>
        <v>100.967813163</v>
      </c>
      <c r="CI316" s="666">
        <f t="shared" ca="1" si="2196"/>
        <v>35.160160535999999</v>
      </c>
      <c r="CJ316" s="666">
        <f t="shared" ca="1" si="2197"/>
        <v>0</v>
      </c>
      <c r="CK316" s="666">
        <f t="shared" ca="1" si="2198"/>
        <v>6.1726235669999996</v>
      </c>
      <c r="CL316" s="666">
        <f t="shared" ca="1" si="2199"/>
        <v>19.943143044000003</v>
      </c>
      <c r="CM316" s="650">
        <f t="shared" ca="1" si="2200"/>
        <v>64.244769499</v>
      </c>
      <c r="CN316" s="650">
        <f t="shared" ca="1" si="2201"/>
        <v>48.183087374999992</v>
      </c>
      <c r="CO316" s="650">
        <f t="shared" ca="1" si="2202"/>
        <v>9.7001427840000005</v>
      </c>
      <c r="CP316" s="650">
        <f t="shared" ca="1" si="2203"/>
        <v>0</v>
      </c>
      <c r="CQ316" s="650">
        <f t="shared" ca="1" si="2204"/>
        <v>30.518437925000001</v>
      </c>
      <c r="CR316" s="667">
        <f t="shared" ca="1" si="2205"/>
        <v>20.276534040000001</v>
      </c>
      <c r="CS316" s="667">
        <f t="shared" ca="1" si="2206"/>
        <v>25.731887245999999</v>
      </c>
      <c r="CT316" s="667">
        <f t="shared" ca="1" si="2207"/>
        <v>27.365201028000001</v>
      </c>
      <c r="CU316" s="650">
        <f t="shared" ca="1" si="2208"/>
        <v>14.983643409000001</v>
      </c>
      <c r="CV316" s="650">
        <f t="shared" ca="1" si="2209"/>
        <v>12.535637471999999</v>
      </c>
      <c r="CW316" s="650">
        <f t="shared" ca="1" si="2210"/>
        <v>10.249300378000001</v>
      </c>
      <c r="CX316" s="667">
        <f t="shared" ca="1" si="2211"/>
        <v>5.0863205600000008</v>
      </c>
      <c r="CY316" s="652">
        <f t="shared" ca="1" si="2212"/>
        <v>621.41730507900002</v>
      </c>
      <c r="CZ316" s="606">
        <f t="shared" ca="1" si="2214"/>
        <v>5.0535712953034301E-2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0</v>
      </c>
      <c r="BC318" s="665">
        <f t="shared" ref="BC318:BC322" si="2217">BC$5*K318</f>
        <v>0.464681556</v>
      </c>
      <c r="BD318" s="648">
        <f t="shared" ref="BD318:BD322" si="2218">BD$5*M318</f>
        <v>0.83112010600000008</v>
      </c>
      <c r="BE318" s="648">
        <f t="shared" ref="BE318:BE322" si="2219">BE$5*O318</f>
        <v>0</v>
      </c>
      <c r="BF318" s="666">
        <f t="shared" ref="BF318:BF322" si="2220">BF$5*Q318</f>
        <v>0.49314428799999999</v>
      </c>
      <c r="BG318" s="666">
        <f t="shared" ref="BG318:BG322" si="2221">BG$5*S318</f>
        <v>0.29585455999999999</v>
      </c>
      <c r="BH318" s="666">
        <f t="shared" ref="BH318:BH322" si="2222">BH$5*U318</f>
        <v>0</v>
      </c>
      <c r="BI318" s="666">
        <f t="shared" ref="BI318:BI322" si="2223">BI$5*W318</f>
        <v>0.23509439999999998</v>
      </c>
      <c r="BJ318" s="666">
        <f t="shared" ref="BJ318:BJ322" si="2224">BJ$5*Y318</f>
        <v>0.24735311999999998</v>
      </c>
      <c r="BK318" s="650">
        <f t="shared" ref="BK318:BK322" si="2225">BK$5*AA318</f>
        <v>0.36410404799999996</v>
      </c>
      <c r="BL318" s="650">
        <f t="shared" ref="BL318:BL322" si="2226">BL$5*AC318</f>
        <v>6.2494814999999995E-2</v>
      </c>
      <c r="BM318" s="650">
        <f t="shared" ref="BM318:BM322" si="2227">BM$5*AE318</f>
        <v>0.32525985000000002</v>
      </c>
      <c r="BN318" s="650">
        <f t="shared" ref="BN318:BN322" si="2228">BN$5*AG318</f>
        <v>0</v>
      </c>
      <c r="BO318" s="650">
        <f t="shared" ref="BO318:BO322" si="2229">BO$5*AI318</f>
        <v>7.8969200000000003E-2</v>
      </c>
      <c r="BP318" s="667">
        <f t="shared" ref="BP318:BP322" si="2230">BP$5*AK318</f>
        <v>0.446127885</v>
      </c>
      <c r="BQ318" s="667">
        <f t="shared" ref="BQ318:BQ322" si="2231">BQ$5*AM318</f>
        <v>2.1864753000000001E-2</v>
      </c>
      <c r="BR318" s="667">
        <f t="shared" ref="BR318:BR322" si="2232">BR$5*AO318</f>
        <v>0.127225165</v>
      </c>
      <c r="BS318" s="650">
        <f t="shared" ref="BS318:BS322" si="2233">BS$5*AQ318</f>
        <v>0</v>
      </c>
      <c r="BT318" s="650">
        <f t="shared" ref="BT318:BT322" si="2234">BT$5*AS318</f>
        <v>8.0627069999999995E-2</v>
      </c>
      <c r="BU318" s="650">
        <f t="shared" ref="BU318:BU322" si="2235">BU$5*AU318</f>
        <v>8.8252028999999996E-2</v>
      </c>
      <c r="BV318" s="667">
        <f t="shared" ref="BV318:BV322" si="2236">BV$5*AW318</f>
        <v>0</v>
      </c>
      <c r="BW318" s="652">
        <f>SUM(BA318:BV318)</f>
        <v>4.1621728450000006</v>
      </c>
      <c r="BX318" s="606">
        <f>BW318/SUM($BW$318:$BW$322)</f>
        <v>1.8406907372266895E-2</v>
      </c>
      <c r="BY318" s="645">
        <f ca="1">IF(CZ318&gt;0,BX318/CZ318*100,"")</f>
        <v>91.098216248147452</v>
      </c>
      <c r="BZ318" s="608"/>
      <c r="CB318" s="616" t="str">
        <f t="shared" si="2021"/>
        <v>In branch</v>
      </c>
      <c r="CC318" s="665">
        <f t="shared" ref="CC318:CC322" ca="1" si="2237">CC$5*G318</f>
        <v>0</v>
      </c>
      <c r="CD318" s="665">
        <f t="shared" ref="CD318:CD322" ca="1" si="2238">CD$5*I318</f>
        <v>9.1487094000000005E-2</v>
      </c>
      <c r="CE318" s="665">
        <f t="shared" ref="CE318:CE322" ca="1" si="2239">CE$5*K318</f>
        <v>10.515571508000001</v>
      </c>
      <c r="CF318" s="648">
        <f t="shared" ref="CF318:CF322" ca="1" si="2240">CF$5*M318</f>
        <v>28.559006401000001</v>
      </c>
      <c r="CG318" s="648">
        <f t="shared" ref="CG318:CG322" ca="1" si="2241">CG$5*O318</f>
        <v>0.11083299499999999</v>
      </c>
      <c r="CH318" s="666">
        <f t="shared" ref="CH318:CH322" ca="1" si="2242">CH$5*Q318</f>
        <v>20.819935408999999</v>
      </c>
      <c r="CI318" s="666">
        <f t="shared" ref="CI318:CI322" ca="1" si="2243">CI$5*S318</f>
        <v>10.20698232</v>
      </c>
      <c r="CJ318" s="666">
        <f t="shared" ref="CJ318:CJ322" ca="1" si="2244">CJ$5*U318</f>
        <v>0</v>
      </c>
      <c r="CK318" s="666">
        <f t="shared" ref="CK318:CK322" ca="1" si="2245">CK$5*W318</f>
        <v>2.3274345599999999</v>
      </c>
      <c r="CL318" s="666">
        <f t="shared" ref="CL318:CL322" ca="1" si="2246">CL$5*Y318</f>
        <v>6.4135130399999998</v>
      </c>
      <c r="CM318" s="650">
        <f t="shared" ref="CM318:CM322" ca="1" si="2247">CM$5*AA318</f>
        <v>16.004027927999999</v>
      </c>
      <c r="CN318" s="650">
        <f t="shared" ref="CN318:CN322" ca="1" si="2248">CN$5*AC318</f>
        <v>15.561208935</v>
      </c>
      <c r="CO318" s="650">
        <f t="shared" ref="CO318:CO322" ca="1" si="2249">CO$5*AE318</f>
        <v>4.16332608</v>
      </c>
      <c r="CP318" s="650">
        <f t="shared" ref="CP318:CP322" ca="1" si="2250">CP$5*AG318</f>
        <v>0</v>
      </c>
      <c r="CQ318" s="650">
        <f t="shared" ref="CQ318:CQ322" ca="1" si="2251">CQ$5*AI318</f>
        <v>9.3775925000000004</v>
      </c>
      <c r="CR318" s="667">
        <f t="shared" ref="CR318:CR322" ca="1" si="2252">CR$5*AK318</f>
        <v>12.49158078</v>
      </c>
      <c r="CS318" s="667">
        <f t="shared" ref="CS318:CS322" ca="1" si="2253">CS$5*AM318</f>
        <v>11.653913349</v>
      </c>
      <c r="CT318" s="667">
        <f t="shared" ref="CT318:CT322" ca="1" si="2254">CT$5*AO318</f>
        <v>15.114349601999999</v>
      </c>
      <c r="CU318" s="650">
        <f t="shared" ref="CU318:CU322" ca="1" si="2255">CU$5*AQ318</f>
        <v>11.215186052</v>
      </c>
      <c r="CV318" s="650">
        <f t="shared" ref="CV318:CV322" ca="1" si="2256">CV$5*AS318</f>
        <v>7.7401987200000004</v>
      </c>
      <c r="CW318" s="650">
        <f t="shared" ref="CW318:CW322" ca="1" si="2257">CW$5*AU318</f>
        <v>7.0307449769999995</v>
      </c>
      <c r="CX318" s="667">
        <f t="shared" ref="CX318:CX322" ca="1" si="2258">CX$5*AW318</f>
        <v>3.4468590399999997</v>
      </c>
      <c r="CY318" s="652">
        <f ca="1">SUM(CC318:CX318)</f>
        <v>192.84375129</v>
      </c>
      <c r="CZ318" s="606">
        <f ca="1">CY318/SUM($CY$318:$CY$322)</f>
        <v>2.0205562886245001E-2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0</v>
      </c>
      <c r="BC319" s="665">
        <f t="shared" si="2217"/>
        <v>11.977792839000001</v>
      </c>
      <c r="BD319" s="648">
        <f t="shared" si="2218"/>
        <v>27.594280331999997</v>
      </c>
      <c r="BE319" s="648">
        <f t="shared" si="2219"/>
        <v>0</v>
      </c>
      <c r="BF319" s="666">
        <f t="shared" si="2220"/>
        <v>14.163058879999999</v>
      </c>
      <c r="BG319" s="666">
        <f t="shared" si="2221"/>
        <v>7.355571232</v>
      </c>
      <c r="BH319" s="666">
        <f t="shared" si="2222"/>
        <v>0</v>
      </c>
      <c r="BI319" s="666">
        <f t="shared" si="2223"/>
        <v>5.0972558899999996</v>
      </c>
      <c r="BJ319" s="666">
        <f t="shared" si="2224"/>
        <v>6.9076344120000002</v>
      </c>
      <c r="BK319" s="650">
        <f t="shared" si="2225"/>
        <v>9.4926010519999995</v>
      </c>
      <c r="BL319" s="650">
        <f t="shared" si="2226"/>
        <v>1.294445598</v>
      </c>
      <c r="BM319" s="650">
        <f t="shared" si="2227"/>
        <v>6.9732288599999999</v>
      </c>
      <c r="BN319" s="650">
        <f t="shared" si="2228"/>
        <v>0</v>
      </c>
      <c r="BO319" s="650">
        <f t="shared" si="2229"/>
        <v>1.69194468</v>
      </c>
      <c r="BP319" s="667">
        <f t="shared" si="2230"/>
        <v>7.5176698200000001</v>
      </c>
      <c r="BQ319" s="667">
        <f t="shared" si="2231"/>
        <v>0.43468732700000001</v>
      </c>
      <c r="BR319" s="667">
        <f t="shared" si="2232"/>
        <v>2.166093805</v>
      </c>
      <c r="BS319" s="650">
        <f t="shared" si="2233"/>
        <v>0</v>
      </c>
      <c r="BT319" s="650">
        <f t="shared" si="2234"/>
        <v>1.164403557</v>
      </c>
      <c r="BU319" s="650">
        <f t="shared" si="2235"/>
        <v>1.2157511700000001</v>
      </c>
      <c r="BV319" s="667">
        <f t="shared" si="2236"/>
        <v>0</v>
      </c>
      <c r="BW319" s="652">
        <f>SUM(BA319:BV319)</f>
        <v>105.046419454</v>
      </c>
      <c r="BX319" s="606">
        <f t="shared" ref="BX319:BX322" si="2259">BW319/SUM($BW$318:$BW$322)</f>
        <v>0.46456016717346899</v>
      </c>
      <c r="BY319" s="645">
        <f ca="1">IF(CZ319&gt;0,BX319/CZ319*100,"")</f>
        <v>100.25486487788041</v>
      </c>
      <c r="BZ319" s="608"/>
      <c r="CB319" s="616" t="str">
        <f t="shared" si="2021"/>
        <v>Online</v>
      </c>
      <c r="CC319" s="665">
        <f t="shared" ca="1" si="2237"/>
        <v>0</v>
      </c>
      <c r="CD319" s="665">
        <f t="shared" ca="1" si="2238"/>
        <v>1.320143388</v>
      </c>
      <c r="CE319" s="665">
        <f t="shared" ca="1" si="2239"/>
        <v>271.053015727</v>
      </c>
      <c r="CF319" s="648">
        <f t="shared" ca="1" si="2240"/>
        <v>948.19656382199992</v>
      </c>
      <c r="CG319" s="648">
        <f t="shared" ca="1" si="2241"/>
        <v>2.2389612649999999</v>
      </c>
      <c r="CH319" s="666">
        <f t="shared" ca="1" si="2242"/>
        <v>597.94664208999995</v>
      </c>
      <c r="CI319" s="666">
        <f t="shared" ca="1" si="2243"/>
        <v>253.767207504</v>
      </c>
      <c r="CJ319" s="666">
        <f t="shared" ca="1" si="2244"/>
        <v>0</v>
      </c>
      <c r="CK319" s="666">
        <f t="shared" ca="1" si="2245"/>
        <v>50.462833310999997</v>
      </c>
      <c r="CL319" s="666">
        <f t="shared" ca="1" si="2246"/>
        <v>179.105092254</v>
      </c>
      <c r="CM319" s="650">
        <f t="shared" ca="1" si="2247"/>
        <v>417.242964422</v>
      </c>
      <c r="CN319" s="650">
        <f t="shared" ca="1" si="2248"/>
        <v>322.31695390199997</v>
      </c>
      <c r="CO319" s="650">
        <f t="shared" ca="1" si="2249"/>
        <v>89.257329408000004</v>
      </c>
      <c r="CP319" s="650">
        <f t="shared" ca="1" si="2250"/>
        <v>0</v>
      </c>
      <c r="CQ319" s="650">
        <f t="shared" ca="1" si="2251"/>
        <v>200.91843075</v>
      </c>
      <c r="CR319" s="667">
        <f t="shared" ca="1" si="2252"/>
        <v>210.49475495999999</v>
      </c>
      <c r="CS319" s="667">
        <f t="shared" ca="1" si="2253"/>
        <v>231.68834529100002</v>
      </c>
      <c r="CT319" s="667">
        <f t="shared" ca="1" si="2254"/>
        <v>257.331944034</v>
      </c>
      <c r="CU319" s="650">
        <f t="shared" ca="1" si="2255"/>
        <v>150.34789469</v>
      </c>
      <c r="CV319" s="650">
        <f t="shared" ca="1" si="2256"/>
        <v>111.782741472</v>
      </c>
      <c r="CW319" s="650">
        <f t="shared" ca="1" si="2257"/>
        <v>96.854843209999999</v>
      </c>
      <c r="CX319" s="667">
        <f t="shared" ca="1" si="2258"/>
        <v>30.206833359999997</v>
      </c>
      <c r="CY319" s="652">
        <f ca="1">SUM(CC319:CX319)</f>
        <v>4422.5334948599993</v>
      </c>
      <c r="CZ319" s="606">
        <f t="shared" ref="CZ319:CZ322" ca="1" si="2260">CY319/SUM($CY$318:$CY$322)</f>
        <v>0.4633791764014103</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v>
      </c>
      <c r="BC320" s="665">
        <f t="shared" si="2217"/>
        <v>8.2777012830000007</v>
      </c>
      <c r="BD320" s="648">
        <f t="shared" si="2218"/>
        <v>20.492762826</v>
      </c>
      <c r="BE320" s="648">
        <f t="shared" si="2219"/>
        <v>0</v>
      </c>
      <c r="BF320" s="666">
        <f t="shared" si="2220"/>
        <v>10.387544512</v>
      </c>
      <c r="BG320" s="666">
        <f t="shared" si="2221"/>
        <v>5.6882522240000002</v>
      </c>
      <c r="BH320" s="666">
        <f t="shared" si="2222"/>
        <v>0</v>
      </c>
      <c r="BI320" s="666">
        <f t="shared" si="2223"/>
        <v>4.0969779600000003</v>
      </c>
      <c r="BJ320" s="666">
        <f t="shared" si="2224"/>
        <v>5.561160976</v>
      </c>
      <c r="BK320" s="650">
        <f t="shared" si="2225"/>
        <v>7.0353000959999994</v>
      </c>
      <c r="BL320" s="650">
        <f t="shared" si="2226"/>
        <v>1.0129940370000001</v>
      </c>
      <c r="BM320" s="650">
        <f t="shared" si="2227"/>
        <v>5.5535137649999999</v>
      </c>
      <c r="BN320" s="650">
        <f t="shared" si="2228"/>
        <v>0</v>
      </c>
      <c r="BO320" s="650">
        <f t="shared" si="2229"/>
        <v>1.3506587160000001</v>
      </c>
      <c r="BP320" s="667">
        <f t="shared" si="2230"/>
        <v>6.1836258749999997</v>
      </c>
      <c r="BQ320" s="667">
        <f t="shared" si="2231"/>
        <v>0.35936321999999998</v>
      </c>
      <c r="BR320" s="667">
        <f t="shared" si="2232"/>
        <v>1.7468822900000001</v>
      </c>
      <c r="BS320" s="650">
        <f t="shared" si="2233"/>
        <v>0</v>
      </c>
      <c r="BT320" s="650">
        <f t="shared" si="2234"/>
        <v>0.89787608699999999</v>
      </c>
      <c r="BU320" s="650">
        <f t="shared" si="2235"/>
        <v>0.97672379399999998</v>
      </c>
      <c r="BV320" s="667">
        <f t="shared" si="2236"/>
        <v>0</v>
      </c>
      <c r="BW320" s="652">
        <f>SUM(BA320:BV320)</f>
        <v>79.621337661000013</v>
      </c>
      <c r="BX320" s="606">
        <f t="shared" si="2259"/>
        <v>0.35211958795575027</v>
      </c>
      <c r="BY320" s="645">
        <f ca="1">IF(CZ320&gt;0,BX320/CZ320*100,"")</f>
        <v>99.068682441984052</v>
      </c>
      <c r="BZ320" s="608"/>
      <c r="CB320" s="616" t="str">
        <f t="shared" si="2021"/>
        <v>Online mobile</v>
      </c>
      <c r="CC320" s="665">
        <f t="shared" ca="1" si="2237"/>
        <v>0</v>
      </c>
      <c r="CD320" s="665">
        <f t="shared" ca="1" si="2238"/>
        <v>0.92099303700000013</v>
      </c>
      <c r="CE320" s="665">
        <f t="shared" ca="1" si="2239"/>
        <v>187.32131421900002</v>
      </c>
      <c r="CF320" s="648">
        <f t="shared" ca="1" si="2240"/>
        <v>704.17372952099993</v>
      </c>
      <c r="CG320" s="648">
        <f t="shared" ca="1" si="2241"/>
        <v>1.6985950000000001</v>
      </c>
      <c r="CH320" s="666">
        <f t="shared" ca="1" si="2242"/>
        <v>438.54914486600001</v>
      </c>
      <c r="CI320" s="666">
        <f t="shared" ca="1" si="2243"/>
        <v>196.244701728</v>
      </c>
      <c r="CJ320" s="666">
        <f t="shared" ca="1" si="2244"/>
        <v>0</v>
      </c>
      <c r="CK320" s="666">
        <f t="shared" ca="1" si="2245"/>
        <v>40.560081803999999</v>
      </c>
      <c r="CL320" s="666">
        <f t="shared" ca="1" si="2246"/>
        <v>144.19295959200002</v>
      </c>
      <c r="CM320" s="650">
        <f t="shared" ca="1" si="2247"/>
        <v>309.23341785599996</v>
      </c>
      <c r="CN320" s="650">
        <f t="shared" ca="1" si="2248"/>
        <v>252.23551521300001</v>
      </c>
      <c r="CO320" s="650">
        <f t="shared" ca="1" si="2249"/>
        <v>71.084976191999999</v>
      </c>
      <c r="CP320" s="650">
        <f t="shared" ca="1" si="2250"/>
        <v>0</v>
      </c>
      <c r="CQ320" s="650">
        <f t="shared" ca="1" si="2251"/>
        <v>160.390722525</v>
      </c>
      <c r="CR320" s="667">
        <f t="shared" ca="1" si="2252"/>
        <v>173.1415245</v>
      </c>
      <c r="CS320" s="667">
        <f t="shared" ca="1" si="2253"/>
        <v>191.54059626</v>
      </c>
      <c r="CT320" s="667">
        <f t="shared" ca="1" si="2254"/>
        <v>207.52961605199999</v>
      </c>
      <c r="CU320" s="650">
        <f t="shared" ca="1" si="2255"/>
        <v>124.90007681899999</v>
      </c>
      <c r="CV320" s="650">
        <f t="shared" ca="1" si="2256"/>
        <v>86.196104352000006</v>
      </c>
      <c r="CW320" s="650">
        <f t="shared" ca="1" si="2257"/>
        <v>77.812328921999992</v>
      </c>
      <c r="CX320" s="667">
        <f t="shared" ca="1" si="2258"/>
        <v>24.528008240000002</v>
      </c>
      <c r="CY320" s="652">
        <f ca="1">SUM(CC320:CX320)</f>
        <v>3392.2544066979995</v>
      </c>
      <c r="CZ320" s="606">
        <f t="shared" ca="1" si="2260"/>
        <v>0.35542976778959007</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v>
      </c>
      <c r="BC321" s="665">
        <f t="shared" si="2217"/>
        <v>4.5685781189999997</v>
      </c>
      <c r="BD321" s="648">
        <f t="shared" si="2218"/>
        <v>9.3638550660000011</v>
      </c>
      <c r="BE321" s="648">
        <f t="shared" si="2219"/>
        <v>0</v>
      </c>
      <c r="BF321" s="666">
        <f t="shared" si="2220"/>
        <v>4.6454152320000004</v>
      </c>
      <c r="BG321" s="666">
        <f t="shared" si="2221"/>
        <v>2.171586032</v>
      </c>
      <c r="BH321" s="666">
        <f t="shared" si="2222"/>
        <v>0</v>
      </c>
      <c r="BI321" s="666">
        <f t="shared" si="2223"/>
        <v>1.3572412700000001</v>
      </c>
      <c r="BJ321" s="666">
        <f t="shared" si="2224"/>
        <v>1.8596915680000001</v>
      </c>
      <c r="BK321" s="650">
        <f t="shared" si="2225"/>
        <v>2.9582279539999998</v>
      </c>
      <c r="BL321" s="650">
        <f t="shared" si="2226"/>
        <v>0.36613068900000001</v>
      </c>
      <c r="BM321" s="650">
        <f t="shared" si="2227"/>
        <v>1.84176534</v>
      </c>
      <c r="BN321" s="650">
        <f t="shared" si="2228"/>
        <v>0</v>
      </c>
      <c r="BO321" s="650">
        <f t="shared" si="2229"/>
        <v>0.47785430000000001</v>
      </c>
      <c r="BP321" s="667">
        <f t="shared" si="2230"/>
        <v>1.7558246400000002</v>
      </c>
      <c r="BQ321" s="667">
        <f t="shared" si="2231"/>
        <v>0.10935753400000001</v>
      </c>
      <c r="BR321" s="667">
        <f t="shared" si="2232"/>
        <v>0.54834500500000005</v>
      </c>
      <c r="BS321" s="650">
        <f t="shared" si="2233"/>
        <v>0</v>
      </c>
      <c r="BT321" s="650">
        <f t="shared" si="2234"/>
        <v>0.33837237600000003</v>
      </c>
      <c r="BU321" s="650">
        <f t="shared" si="2235"/>
        <v>0.339659037</v>
      </c>
      <c r="BV321" s="667">
        <f t="shared" si="2236"/>
        <v>0</v>
      </c>
      <c r="BW321" s="652">
        <f>SUM(BA321:BV321)</f>
        <v>32.701904161999998</v>
      </c>
      <c r="BX321" s="606">
        <f t="shared" si="2259"/>
        <v>0.14462179809033932</v>
      </c>
      <c r="BY321" s="645">
        <f ca="1">IF(CZ321&gt;0,BX321/CZ321*100,"")</f>
        <v>103.05273932322945</v>
      </c>
      <c r="BZ321" s="608"/>
      <c r="CB321" s="616" t="str">
        <f t="shared" si="2021"/>
        <v>Online at home or work</v>
      </c>
      <c r="CC321" s="665">
        <f t="shared" ca="1" si="2237"/>
        <v>0</v>
      </c>
      <c r="CD321" s="665">
        <f t="shared" ca="1" si="2238"/>
        <v>0.45611309999999999</v>
      </c>
      <c r="CE321" s="665">
        <f t="shared" ca="1" si="2239"/>
        <v>103.385230767</v>
      </c>
      <c r="CF321" s="648">
        <f t="shared" ca="1" si="2240"/>
        <v>321.76143356100005</v>
      </c>
      <c r="CG321" s="648">
        <f t="shared" ca="1" si="2241"/>
        <v>0.6908431049999999</v>
      </c>
      <c r="CH321" s="666">
        <f t="shared" ca="1" si="2242"/>
        <v>196.12362432600003</v>
      </c>
      <c r="CI321" s="666">
        <f t="shared" ca="1" si="2243"/>
        <v>74.919718103999998</v>
      </c>
      <c r="CJ321" s="666">
        <f t="shared" ca="1" si="2244"/>
        <v>0</v>
      </c>
      <c r="CK321" s="666">
        <f t="shared" ca="1" si="2245"/>
        <v>13.436688573</v>
      </c>
      <c r="CL321" s="666">
        <f t="shared" ca="1" si="2246"/>
        <v>48.219145656000002</v>
      </c>
      <c r="CM321" s="650">
        <f t="shared" ca="1" si="2247"/>
        <v>130.02756506899999</v>
      </c>
      <c r="CN321" s="650">
        <f t="shared" ca="1" si="2248"/>
        <v>91.166541560999988</v>
      </c>
      <c r="CO321" s="650">
        <f t="shared" ca="1" si="2249"/>
        <v>23.574596352</v>
      </c>
      <c r="CP321" s="650">
        <f t="shared" ca="1" si="2250"/>
        <v>0</v>
      </c>
      <c r="CQ321" s="650">
        <f t="shared" ca="1" si="2251"/>
        <v>56.745198125000002</v>
      </c>
      <c r="CR321" s="667">
        <f t="shared" ca="1" si="2252"/>
        <v>49.163089920000004</v>
      </c>
      <c r="CS321" s="667">
        <f t="shared" ca="1" si="2253"/>
        <v>58.287565622000002</v>
      </c>
      <c r="CT321" s="667">
        <f t="shared" ca="1" si="2254"/>
        <v>65.143386594000006</v>
      </c>
      <c r="CU321" s="650">
        <f t="shared" ca="1" si="2255"/>
        <v>38.053553104000002</v>
      </c>
      <c r="CV321" s="650">
        <f t="shared" ca="1" si="2256"/>
        <v>32.483748095999999</v>
      </c>
      <c r="CW321" s="650">
        <f t="shared" ca="1" si="2257"/>
        <v>27.059503281000001</v>
      </c>
      <c r="CX321" s="667">
        <f t="shared" ca="1" si="2258"/>
        <v>8.6979496800000007</v>
      </c>
      <c r="CY321" s="652">
        <f ca="1">SUM(CC321:CX321)</f>
        <v>1339.3954945959999</v>
      </c>
      <c r="CZ321" s="606">
        <f t="shared" ca="1" si="2260"/>
        <v>0.14033765530164771</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0</v>
      </c>
      <c r="BC322" s="665">
        <f t="shared" si="2217"/>
        <v>0.57465034200000009</v>
      </c>
      <c r="BD322" s="648">
        <f t="shared" si="2218"/>
        <v>1.0071102599999999</v>
      </c>
      <c r="BE322" s="648">
        <f t="shared" si="2219"/>
        <v>0</v>
      </c>
      <c r="BF322" s="666">
        <f t="shared" si="2220"/>
        <v>0.48569817599999998</v>
      </c>
      <c r="BG322" s="666">
        <f t="shared" si="2221"/>
        <v>0.30750240000000001</v>
      </c>
      <c r="BH322" s="666">
        <f t="shared" si="2222"/>
        <v>0</v>
      </c>
      <c r="BI322" s="666">
        <f t="shared" si="2223"/>
        <v>0.31363406000000005</v>
      </c>
      <c r="BJ322" s="666">
        <f t="shared" si="2224"/>
        <v>0.26655309799999999</v>
      </c>
      <c r="BK322" s="650">
        <f t="shared" si="2225"/>
        <v>0.44750120799999998</v>
      </c>
      <c r="BL322" s="650">
        <f t="shared" si="2226"/>
        <v>5.7281804999999998E-2</v>
      </c>
      <c r="BM322" s="650">
        <f t="shared" si="2227"/>
        <v>0.35293795500000003</v>
      </c>
      <c r="BN322" s="650">
        <f t="shared" si="2228"/>
        <v>0</v>
      </c>
      <c r="BO322" s="650">
        <f t="shared" si="2229"/>
        <v>5.5879815999999999E-2</v>
      </c>
      <c r="BP322" s="667">
        <f t="shared" si="2230"/>
        <v>0.42729511499999995</v>
      </c>
      <c r="BQ322" s="667">
        <f t="shared" si="2231"/>
        <v>1.8216399000000001E-2</v>
      </c>
      <c r="BR322" s="667">
        <f t="shared" si="2232"/>
        <v>0.11573504</v>
      </c>
      <c r="BS322" s="650">
        <f t="shared" si="2233"/>
        <v>0</v>
      </c>
      <c r="BT322" s="650">
        <f t="shared" si="2234"/>
        <v>7.8946139999999998E-2</v>
      </c>
      <c r="BU322" s="650">
        <f t="shared" si="2235"/>
        <v>7.9384329000000003E-2</v>
      </c>
      <c r="BV322" s="667">
        <f t="shared" si="2236"/>
        <v>0</v>
      </c>
      <c r="BW322" s="652">
        <f>SUM(BA322:BV322)</f>
        <v>4.5883261429999997</v>
      </c>
      <c r="BX322" s="606">
        <f t="shared" si="2259"/>
        <v>2.0291539408174582E-2</v>
      </c>
      <c r="BY322" s="645">
        <f ca="1">IF(CZ322&gt;0,BX322/CZ322*100,"")</f>
        <v>98.274404228323078</v>
      </c>
      <c r="BZ322" s="608"/>
      <c r="CB322" s="616" t="str">
        <f t="shared" si="2021"/>
        <v>By phone</v>
      </c>
      <c r="CC322" s="665">
        <f t="shared" ca="1" si="2237"/>
        <v>0</v>
      </c>
      <c r="CD322" s="665">
        <f t="shared" ca="1" si="2238"/>
        <v>9.7472427E-2</v>
      </c>
      <c r="CE322" s="665">
        <f t="shared" ca="1" si="2239"/>
        <v>13.004124406000001</v>
      </c>
      <c r="CF322" s="648">
        <f t="shared" ca="1" si="2240"/>
        <v>34.606392209999996</v>
      </c>
      <c r="CG322" s="648">
        <f t="shared" ca="1" si="2241"/>
        <v>0.1112373</v>
      </c>
      <c r="CH322" s="666">
        <f t="shared" ca="1" si="2242"/>
        <v>20.505569867999998</v>
      </c>
      <c r="CI322" s="666">
        <f t="shared" ca="1" si="2243"/>
        <v>10.6088328</v>
      </c>
      <c r="CJ322" s="666">
        <f t="shared" ca="1" si="2244"/>
        <v>0</v>
      </c>
      <c r="CK322" s="666">
        <f t="shared" ca="1" si="2245"/>
        <v>3.1049771940000004</v>
      </c>
      <c r="CL322" s="666">
        <f t="shared" ca="1" si="2246"/>
        <v>6.911341041</v>
      </c>
      <c r="CM322" s="650">
        <f t="shared" ca="1" si="2247"/>
        <v>19.669712187999998</v>
      </c>
      <c r="CN322" s="650">
        <f t="shared" ca="1" si="2248"/>
        <v>14.263169444999999</v>
      </c>
      <c r="CO322" s="650">
        <f t="shared" ca="1" si="2249"/>
        <v>4.5176058240000003</v>
      </c>
      <c r="CP322" s="650">
        <f t="shared" ca="1" si="2250"/>
        <v>0</v>
      </c>
      <c r="CQ322" s="650">
        <f t="shared" ca="1" si="2251"/>
        <v>6.6357281500000003</v>
      </c>
      <c r="CR322" s="667">
        <f t="shared" ca="1" si="2252"/>
        <v>11.964263219999999</v>
      </c>
      <c r="CS322" s="667">
        <f t="shared" ca="1" si="2253"/>
        <v>9.7093406670000011</v>
      </c>
      <c r="CT322" s="667">
        <f t="shared" ca="1" si="2254"/>
        <v>13.749322751999999</v>
      </c>
      <c r="CU322" s="650">
        <f t="shared" ca="1" si="2255"/>
        <v>9.8769267239999987</v>
      </c>
      <c r="CV322" s="650">
        <f t="shared" ca="1" si="2256"/>
        <v>7.5788294399999998</v>
      </c>
      <c r="CW322" s="650">
        <f t="shared" ca="1" si="2257"/>
        <v>6.3242848770000002</v>
      </c>
      <c r="CX322" s="667">
        <f t="shared" ca="1" si="2258"/>
        <v>3.8257315200000002</v>
      </c>
      <c r="CY322" s="652">
        <f ca="1">SUM(CC322:CX322)</f>
        <v>197.06486205299998</v>
      </c>
      <c r="CZ322" s="606">
        <f t="shared" ca="1" si="2260"/>
        <v>2.0647837621107123E-2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0</v>
      </c>
      <c r="BC325" s="665">
        <f t="shared" ref="BC325:BC326" si="2263">BC$5*K325</f>
        <v>26.162976239999999</v>
      </c>
      <c r="BD325" s="648">
        <f t="shared" ref="BD325:BD326" si="2264">BD$5*M325</f>
        <v>56.353111402000003</v>
      </c>
      <c r="BE325" s="648">
        <f t="shared" ref="BE325:BE326" si="2265">BE$5*O325</f>
        <v>0</v>
      </c>
      <c r="BF325" s="666">
        <f t="shared" ref="BF325:BF326" si="2266">BF$5*Q325</f>
        <v>30.729588096000001</v>
      </c>
      <c r="BG325" s="666">
        <f t="shared" ref="BG325:BG326" si="2267">BG$5*S325</f>
        <v>15.425994032</v>
      </c>
      <c r="BH325" s="666">
        <f t="shared" ref="BH325:BH326" si="2268">BH$5*U325</f>
        <v>0</v>
      </c>
      <c r="BI325" s="666">
        <f t="shared" ref="BI325:BI326" si="2269">BI$5*W325</f>
        <v>9.7723833199999994</v>
      </c>
      <c r="BJ325" s="666">
        <f t="shared" ref="BJ325:BJ326" si="2270">BJ$5*Y325</f>
        <v>13.547218608</v>
      </c>
      <c r="BK325" s="650">
        <f t="shared" ref="BK325:BK326" si="2271">BK$5*AA325</f>
        <v>20.673480498</v>
      </c>
      <c r="BL325" s="650">
        <f t="shared" ref="BL325:BL326" si="2272">BL$5*AC325</f>
        <v>2.8120534739999998</v>
      </c>
      <c r="BM325" s="650">
        <f t="shared" ref="BM325:BM326" si="2273">BM$5*AE325</f>
        <v>14.313247815</v>
      </c>
      <c r="BN325" s="650">
        <f t="shared" ref="BN325:BN326" si="2274">BN$5*AG325</f>
        <v>0</v>
      </c>
      <c r="BO325" s="650">
        <f t="shared" ref="BO325:BO326" si="2275">BO$5*AI325</f>
        <v>3.7713805319999998</v>
      </c>
      <c r="BP325" s="667">
        <f t="shared" ref="BP325:BP326" si="2276">BP$5*AK325</f>
        <v>14.756106900000001</v>
      </c>
      <c r="BQ325" s="667">
        <f t="shared" ref="BQ325:BQ326" si="2277">BQ$5*AM325</f>
        <v>0.92321399400000004</v>
      </c>
      <c r="BR325" s="667">
        <f t="shared" ref="BR325:BR326" si="2278">BR$5*AO325</f>
        <v>4.67561772</v>
      </c>
      <c r="BS325" s="650">
        <f t="shared" ref="BS325:BS326" si="2279">BS$5*AQ325</f>
        <v>0</v>
      </c>
      <c r="BT325" s="650">
        <f t="shared" ref="BT325:BT326" si="2280">BT$5*AS325</f>
        <v>2.7397890240000002</v>
      </c>
      <c r="BU325" s="650">
        <f t="shared" ref="BU325:BU326" si="2281">BU$5*AU325</f>
        <v>2.7845649899999998</v>
      </c>
      <c r="BV325" s="667">
        <f t="shared" ref="BV325:BV326" si="2282">BV$5*AW325</f>
        <v>0</v>
      </c>
      <c r="BW325" s="652">
        <f>SUM(BA325:BV325)</f>
        <v>219.44072664500001</v>
      </c>
      <c r="BX325" s="606">
        <f>BW325/SUM($BW$325:$BW$326)</f>
        <v>0.97301875063238519</v>
      </c>
      <c r="BY325" s="645">
        <f ca="1">IF(CZ325&gt;0,BX325/CZ325*100,"")</f>
        <v>100.71418253773182</v>
      </c>
      <c r="BZ325" s="608"/>
      <c r="CB325" s="616" t="str">
        <f t="shared" si="2021"/>
        <v>Used the internet in the last month</v>
      </c>
      <c r="CC325" s="665">
        <f t="shared" ref="CC325:CC326" ca="1" si="2283">CC$5*G325</f>
        <v>0</v>
      </c>
      <c r="CD325" s="665">
        <f t="shared" ref="CD325:CD326" ca="1" si="2284">CD$5*I325</f>
        <v>2.9565160019999999</v>
      </c>
      <c r="CE325" s="665">
        <f t="shared" ref="CE325:CE326" ca="1" si="2285">CE$5*K325</f>
        <v>592.05846231999999</v>
      </c>
      <c r="CF325" s="648">
        <f t="shared" ref="CF325:CF326" ca="1" si="2286">CF$5*M325</f>
        <v>1936.4095004170001</v>
      </c>
      <c r="CG325" s="648">
        <f t="shared" ref="CG325:CG326" ca="1" si="2287">CG$5*O325</f>
        <v>4.8933952249999999</v>
      </c>
      <c r="CH325" s="666">
        <f t="shared" ref="CH325:CH326" ca="1" si="2288">CH$5*Q325</f>
        <v>1297.364797428</v>
      </c>
      <c r="CI325" s="666">
        <f t="shared" ref="CI325:CI326" ca="1" si="2289">CI$5*S325</f>
        <v>532.19679410399999</v>
      </c>
      <c r="CJ325" s="666">
        <f t="shared" ref="CJ325:CJ326" ca="1" si="2290">CJ$5*U325</f>
        <v>0</v>
      </c>
      <c r="CK325" s="666">
        <f t="shared" ref="CK325:CK326" ca="1" si="2291">CK$5*W325</f>
        <v>96.746594868000003</v>
      </c>
      <c r="CL325" s="666">
        <f t="shared" ref="CL325:CL326" ca="1" si="2292">CL$5*Y325</f>
        <v>351.26002533600001</v>
      </c>
      <c r="CM325" s="650">
        <f t="shared" ref="CM325:CM326" ca="1" si="2293">CM$5*AA325</f>
        <v>908.69343825299995</v>
      </c>
      <c r="CN325" s="650">
        <f t="shared" ref="CN325:CN326" ca="1" si="2294">CN$5*AC325</f>
        <v>700.20131502599997</v>
      </c>
      <c r="CO325" s="650">
        <f t="shared" ref="CO325:CO326" ca="1" si="2295">CO$5*AE325</f>
        <v>183.20957203199998</v>
      </c>
      <c r="CP325" s="650">
        <f t="shared" ref="CP325:CP326" ca="1" si="2296">CP$5*AG325</f>
        <v>0</v>
      </c>
      <c r="CQ325" s="650">
        <f t="shared" ref="CQ325:CQ326" ca="1" si="2297">CQ$5*AI325</f>
        <v>447.851438175</v>
      </c>
      <c r="CR325" s="667">
        <f t="shared" ref="CR325:CR326" ca="1" si="2298">CR$5*AK325</f>
        <v>413.1709932</v>
      </c>
      <c r="CS325" s="667">
        <f t="shared" ref="CS325:CS326" ca="1" si="2299">CS$5*AM325</f>
        <v>492.07305880200005</v>
      </c>
      <c r="CT325" s="667">
        <f t="shared" ref="CT325:CT326" ca="1" si="2300">CT$5*AO325</f>
        <v>555.46338513599994</v>
      </c>
      <c r="CU325" s="650">
        <f t="shared" ref="CU325:CU326" ca="1" si="2301">CU$5*AQ325</f>
        <v>347.25126529800002</v>
      </c>
      <c r="CV325" s="650">
        <f t="shared" ref="CV325:CV326" ca="1" si="2302">CV$5*AS325</f>
        <v>263.01974630400002</v>
      </c>
      <c r="CW325" s="650">
        <f t="shared" ref="CW325:CW326" ca="1" si="2303">CW$5*AU325</f>
        <v>221.83701087</v>
      </c>
      <c r="CX325" s="667">
        <f t="shared" ref="CX325:CX326" ca="1" si="2304">CX$5*AW325</f>
        <v>78.941567039999995</v>
      </c>
      <c r="CY325" s="652">
        <f ca="1">SUM(CC325:CX325)</f>
        <v>9425.5988758359999</v>
      </c>
      <c r="CZ325" s="606">
        <f ca="1">CY325/SUM($CY$325:$CY$326)</f>
        <v>0.96611889816794283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0</v>
      </c>
      <c r="BC326" s="665">
        <f t="shared" si="2263"/>
        <v>0.61075393200000005</v>
      </c>
      <c r="BD326" s="648">
        <f t="shared" si="2264"/>
        <v>1.1351447960000001</v>
      </c>
      <c r="BE326" s="648">
        <f t="shared" si="2265"/>
        <v>0</v>
      </c>
      <c r="BF326" s="666">
        <f t="shared" si="2266"/>
        <v>0.89569167999999999</v>
      </c>
      <c r="BG326" s="666">
        <f t="shared" si="2267"/>
        <v>0.39312060799999998</v>
      </c>
      <c r="BH326" s="666">
        <f t="shared" si="2268"/>
        <v>0</v>
      </c>
      <c r="BI326" s="666">
        <f t="shared" si="2269"/>
        <v>0.11857190000000001</v>
      </c>
      <c r="BJ326" s="666">
        <f t="shared" si="2270"/>
        <v>0.33680698800000003</v>
      </c>
      <c r="BK326" s="650">
        <f t="shared" si="2271"/>
        <v>0.96894749599999996</v>
      </c>
      <c r="BL326" s="650">
        <f t="shared" si="2272"/>
        <v>0.13167864000000001</v>
      </c>
      <c r="BM326" s="650">
        <f t="shared" si="2273"/>
        <v>0.52998303000000002</v>
      </c>
      <c r="BN326" s="650">
        <f t="shared" si="2274"/>
        <v>0</v>
      </c>
      <c r="BO326" s="650">
        <f t="shared" si="2275"/>
        <v>0.15776805599999999</v>
      </c>
      <c r="BP326" s="667">
        <f t="shared" si="2276"/>
        <v>0.15391735500000001</v>
      </c>
      <c r="BQ326" s="667">
        <f t="shared" si="2277"/>
        <v>6.1317138E-2</v>
      </c>
      <c r="BR326" s="667">
        <f t="shared" si="2278"/>
        <v>0.23539990499999999</v>
      </c>
      <c r="BS326" s="650">
        <f t="shared" si="2279"/>
        <v>0</v>
      </c>
      <c r="BT326" s="650">
        <f t="shared" si="2280"/>
        <v>0.20380917900000001</v>
      </c>
      <c r="BU326" s="650">
        <f t="shared" si="2281"/>
        <v>0.15205421999999999</v>
      </c>
      <c r="BV326" s="667">
        <f t="shared" si="2282"/>
        <v>0</v>
      </c>
      <c r="BW326" s="652">
        <f>SUM(BA326:BV326)</f>
        <v>6.0849649230000011</v>
      </c>
      <c r="BX326" s="606">
        <f t="shared" ref="BX326" si="2305">BW326/SUM($BW$325:$BW$326)</f>
        <v>2.6981249367614847E-2</v>
      </c>
      <c r="BY326" s="645">
        <f ca="1">IF(CZ326&gt;0,BX326/CZ326*100,"")</f>
        <v>79.635100125598825</v>
      </c>
      <c r="BZ326" s="608"/>
      <c r="CB326" s="616" t="str">
        <f t="shared" si="2021"/>
        <v>Never used the internet</v>
      </c>
      <c r="CC326" s="665">
        <f t="shared" ca="1" si="2283"/>
        <v>0</v>
      </c>
      <c r="CD326" s="665">
        <f t="shared" ca="1" si="2284"/>
        <v>1.8290025000000001E-2</v>
      </c>
      <c r="CE326" s="665">
        <f t="shared" ca="1" si="2285"/>
        <v>13.821135276</v>
      </c>
      <c r="CF326" s="648">
        <f t="shared" ca="1" si="2286"/>
        <v>39.005923766000002</v>
      </c>
      <c r="CG326" s="648">
        <f t="shared" ca="1" si="2287"/>
        <v>6.18801E-2</v>
      </c>
      <c r="CH326" s="666">
        <f t="shared" ca="1" si="2288"/>
        <v>37.814983114999997</v>
      </c>
      <c r="CI326" s="666">
        <f t="shared" ca="1" si="2289"/>
        <v>13.562660976</v>
      </c>
      <c r="CJ326" s="666">
        <f t="shared" ca="1" si="2290"/>
        <v>0</v>
      </c>
      <c r="CK326" s="666">
        <f t="shared" ca="1" si="2291"/>
        <v>1.17386181</v>
      </c>
      <c r="CL326" s="666">
        <f t="shared" ca="1" si="2292"/>
        <v>8.7329240460000008</v>
      </c>
      <c r="CM326" s="650">
        <f t="shared" ca="1" si="2293"/>
        <v>42.589646756</v>
      </c>
      <c r="CN326" s="650">
        <f t="shared" ca="1" si="2294"/>
        <v>32.787981360000003</v>
      </c>
      <c r="CO326" s="650">
        <f t="shared" ca="1" si="2295"/>
        <v>6.7837827839999996</v>
      </c>
      <c r="CP326" s="650">
        <f t="shared" ca="1" si="2296"/>
        <v>0</v>
      </c>
      <c r="CQ326" s="650">
        <f t="shared" ca="1" si="2297"/>
        <v>18.734956649999997</v>
      </c>
      <c r="CR326" s="667">
        <f t="shared" ca="1" si="2298"/>
        <v>4.3096859399999996</v>
      </c>
      <c r="CS326" s="667">
        <f t="shared" ca="1" si="2299"/>
        <v>32.682034553999998</v>
      </c>
      <c r="CT326" s="667">
        <f t="shared" ca="1" si="2300"/>
        <v>27.965508713999998</v>
      </c>
      <c r="CU326" s="650">
        <f t="shared" ca="1" si="2301"/>
        <v>17.939762504999997</v>
      </c>
      <c r="CV326" s="650">
        <f t="shared" ca="1" si="2302"/>
        <v>19.565681183999999</v>
      </c>
      <c r="CW326" s="650">
        <f t="shared" ca="1" si="2303"/>
        <v>12.11365286</v>
      </c>
      <c r="CX326" s="667">
        <f t="shared" ca="1" si="2304"/>
        <v>0.88468863999999992</v>
      </c>
      <c r="CY326" s="652">
        <f ca="1">SUM(CC326:CX326)</f>
        <v>330.54904106099997</v>
      </c>
      <c r="CZ326" s="606">
        <f ca="1">CY326/SUM($CY$325:$CY$326)</f>
        <v>3.3881101832057198E-2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0</v>
      </c>
      <c r="BC329" s="665">
        <f t="shared" ref="BC329:BC331" si="2309">BC$5*K329</f>
        <v>0.52964007300000004</v>
      </c>
      <c r="BD329" s="648">
        <f t="shared" ref="BD329:BD331" si="2310">BD$5*M329</f>
        <v>1.0212876639999999</v>
      </c>
      <c r="BE329" s="648">
        <f t="shared" ref="BE329:BE331" si="2311">BE$5*O329</f>
        <v>0</v>
      </c>
      <c r="BF329" s="666">
        <f t="shared" ref="BF329:BF331" si="2312">BF$5*Q329</f>
        <v>0.82426835200000004</v>
      </c>
      <c r="BG329" s="666">
        <f t="shared" ref="BG329:BG331" si="2313">BG$5*S329</f>
        <v>0.39364518399999998</v>
      </c>
      <c r="BH329" s="666">
        <f t="shared" ref="BH329:BH331" si="2314">BH$5*U329</f>
        <v>0</v>
      </c>
      <c r="BI329" s="666">
        <f t="shared" ref="BI329:BI331" si="2315">BI$5*W329</f>
        <v>5.5857040000000004E-2</v>
      </c>
      <c r="BJ329" s="666">
        <f t="shared" ref="BJ329:BJ331" si="2316">BJ$5*Y329</f>
        <v>0.288709414</v>
      </c>
      <c r="BK329" s="650">
        <f t="shared" ref="BK329:BK331" si="2317">BK$5*AA329</f>
        <v>0.48935323799999997</v>
      </c>
      <c r="BL329" s="650">
        <f t="shared" ref="BL329:BL331" si="2318">BL$5*AC329</f>
        <v>6.6741713999999994E-2</v>
      </c>
      <c r="BM329" s="650">
        <f t="shared" ref="BM329:BM331" si="2319">BM$5*AE329</f>
        <v>0.29407984500000001</v>
      </c>
      <c r="BN329" s="650">
        <f t="shared" ref="BN329:BN331" si="2320">BN$5*AG329</f>
        <v>0</v>
      </c>
      <c r="BO329" s="650">
        <f t="shared" ref="BO329:BO331" si="2321">BO$5*AI329</f>
        <v>0.12649971600000001</v>
      </c>
      <c r="BP329" s="667">
        <f t="shared" ref="BP329:BP331" si="2322">BP$5*AK329</f>
        <v>9.9033419999999997E-2</v>
      </c>
      <c r="BQ329" s="667">
        <f t="shared" ref="BQ329:BQ331" si="2323">BQ$5*AM329</f>
        <v>1.7171215E-2</v>
      </c>
      <c r="BR329" s="667">
        <f t="shared" ref="BR329:BR331" si="2324">BR$5*AO329</f>
        <v>8.2039279999999992E-2</v>
      </c>
      <c r="BS329" s="650">
        <f t="shared" ref="BS329:BS331" si="2325">BS$5*AQ329</f>
        <v>0</v>
      </c>
      <c r="BT329" s="650">
        <f t="shared" ref="BT329:BT331" si="2326">BT$5*AS329</f>
        <v>6.3561948000000007E-2</v>
      </c>
      <c r="BU329" s="650">
        <f t="shared" ref="BU329:BU331" si="2327">BU$5*AU329</f>
        <v>4.8058428E-2</v>
      </c>
      <c r="BV329" s="667">
        <f t="shared" ref="BV329:BV331" si="2328">BV$5*AW329</f>
        <v>0</v>
      </c>
      <c r="BW329" s="652">
        <f>SUM(BA329:BV329)</f>
        <v>4.3999465310000003</v>
      </c>
      <c r="BX329" s="606">
        <f>BW329/SUM($BW$329:$BW$331)</f>
        <v>2.0050728951685463E-2</v>
      </c>
      <c r="BY329" s="645">
        <f ca="1">IF(CZ329&gt;0,BX329/CZ329*100,"")</f>
        <v>94.988929663621775</v>
      </c>
      <c r="BZ329" s="608"/>
      <c r="CB329" s="616" t="str">
        <f t="shared" si="2021"/>
        <v>Light (up to 1 hour per week)</v>
      </c>
      <c r="CC329" s="665">
        <f t="shared" ref="CC329:CC331" ca="1" si="2329">CC$5*G329</f>
        <v>0</v>
      </c>
      <c r="CD329" s="665">
        <f t="shared" ref="CD329:CD331" ca="1" si="2330">CD$5*I329</f>
        <v>4.0489937999999996E-2</v>
      </c>
      <c r="CE329" s="665">
        <f t="shared" ref="CE329:CE331" ca="1" si="2331">CE$5*K329</f>
        <v>11.985558688999999</v>
      </c>
      <c r="CF329" s="648">
        <f t="shared" ref="CF329:CF331" ca="1" si="2332">CF$5*M329</f>
        <v>35.093557143999995</v>
      </c>
      <c r="CG329" s="648">
        <f t="shared" ref="CG329:CG331" ca="1" si="2333">CG$5*O329</f>
        <v>7.6757494999999995E-2</v>
      </c>
      <c r="CH329" s="666">
        <f t="shared" ref="CH329:CH331" ca="1" si="2334">CH$5*Q329</f>
        <v>34.799579485999999</v>
      </c>
      <c r="CI329" s="666">
        <f t="shared" ref="CI329:CI331" ca="1" si="2335">CI$5*S329</f>
        <v>13.580758847999999</v>
      </c>
      <c r="CJ329" s="666">
        <f t="shared" ref="CJ329:CJ331" ca="1" si="2336">CJ$5*U329</f>
        <v>0</v>
      </c>
      <c r="CK329" s="666">
        <f t="shared" ref="CK329:CK331" ca="1" si="2337">CK$5*W329</f>
        <v>0.552984696</v>
      </c>
      <c r="CL329" s="666">
        <f t="shared" ref="CL329:CL331" ca="1" si="2338">CL$5*Y329</f>
        <v>7.4858226630000004</v>
      </c>
      <c r="CM329" s="650">
        <f t="shared" ref="CM329:CM331" ca="1" si="2339">CM$5*AA329</f>
        <v>21.509299143</v>
      </c>
      <c r="CN329" s="650">
        <f t="shared" ref="CN329:CN331" ca="1" si="2340">CN$5*AC329</f>
        <v>16.618686785999998</v>
      </c>
      <c r="CO329" s="650">
        <f t="shared" ref="CO329:CO331" ca="1" si="2341">CO$5*AE329</f>
        <v>3.7642220160000002</v>
      </c>
      <c r="CP329" s="650">
        <f t="shared" ref="CP329:CP331" ca="1" si="2342">CP$5*AG329</f>
        <v>0</v>
      </c>
      <c r="CQ329" s="650">
        <f t="shared" ref="CQ329:CQ331" ca="1" si="2343">CQ$5*AI329</f>
        <v>15.021841275000002</v>
      </c>
      <c r="CR329" s="667">
        <f t="shared" ref="CR329:CR331" ca="1" si="2344">CR$5*AK329</f>
        <v>2.7729357599999997</v>
      </c>
      <c r="CS329" s="667">
        <f t="shared" ref="CS329:CS331" ca="1" si="2345">CS$5*AM329</f>
        <v>9.152257595</v>
      </c>
      <c r="CT329" s="667">
        <f t="shared" ref="CT329:CT331" ca="1" si="2346">CT$5*AO329</f>
        <v>9.7462664639999996</v>
      </c>
      <c r="CU329" s="650">
        <f t="shared" ref="CU329:CU331" ca="1" si="2347">CU$5*AQ329</f>
        <v>6.095750003</v>
      </c>
      <c r="CV329" s="650">
        <f t="shared" ref="CV329:CV331" ca="1" si="2348">CV$5*AS329</f>
        <v>6.1019470080000007</v>
      </c>
      <c r="CW329" s="650">
        <f t="shared" ref="CW329:CW331" ca="1" si="2349">CW$5*AU329</f>
        <v>3.8286547640000004</v>
      </c>
      <c r="CX329" s="667">
        <f t="shared" ref="CX329:CX331" ca="1" si="2350">CX$5*AW329</f>
        <v>0.73279215999999991</v>
      </c>
      <c r="CY329" s="652">
        <f ca="1">SUM(CC329:CX329)</f>
        <v>198.96016193299999</v>
      </c>
      <c r="CZ329" s="606">
        <f ca="1">CY329/SUM($CY$329:$CY$331)</f>
        <v>2.1108490244799924E-2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v>
      </c>
      <c r="BC330" s="665">
        <f t="shared" si="2309"/>
        <v>12.840394455</v>
      </c>
      <c r="BD330" s="648">
        <f t="shared" si="2310"/>
        <v>26.551968016</v>
      </c>
      <c r="BE330" s="648">
        <f t="shared" si="2311"/>
        <v>0</v>
      </c>
      <c r="BF330" s="666">
        <f t="shared" si="2312"/>
        <v>14.969559200000001</v>
      </c>
      <c r="BG330" s="666">
        <f t="shared" si="2313"/>
        <v>6.8963205600000004</v>
      </c>
      <c r="BH330" s="666">
        <f t="shared" si="2314"/>
        <v>0</v>
      </c>
      <c r="BI330" s="666">
        <f t="shared" si="2315"/>
        <v>2.3189750999999998</v>
      </c>
      <c r="BJ330" s="666">
        <f t="shared" si="2316"/>
        <v>5.3354635180000001</v>
      </c>
      <c r="BK330" s="650">
        <f t="shared" si="2317"/>
        <v>9.7386855719999996</v>
      </c>
      <c r="BL330" s="650">
        <f t="shared" si="2318"/>
        <v>1.278423474</v>
      </c>
      <c r="BM330" s="650">
        <f t="shared" si="2319"/>
        <v>4.8160533149999996</v>
      </c>
      <c r="BN330" s="650">
        <f t="shared" si="2320"/>
        <v>0</v>
      </c>
      <c r="BO330" s="650">
        <f t="shared" si="2321"/>
        <v>1.660608624</v>
      </c>
      <c r="BP330" s="667">
        <f t="shared" si="2322"/>
        <v>2.95810788</v>
      </c>
      <c r="BQ330" s="667">
        <f t="shared" si="2323"/>
        <v>0.33474112900000003</v>
      </c>
      <c r="BR330" s="667">
        <f t="shared" si="2324"/>
        <v>1.6284340099999999</v>
      </c>
      <c r="BS330" s="650">
        <f t="shared" si="2325"/>
        <v>0</v>
      </c>
      <c r="BT330" s="650">
        <f t="shared" si="2326"/>
        <v>0.96205772099999998</v>
      </c>
      <c r="BU330" s="650">
        <f t="shared" si="2327"/>
        <v>0.72564156899999999</v>
      </c>
      <c r="BV330" s="667">
        <f t="shared" si="2328"/>
        <v>0</v>
      </c>
      <c r="BW330" s="652">
        <f>SUM(BA330:BV330)</f>
        <v>93.015434142999993</v>
      </c>
      <c r="BX330" s="606">
        <f t="shared" ref="BX330:BX331" si="2351">BW330/SUM($BW$329:$BW$331)</f>
        <v>0.42387498238547172</v>
      </c>
      <c r="BY330" s="645">
        <f ca="1">IF(CZ330&gt;0,BX330/CZ330*100,"")</f>
        <v>101.06283466734274</v>
      </c>
      <c r="BZ330" s="608"/>
      <c r="CB330" s="616" t="str">
        <f t="shared" si="2021"/>
        <v>Moderate (up to 10 hours per week)</v>
      </c>
      <c r="CC330" s="665">
        <f t="shared" ca="1" si="2329"/>
        <v>0</v>
      </c>
      <c r="CD330" s="665">
        <f t="shared" ca="1" si="2330"/>
        <v>0.914763777</v>
      </c>
      <c r="CE330" s="665">
        <f t="shared" ca="1" si="2331"/>
        <v>290.57337081499998</v>
      </c>
      <c r="CF330" s="648">
        <f t="shared" ca="1" si="2332"/>
        <v>912.380556136</v>
      </c>
      <c r="CG330" s="648">
        <f t="shared" ca="1" si="2333"/>
        <v>1.7354913999999999</v>
      </c>
      <c r="CH330" s="666">
        <f t="shared" ca="1" si="2334"/>
        <v>631.99607747499999</v>
      </c>
      <c r="CI330" s="666">
        <f t="shared" ca="1" si="2335"/>
        <v>237.92305932000002</v>
      </c>
      <c r="CJ330" s="666">
        <f t="shared" ca="1" si="2336"/>
        <v>0</v>
      </c>
      <c r="CK330" s="666">
        <f t="shared" ca="1" si="2337"/>
        <v>22.957853490000002</v>
      </c>
      <c r="CL330" s="666">
        <f t="shared" ca="1" si="2338"/>
        <v>138.34094693100002</v>
      </c>
      <c r="CM330" s="650">
        <f t="shared" ca="1" si="2339"/>
        <v>428.059497642</v>
      </c>
      <c r="CN330" s="650">
        <f t="shared" ca="1" si="2340"/>
        <v>318.32744502600002</v>
      </c>
      <c r="CO330" s="650">
        <f t="shared" ca="1" si="2341"/>
        <v>61.645482431999994</v>
      </c>
      <c r="CP330" s="650">
        <f t="shared" ca="1" si="2342"/>
        <v>0</v>
      </c>
      <c r="CQ330" s="650">
        <f t="shared" ca="1" si="2343"/>
        <v>197.19727409999999</v>
      </c>
      <c r="CR330" s="667">
        <f t="shared" ca="1" si="2344"/>
        <v>82.827020640000001</v>
      </c>
      <c r="CS330" s="667">
        <f t="shared" ca="1" si="2345"/>
        <v>178.41702175700001</v>
      </c>
      <c r="CT330" s="667">
        <f t="shared" ca="1" si="2346"/>
        <v>193.457960388</v>
      </c>
      <c r="CU330" s="650">
        <f t="shared" ca="1" si="2347"/>
        <v>93.243895604999992</v>
      </c>
      <c r="CV330" s="650">
        <f t="shared" ca="1" si="2348"/>
        <v>92.357541216000001</v>
      </c>
      <c r="CW330" s="650">
        <f t="shared" ca="1" si="2349"/>
        <v>57.809444997</v>
      </c>
      <c r="CX330" s="667">
        <f t="shared" ca="1" si="2350"/>
        <v>13.094247919999999</v>
      </c>
      <c r="CY330" s="652">
        <f ca="1">SUM(CC330:CX330)</f>
        <v>3953.2589510669995</v>
      </c>
      <c r="CZ330" s="606">
        <f t="shared" ref="CZ330:CZ331" ca="1" si="2352">CY330/SUM($CY$329:$CY$331)</f>
        <v>0.41941727023657482</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0</v>
      </c>
      <c r="BC331" s="665">
        <f t="shared" si="2309"/>
        <v>12.792941711999999</v>
      </c>
      <c r="BD331" s="648">
        <f t="shared" si="2310"/>
        <v>28.779855722000001</v>
      </c>
      <c r="BE331" s="648">
        <f t="shared" si="2311"/>
        <v>0</v>
      </c>
      <c r="BF331" s="666">
        <f t="shared" si="2312"/>
        <v>14.935760544000001</v>
      </c>
      <c r="BG331" s="666">
        <f t="shared" si="2313"/>
        <v>8.1360282880000003</v>
      </c>
      <c r="BH331" s="666">
        <f t="shared" si="2314"/>
        <v>0</v>
      </c>
      <c r="BI331" s="666">
        <f t="shared" si="2315"/>
        <v>7.3975511800000007</v>
      </c>
      <c r="BJ331" s="666">
        <f t="shared" si="2316"/>
        <v>7.9230456760000001</v>
      </c>
      <c r="BK331" s="650">
        <f t="shared" si="2317"/>
        <v>10.445441688000001</v>
      </c>
      <c r="BL331" s="650">
        <f t="shared" si="2318"/>
        <v>1.4668882860000001</v>
      </c>
      <c r="BM331" s="650">
        <f t="shared" si="2319"/>
        <v>9.2031146550000003</v>
      </c>
      <c r="BN331" s="650">
        <f t="shared" si="2320"/>
        <v>0</v>
      </c>
      <c r="BO331" s="650">
        <f t="shared" si="2321"/>
        <v>1.984272196</v>
      </c>
      <c r="BP331" s="667">
        <f t="shared" si="2322"/>
        <v>11.698965600000001</v>
      </c>
      <c r="BQ331" s="667">
        <f t="shared" si="2323"/>
        <v>0.57130164999999999</v>
      </c>
      <c r="BR331" s="667">
        <f t="shared" si="2324"/>
        <v>2.9651444300000001</v>
      </c>
      <c r="BS331" s="650">
        <f t="shared" si="2325"/>
        <v>0</v>
      </c>
      <c r="BT331" s="650">
        <f t="shared" si="2326"/>
        <v>1.7141693579999999</v>
      </c>
      <c r="BU331" s="650">
        <f t="shared" si="2327"/>
        <v>2.01086499</v>
      </c>
      <c r="BV331" s="667">
        <f t="shared" si="2328"/>
        <v>0</v>
      </c>
      <c r="BW331" s="652">
        <f>SUM(BA331:BV331)</f>
        <v>122.02534597500002</v>
      </c>
      <c r="BX331" s="606">
        <f t="shared" si="2351"/>
        <v>0.55607428866284292</v>
      </c>
      <c r="BY331" s="645">
        <f ca="1">IF(CZ331&gt;0,BX331/CZ331*100,"")</f>
        <v>99.392295370255525</v>
      </c>
      <c r="BZ331" s="608"/>
      <c r="CB331" s="616" t="str">
        <f t="shared" si="2021"/>
        <v>Heavy (10+ hours per week)</v>
      </c>
      <c r="CC331" s="665">
        <f t="shared" ca="1" si="2329"/>
        <v>0</v>
      </c>
      <c r="CD331" s="665">
        <f t="shared" ca="1" si="2330"/>
        <v>2.0012622900000001</v>
      </c>
      <c r="CE331" s="665">
        <f t="shared" ca="1" si="2331"/>
        <v>289.499532816</v>
      </c>
      <c r="CF331" s="648">
        <f t="shared" ca="1" si="2332"/>
        <v>988.93538713700002</v>
      </c>
      <c r="CG331" s="648">
        <f t="shared" ca="1" si="2333"/>
        <v>3.0811463249999997</v>
      </c>
      <c r="CH331" s="666">
        <f t="shared" ca="1" si="2334"/>
        <v>630.56914046700001</v>
      </c>
      <c r="CI331" s="666">
        <f t="shared" ca="1" si="2335"/>
        <v>280.69297593600004</v>
      </c>
      <c r="CJ331" s="666">
        <f t="shared" ca="1" si="2336"/>
        <v>0</v>
      </c>
      <c r="CK331" s="666">
        <f t="shared" ca="1" si="2337"/>
        <v>73.235756682000002</v>
      </c>
      <c r="CL331" s="666">
        <f t="shared" ca="1" si="2338"/>
        <v>205.433255742</v>
      </c>
      <c r="CM331" s="650">
        <f t="shared" ca="1" si="2339"/>
        <v>459.12464146799999</v>
      </c>
      <c r="CN331" s="650">
        <f t="shared" ca="1" si="2340"/>
        <v>365.255183214</v>
      </c>
      <c r="CO331" s="650">
        <f t="shared" ca="1" si="2341"/>
        <v>117.799867584</v>
      </c>
      <c r="CP331" s="650">
        <f t="shared" ca="1" si="2342"/>
        <v>0</v>
      </c>
      <c r="CQ331" s="650">
        <f t="shared" ca="1" si="2343"/>
        <v>235.632323275</v>
      </c>
      <c r="CR331" s="667">
        <f t="shared" ca="1" si="2344"/>
        <v>327.5710368</v>
      </c>
      <c r="CS331" s="667">
        <f t="shared" ca="1" si="2345"/>
        <v>304.50377945000002</v>
      </c>
      <c r="CT331" s="667">
        <f t="shared" ca="1" si="2346"/>
        <v>352.25915828400002</v>
      </c>
      <c r="CU331" s="650">
        <f t="shared" ca="1" si="2347"/>
        <v>247.91161969000001</v>
      </c>
      <c r="CV331" s="650">
        <f t="shared" ca="1" si="2348"/>
        <v>164.56025836800001</v>
      </c>
      <c r="CW331" s="650">
        <f t="shared" ca="1" si="2349"/>
        <v>160.19891086999999</v>
      </c>
      <c r="CX331" s="667">
        <f t="shared" ca="1" si="2350"/>
        <v>65.114526960000006</v>
      </c>
      <c r="CY331" s="652">
        <f ca="1">SUM(CC331:CX331)</f>
        <v>5273.3797633580016</v>
      </c>
      <c r="CZ331" s="606">
        <f t="shared" ca="1" si="2352"/>
        <v>0.55947423951862529</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v>
      </c>
      <c r="BC333" s="665">
        <f t="shared" ref="BC333:BC337" si="2355">BC$5*K333</f>
        <v>1.995101037</v>
      </c>
      <c r="BD333" s="648">
        <f t="shared" ref="BD333:BD337" si="2356">BD$5*M333</f>
        <v>3.4449545440000002</v>
      </c>
      <c r="BE333" s="648">
        <f t="shared" ref="BE333:BE337" si="2357">BE$5*O333</f>
        <v>0</v>
      </c>
      <c r="BF333" s="666">
        <f t="shared" ref="BF333:BF337" si="2358">BF$5*Q333</f>
        <v>2.2153437120000001</v>
      </c>
      <c r="BG333" s="666">
        <f t="shared" ref="BG333:BG337" si="2359">BG$5*S333</f>
        <v>0.96912579200000004</v>
      </c>
      <c r="BH333" s="666">
        <f t="shared" ref="BH333:BH337" si="2360">BH$5*U333</f>
        <v>0</v>
      </c>
      <c r="BI333" s="666">
        <f t="shared" ref="BI333:BI337" si="2361">BI$5*W333</f>
        <v>0.36542040999999997</v>
      </c>
      <c r="BJ333" s="666">
        <f t="shared" ref="BJ333:BJ337" si="2362">BJ$5*Y333</f>
        <v>0.79825296599999995</v>
      </c>
      <c r="BK333" s="650">
        <f t="shared" ref="BK333:BK337" si="2363">BK$5*AA333</f>
        <v>1.9213404539999999</v>
      </c>
      <c r="BL333" s="650">
        <f t="shared" ref="BL333:BL337" si="2364">BL$5*AC333</f>
        <v>0.26745277200000001</v>
      </c>
      <c r="BM333" s="650">
        <f t="shared" ref="BM333:BM337" si="2365">BM$5*AE333</f>
        <v>1.0044076500000001</v>
      </c>
      <c r="BN333" s="650">
        <f t="shared" ref="BN333:BN337" si="2366">BN$5*AG333</f>
        <v>0</v>
      </c>
      <c r="BO333" s="650">
        <f t="shared" ref="BO333:BO337" si="2367">BO$5*AI333</f>
        <v>0.38883340799999999</v>
      </c>
      <c r="BP333" s="667">
        <f t="shared" ref="BP333:BP337" si="2368">BP$5*AK333</f>
        <v>0.40338213000000001</v>
      </c>
      <c r="BQ333" s="667">
        <f t="shared" ref="BQ333:BQ337" si="2369">BQ$5*AM333</f>
        <v>0.102886203</v>
      </c>
      <c r="BR333" s="667">
        <f t="shared" ref="BR333:BR337" si="2370">BR$5*AO333</f>
        <v>0.44171212000000004</v>
      </c>
      <c r="BS333" s="650">
        <f t="shared" ref="BS333:BS337" si="2371">BS$5*AQ333</f>
        <v>0</v>
      </c>
      <c r="BT333" s="650">
        <f t="shared" ref="BT333:BT337" si="2372">BT$5*AS333</f>
        <v>0.35595812399999999</v>
      </c>
      <c r="BU333" s="650">
        <f t="shared" ref="BU333:BU337" si="2373">BU$5*AU333</f>
        <v>0.26749450799999996</v>
      </c>
      <c r="BV333" s="667">
        <f t="shared" ref="BV333:BV337" si="2374">BV$5*AW333</f>
        <v>0</v>
      </c>
      <c r="BW333" s="652">
        <f>SUM(BA333:BV333)</f>
        <v>14.941665830000002</v>
      </c>
      <c r="BX333" s="606">
        <f>BW333/SUM($BW$333:$BW$337)</f>
        <v>6.5533622056229798E-2</v>
      </c>
      <c r="BY333" s="645">
        <f ca="1">IF(CZ333&gt;0,BX333/CZ333*100,"")</f>
        <v>88.569742233517943</v>
      </c>
      <c r="BZ333" s="608"/>
      <c r="CB333" s="616" t="str">
        <f t="shared" si="2021"/>
        <v>Not at all</v>
      </c>
      <c r="CC333" s="665">
        <f t="shared" ref="CC333:CC337" ca="1" si="2375">CC$5*G333</f>
        <v>0</v>
      </c>
      <c r="CD333" s="665">
        <f t="shared" ref="CD333:CD337" ca="1" si="2376">CD$5*I333</f>
        <v>0.122230677</v>
      </c>
      <c r="CE333" s="665">
        <f t="shared" ref="CE333:CE337" ca="1" si="2377">CE$5*K333</f>
        <v>45.148397541000001</v>
      </c>
      <c r="CF333" s="648">
        <f t="shared" ref="CF333:CF337" ca="1" si="2378">CF$5*M333</f>
        <v>118.375765624</v>
      </c>
      <c r="CG333" s="648">
        <f t="shared" ref="CG333:CG337" ca="1" si="2379">CG$5*O333</f>
        <v>0.19957080499999999</v>
      </c>
      <c r="CH333" s="666">
        <f t="shared" ref="CH333:CH337" ca="1" si="2380">CH$5*Q333</f>
        <v>93.529042341000007</v>
      </c>
      <c r="CI333" s="666">
        <f t="shared" ref="CI333:CI337" ca="1" si="2381">CI$5*S333</f>
        <v>33.434839824000001</v>
      </c>
      <c r="CJ333" s="666">
        <f t="shared" ref="CJ333:CJ337" ca="1" si="2382">CJ$5*U333</f>
        <v>0</v>
      </c>
      <c r="CK333" s="666">
        <f t="shared" ref="CK333:CK337" ca="1" si="2383">CK$5*W333</f>
        <v>3.6176620589999997</v>
      </c>
      <c r="CL333" s="666">
        <f t="shared" ref="CL333:CL337" ca="1" si="2384">CL$5*Y333</f>
        <v>20.697559046999999</v>
      </c>
      <c r="CM333" s="650">
        <f t="shared" ref="CM333:CM337" ca="1" si="2385">CM$5*AA333</f>
        <v>84.451646318999991</v>
      </c>
      <c r="CN333" s="650">
        <f t="shared" ref="CN333:CN337" ca="1" si="2386">CN$5*AC333</f>
        <v>66.595740228000011</v>
      </c>
      <c r="CO333" s="650">
        <f t="shared" ref="CO333:CO337" ca="1" si="2387">CO$5*AE333</f>
        <v>12.85641792</v>
      </c>
      <c r="CP333" s="650">
        <f t="shared" ref="CP333:CP337" ca="1" si="2388">CP$5*AG333</f>
        <v>0</v>
      </c>
      <c r="CQ333" s="650">
        <f t="shared" ref="CQ333:CQ337" ca="1" si="2389">CQ$5*AI333</f>
        <v>46.1739672</v>
      </c>
      <c r="CR333" s="667">
        <f t="shared" ref="CR333:CR337" ca="1" si="2390">CR$5*AK333</f>
        <v>11.294699640000001</v>
      </c>
      <c r="CS333" s="667">
        <f t="shared" ref="CS333:CS337" ca="1" si="2391">CS$5*AM333</f>
        <v>54.838346199</v>
      </c>
      <c r="CT333" s="667">
        <f t="shared" ref="CT333:CT337" ca="1" si="2392">CT$5*AO333</f>
        <v>52.475399856000003</v>
      </c>
      <c r="CU333" s="650">
        <f t="shared" ref="CU333:CU337" ca="1" si="2393">CU$5*AQ333</f>
        <v>30.07265898</v>
      </c>
      <c r="CV333" s="650">
        <f t="shared" ref="CV333:CV337" ca="1" si="2394">CV$5*AS333</f>
        <v>34.171979903999997</v>
      </c>
      <c r="CW333" s="650">
        <f t="shared" ref="CW333:CW337" ca="1" si="2395">CW$5*AU333</f>
        <v>21.310395803999999</v>
      </c>
      <c r="CX333" s="667">
        <f t="shared" ref="CX333:CX337" ca="1" si="2396">CX$5*AW333</f>
        <v>1.88655544</v>
      </c>
      <c r="CY333" s="652">
        <f ca="1">SUM(CC333:CX333)</f>
        <v>731.25287540800002</v>
      </c>
      <c r="CZ333" s="606">
        <f ca="1">CY333/SUM($CY$333:$CY$337)</f>
        <v>7.399098202572113E-2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v>
      </c>
      <c r="BC334" s="665">
        <f t="shared" si="2355"/>
        <v>2.3501709900000001</v>
      </c>
      <c r="BD334" s="648">
        <f t="shared" si="2356"/>
        <v>5.1327846460000002</v>
      </c>
      <c r="BE334" s="648">
        <f t="shared" si="2357"/>
        <v>0</v>
      </c>
      <c r="BF334" s="666">
        <f t="shared" si="2358"/>
        <v>3.6262775679999999</v>
      </c>
      <c r="BG334" s="666">
        <f t="shared" si="2359"/>
        <v>1.5661222720000001</v>
      </c>
      <c r="BH334" s="666">
        <f t="shared" si="2360"/>
        <v>0</v>
      </c>
      <c r="BI334" s="666">
        <f t="shared" si="2361"/>
        <v>0.26186562000000002</v>
      </c>
      <c r="BJ334" s="666">
        <f t="shared" si="2362"/>
        <v>1.29097269</v>
      </c>
      <c r="BK334" s="650">
        <f t="shared" si="2363"/>
        <v>2.2874448300000001</v>
      </c>
      <c r="BL334" s="650">
        <f t="shared" si="2364"/>
        <v>0.30698359200000003</v>
      </c>
      <c r="BM334" s="650">
        <f t="shared" si="2365"/>
        <v>1.117845075</v>
      </c>
      <c r="BN334" s="650">
        <f t="shared" si="2366"/>
        <v>0</v>
      </c>
      <c r="BO334" s="650">
        <f t="shared" si="2367"/>
        <v>0.429201108</v>
      </c>
      <c r="BP334" s="667">
        <f t="shared" si="2368"/>
        <v>0.47362956000000001</v>
      </c>
      <c r="BQ334" s="667">
        <f t="shared" si="2369"/>
        <v>7.9004198999999997E-2</v>
      </c>
      <c r="BR334" s="667">
        <f t="shared" si="2370"/>
        <v>0.377151825</v>
      </c>
      <c r="BS334" s="650">
        <f t="shared" si="2371"/>
        <v>0</v>
      </c>
      <c r="BT334" s="650">
        <f t="shared" si="2372"/>
        <v>0.25113471599999998</v>
      </c>
      <c r="BU334" s="650">
        <f t="shared" si="2373"/>
        <v>0.15815069700000001</v>
      </c>
      <c r="BV334" s="667">
        <f t="shared" si="2374"/>
        <v>0</v>
      </c>
      <c r="BW334" s="652">
        <f>SUM(BA334:BV334)</f>
        <v>19.708739387999994</v>
      </c>
      <c r="BX334" s="606">
        <f t="shared" ref="BX334:BX337" si="2397">BW334/SUM($BW$333:$BW$337)</f>
        <v>8.6441839414228241E-2</v>
      </c>
      <c r="BY334" s="645">
        <f ca="1">IF(CZ334&gt;0,BX334/CZ334*100,"")</f>
        <v>97.881501693708131</v>
      </c>
      <c r="BZ334" s="608"/>
      <c r="CB334" s="616" t="str">
        <f t="shared" si="2021"/>
        <v>Less than 2 hours</v>
      </c>
      <c r="CC334" s="665">
        <f t="shared" ca="1" si="2375"/>
        <v>0</v>
      </c>
      <c r="CD334" s="665">
        <f t="shared" ca="1" si="2376"/>
        <v>0.186545397</v>
      </c>
      <c r="CE334" s="665">
        <f t="shared" ca="1" si="2377"/>
        <v>53.183499069999996</v>
      </c>
      <c r="CF334" s="648">
        <f t="shared" ca="1" si="2378"/>
        <v>176.373099991</v>
      </c>
      <c r="CG334" s="648">
        <f t="shared" ca="1" si="2379"/>
        <v>0.31977753999999997</v>
      </c>
      <c r="CH334" s="666">
        <f t="shared" ca="1" si="2380"/>
        <v>153.096906074</v>
      </c>
      <c r="CI334" s="666">
        <f t="shared" ca="1" si="2381"/>
        <v>54.031218384000006</v>
      </c>
      <c r="CJ334" s="666">
        <f t="shared" ca="1" si="2382"/>
        <v>0</v>
      </c>
      <c r="CK334" s="666">
        <f t="shared" ca="1" si="2383"/>
        <v>2.5924696379999999</v>
      </c>
      <c r="CL334" s="666">
        <f t="shared" ca="1" si="2384"/>
        <v>33.473077605</v>
      </c>
      <c r="CM334" s="650">
        <f t="shared" ca="1" si="2385"/>
        <v>100.54359775499999</v>
      </c>
      <c r="CN334" s="650">
        <f t="shared" ca="1" si="2386"/>
        <v>76.438914408000002</v>
      </c>
      <c r="CO334" s="650">
        <f t="shared" ca="1" si="2387"/>
        <v>14.308416960000001</v>
      </c>
      <c r="CP334" s="650">
        <f t="shared" ca="1" si="2388"/>
        <v>0</v>
      </c>
      <c r="CQ334" s="650">
        <f t="shared" ca="1" si="2389"/>
        <v>50.967631574999999</v>
      </c>
      <c r="CR334" s="667">
        <f t="shared" ca="1" si="2390"/>
        <v>13.26162768</v>
      </c>
      <c r="CS334" s="667">
        <f t="shared" ca="1" si="2391"/>
        <v>42.109238067</v>
      </c>
      <c r="CT334" s="667">
        <f t="shared" ca="1" si="2392"/>
        <v>44.805636810000003</v>
      </c>
      <c r="CU334" s="650">
        <f t="shared" ca="1" si="2393"/>
        <v>18.577962640999999</v>
      </c>
      <c r="CV334" s="650">
        <f t="shared" ca="1" si="2394"/>
        <v>24.108932736</v>
      </c>
      <c r="CW334" s="650">
        <f t="shared" ca="1" si="2395"/>
        <v>12.599338861</v>
      </c>
      <c r="CX334" s="667">
        <f t="shared" ca="1" si="2396"/>
        <v>1.8169517600000002</v>
      </c>
      <c r="CY334" s="652">
        <f ca="1">SUM(CC334:CX334)</f>
        <v>872.79484295200007</v>
      </c>
      <c r="CZ334" s="606">
        <f t="shared" ref="CZ334:CZ337" ca="1" si="2398">CY334/SUM($CY$333:$CY$337)</f>
        <v>8.8312743387124359E-2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v>
      </c>
      <c r="BC335" s="665">
        <f t="shared" si="2355"/>
        <v>8.2163416769999991</v>
      </c>
      <c r="BD335" s="648">
        <f t="shared" si="2356"/>
        <v>16.748408047999998</v>
      </c>
      <c r="BE335" s="648">
        <f t="shared" si="2357"/>
        <v>0</v>
      </c>
      <c r="BF335" s="666">
        <f t="shared" si="2358"/>
        <v>9.0805126719999993</v>
      </c>
      <c r="BG335" s="666">
        <f t="shared" si="2359"/>
        <v>4.2673872639999999</v>
      </c>
      <c r="BH335" s="666">
        <f t="shared" si="2360"/>
        <v>0</v>
      </c>
      <c r="BI335" s="666">
        <f t="shared" si="2361"/>
        <v>1.3301195399999999</v>
      </c>
      <c r="BJ335" s="666">
        <f t="shared" si="2362"/>
        <v>3.0358356139999998</v>
      </c>
      <c r="BK335" s="650">
        <f t="shared" si="2363"/>
        <v>6.0567472240000004</v>
      </c>
      <c r="BL335" s="650">
        <f t="shared" si="2364"/>
        <v>0.76773106499999999</v>
      </c>
      <c r="BM335" s="650">
        <f t="shared" si="2365"/>
        <v>2.5535716050000001</v>
      </c>
      <c r="BN335" s="650">
        <f t="shared" si="2366"/>
        <v>0</v>
      </c>
      <c r="BO335" s="650">
        <f t="shared" si="2367"/>
        <v>0.97266830800000004</v>
      </c>
      <c r="BP335" s="667">
        <f t="shared" si="2368"/>
        <v>1.35995796</v>
      </c>
      <c r="BQ335" s="667">
        <f t="shared" si="2369"/>
        <v>0.170941657</v>
      </c>
      <c r="BR335" s="667">
        <f t="shared" si="2370"/>
        <v>0.88489708999999994</v>
      </c>
      <c r="BS335" s="650">
        <f t="shared" si="2371"/>
        <v>0</v>
      </c>
      <c r="BT335" s="650">
        <f t="shared" si="2372"/>
        <v>0.51929112300000002</v>
      </c>
      <c r="BU335" s="650">
        <f t="shared" si="2373"/>
        <v>0.35779926899999998</v>
      </c>
      <c r="BV335" s="667">
        <f t="shared" si="2374"/>
        <v>0</v>
      </c>
      <c r="BW335" s="652">
        <f>SUM(BA335:BV335)</f>
        <v>56.322210116000001</v>
      </c>
      <c r="BX335" s="606">
        <f t="shared" si="2397"/>
        <v>0.24702723733137499</v>
      </c>
      <c r="BY335" s="645">
        <f ca="1">IF(CZ335&gt;0,BX335/CZ335*100,"")</f>
        <v>103.60640386585661</v>
      </c>
      <c r="BZ335" s="608"/>
      <c r="CB335" s="616" t="str">
        <f t="shared" si="2021"/>
        <v>3 - 7 hours</v>
      </c>
      <c r="CC335" s="665">
        <f t="shared" ca="1" si="2375"/>
        <v>0</v>
      </c>
      <c r="CD335" s="665">
        <f t="shared" ca="1" si="2376"/>
        <v>0.52224563699999993</v>
      </c>
      <c r="CE335" s="665">
        <f t="shared" ca="1" si="2377"/>
        <v>185.93276906099999</v>
      </c>
      <c r="CF335" s="648">
        <f t="shared" ca="1" si="2378"/>
        <v>575.509952408</v>
      </c>
      <c r="CG335" s="648">
        <f t="shared" ca="1" si="2379"/>
        <v>1.0424314100000001</v>
      </c>
      <c r="CH335" s="666">
        <f t="shared" ca="1" si="2380"/>
        <v>383.36789437099998</v>
      </c>
      <c r="CI335" s="666">
        <f t="shared" ca="1" si="2381"/>
        <v>147.224860608</v>
      </c>
      <c r="CJ335" s="666">
        <f t="shared" ca="1" si="2382"/>
        <v>0</v>
      </c>
      <c r="CK335" s="666">
        <f t="shared" ca="1" si="2383"/>
        <v>13.168183445999999</v>
      </c>
      <c r="CL335" s="666">
        <f t="shared" ca="1" si="2384"/>
        <v>78.714880562999994</v>
      </c>
      <c r="CM335" s="650">
        <f t="shared" ca="1" si="2385"/>
        <v>266.22157116400001</v>
      </c>
      <c r="CN335" s="650">
        <f t="shared" ca="1" si="2386"/>
        <v>191.16503518499999</v>
      </c>
      <c r="CO335" s="650">
        <f t="shared" ca="1" si="2387"/>
        <v>32.685716544000002</v>
      </c>
      <c r="CP335" s="650">
        <f t="shared" ca="1" si="2388"/>
        <v>0</v>
      </c>
      <c r="CQ335" s="650">
        <f t="shared" ca="1" si="2389"/>
        <v>115.504361575</v>
      </c>
      <c r="CR335" s="667">
        <f t="shared" ca="1" si="2390"/>
        <v>38.078822879999997</v>
      </c>
      <c r="CS335" s="667">
        <f t="shared" ca="1" si="2391"/>
        <v>91.111903181000002</v>
      </c>
      <c r="CT335" s="667">
        <f t="shared" ca="1" si="2392"/>
        <v>105.125774292</v>
      </c>
      <c r="CU335" s="650">
        <f t="shared" ca="1" si="2393"/>
        <v>49.152663644000008</v>
      </c>
      <c r="CV335" s="650">
        <f t="shared" ca="1" si="2394"/>
        <v>49.851947808000006</v>
      </c>
      <c r="CW335" s="650">
        <f t="shared" ca="1" si="2395"/>
        <v>28.504675097</v>
      </c>
      <c r="CX335" s="667">
        <f t="shared" ca="1" si="2396"/>
        <v>3.503584</v>
      </c>
      <c r="CY335" s="652">
        <f ca="1">SUM(CC335:CX335)</f>
        <v>2356.3892728740002</v>
      </c>
      <c r="CZ335" s="606">
        <f t="shared" ca="1" si="2398"/>
        <v>0.23842854120408535</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v>
      </c>
      <c r="BC336" s="665">
        <f t="shared" si="2355"/>
        <v>6.949945746</v>
      </c>
      <c r="BD336" s="648">
        <f t="shared" si="2356"/>
        <v>14.38581366</v>
      </c>
      <c r="BE336" s="648">
        <f t="shared" si="2357"/>
        <v>0</v>
      </c>
      <c r="BF336" s="666">
        <f t="shared" si="2358"/>
        <v>7.8406008319999998</v>
      </c>
      <c r="BG336" s="666">
        <f t="shared" si="2359"/>
        <v>3.9440458880000002</v>
      </c>
      <c r="BH336" s="666">
        <f t="shared" si="2360"/>
        <v>0</v>
      </c>
      <c r="BI336" s="666">
        <f t="shared" si="2361"/>
        <v>2.6209915700000002</v>
      </c>
      <c r="BJ336" s="666">
        <f t="shared" si="2362"/>
        <v>3.6384302640000001</v>
      </c>
      <c r="BK336" s="650">
        <f t="shared" si="2363"/>
        <v>4.8251235559999994</v>
      </c>
      <c r="BL336" s="650">
        <f t="shared" si="2364"/>
        <v>0.70099636499999995</v>
      </c>
      <c r="BM336" s="650">
        <f t="shared" si="2365"/>
        <v>3.9512292750000002</v>
      </c>
      <c r="BN336" s="650">
        <f t="shared" si="2366"/>
        <v>0</v>
      </c>
      <c r="BO336" s="650">
        <f t="shared" si="2367"/>
        <v>0.89172445600000005</v>
      </c>
      <c r="BP336" s="667">
        <f t="shared" si="2368"/>
        <v>4.0831297650000007</v>
      </c>
      <c r="BQ336" s="667">
        <f t="shared" si="2369"/>
        <v>0.25883856500000002</v>
      </c>
      <c r="BR336" s="667">
        <f t="shared" si="2370"/>
        <v>1.2651104899999999</v>
      </c>
      <c r="BS336" s="650">
        <f t="shared" si="2371"/>
        <v>0</v>
      </c>
      <c r="BT336" s="650">
        <f t="shared" si="2372"/>
        <v>0.67695986400000008</v>
      </c>
      <c r="BU336" s="650">
        <f t="shared" si="2373"/>
        <v>0.76926665100000002</v>
      </c>
      <c r="BV336" s="667">
        <f t="shared" si="2374"/>
        <v>0</v>
      </c>
      <c r="BW336" s="652">
        <f>SUM(BA336:BV336)</f>
        <v>56.802206947000002</v>
      </c>
      <c r="BX336" s="606">
        <f t="shared" si="2397"/>
        <v>0.24913248658998075</v>
      </c>
      <c r="BY336" s="645">
        <f ca="1">IF(CZ336&gt;0,BX336/CZ336*100,"")</f>
        <v>100.87600134454684</v>
      </c>
      <c r="BZ336" s="608"/>
      <c r="CB336" s="616" t="str">
        <f t="shared" si="2021"/>
        <v>8 - 19 hours</v>
      </c>
      <c r="CC336" s="665">
        <f t="shared" ca="1" si="2375"/>
        <v>0</v>
      </c>
      <c r="CD336" s="665">
        <f t="shared" ca="1" si="2376"/>
        <v>0.93328579199999995</v>
      </c>
      <c r="CE336" s="665">
        <f t="shared" ca="1" si="2377"/>
        <v>157.27469817799999</v>
      </c>
      <c r="CF336" s="648">
        <f t="shared" ca="1" si="2378"/>
        <v>494.32632110999998</v>
      </c>
      <c r="CG336" s="648">
        <f t="shared" ca="1" si="2379"/>
        <v>1.3542257550000001</v>
      </c>
      <c r="CH336" s="666">
        <f t="shared" ca="1" si="2380"/>
        <v>331.02036637599997</v>
      </c>
      <c r="CI336" s="666">
        <f t="shared" ca="1" si="2381"/>
        <v>136.06958313600001</v>
      </c>
      <c r="CJ336" s="666">
        <f t="shared" ca="1" si="2382"/>
        <v>0</v>
      </c>
      <c r="CK336" s="666">
        <f t="shared" ca="1" si="2383"/>
        <v>25.947816543000002</v>
      </c>
      <c r="CL336" s="666">
        <f t="shared" ca="1" si="2384"/>
        <v>94.33929898800001</v>
      </c>
      <c r="CM336" s="650">
        <f t="shared" ca="1" si="2385"/>
        <v>212.08611266599999</v>
      </c>
      <c r="CN336" s="650">
        <f t="shared" ca="1" si="2386"/>
        <v>174.54809488499998</v>
      </c>
      <c r="CO336" s="650">
        <f t="shared" ca="1" si="2387"/>
        <v>50.57573472</v>
      </c>
      <c r="CP336" s="650">
        <f t="shared" ca="1" si="2388"/>
        <v>0</v>
      </c>
      <c r="CQ336" s="650">
        <f t="shared" ca="1" si="2389"/>
        <v>105.89227915000001</v>
      </c>
      <c r="CR336" s="667">
        <f t="shared" ca="1" si="2390"/>
        <v>114.32763342000001</v>
      </c>
      <c r="CS336" s="667">
        <f t="shared" ca="1" si="2391"/>
        <v>137.96095514500001</v>
      </c>
      <c r="CT336" s="667">
        <f t="shared" ca="1" si="2392"/>
        <v>150.29512621199999</v>
      </c>
      <c r="CU336" s="650">
        <f t="shared" ca="1" si="2393"/>
        <v>98.480586946000003</v>
      </c>
      <c r="CV336" s="650">
        <f t="shared" ca="1" si="2394"/>
        <v>64.988146944000007</v>
      </c>
      <c r="CW336" s="650">
        <f t="shared" ca="1" si="2395"/>
        <v>61.284909863000003</v>
      </c>
      <c r="CX336" s="667">
        <f t="shared" ca="1" si="2396"/>
        <v>29.089792559999999</v>
      </c>
      <c r="CY336" s="652">
        <f ca="1">SUM(CC336:CX336)</f>
        <v>2440.7949683890001</v>
      </c>
      <c r="CZ336" s="606">
        <f t="shared" ca="1" si="2398"/>
        <v>0.24696903452691069</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0</v>
      </c>
      <c r="BC337" s="665">
        <f t="shared" si="2355"/>
        <v>7.48844055</v>
      </c>
      <c r="BD337" s="648">
        <f t="shared" si="2356"/>
        <v>18.288039102000003</v>
      </c>
      <c r="BE337" s="648">
        <f t="shared" si="2357"/>
        <v>0</v>
      </c>
      <c r="BF337" s="666">
        <f t="shared" si="2358"/>
        <v>9.2372652479999999</v>
      </c>
      <c r="BG337" s="666">
        <f t="shared" si="2359"/>
        <v>5.2533187679999997</v>
      </c>
      <c r="BH337" s="666">
        <f t="shared" si="2360"/>
        <v>0</v>
      </c>
      <c r="BI337" s="666">
        <f t="shared" si="2361"/>
        <v>5.4216028600000001</v>
      </c>
      <c r="BJ337" s="666">
        <f t="shared" si="2362"/>
        <v>5.2365084660000001</v>
      </c>
      <c r="BK337" s="650">
        <f t="shared" si="2363"/>
        <v>6.909343936</v>
      </c>
      <c r="BL337" s="650">
        <f t="shared" si="2364"/>
        <v>0.95683620300000005</v>
      </c>
      <c r="BM337" s="650">
        <f t="shared" si="2365"/>
        <v>6.3729463950000005</v>
      </c>
      <c r="BN337" s="650">
        <f t="shared" si="2366"/>
        <v>0</v>
      </c>
      <c r="BO337" s="650">
        <f t="shared" si="2367"/>
        <v>1.31757272</v>
      </c>
      <c r="BP337" s="667">
        <f t="shared" si="2368"/>
        <v>8.6799005849999986</v>
      </c>
      <c r="BQ337" s="667">
        <f t="shared" si="2369"/>
        <v>0.388329376</v>
      </c>
      <c r="BR337" s="667">
        <f t="shared" si="2370"/>
        <v>2.03112848</v>
      </c>
      <c r="BS337" s="650">
        <f t="shared" si="2371"/>
        <v>0</v>
      </c>
      <c r="BT337" s="650">
        <f t="shared" si="2372"/>
        <v>1.196656173</v>
      </c>
      <c r="BU337" s="650">
        <f t="shared" si="2373"/>
        <v>1.4472888749999999</v>
      </c>
      <c r="BV337" s="667">
        <f t="shared" si="2374"/>
        <v>0</v>
      </c>
      <c r="BW337" s="652">
        <f>SUM(BA337:BV337)</f>
        <v>80.22517773700001</v>
      </c>
      <c r="BX337" s="606">
        <f t="shared" si="2397"/>
        <v>0.35186481460818608</v>
      </c>
      <c r="BY337" s="645">
        <f ca="1">IF(CZ337&gt;0,BX337/CZ337*100,"")</f>
        <v>99.87684193856488</v>
      </c>
      <c r="BZ337" s="608"/>
      <c r="CB337" s="616" t="str">
        <f t="shared" si="2021"/>
        <v>20+ hours</v>
      </c>
      <c r="CC337" s="665">
        <f t="shared" ca="1" si="2375"/>
        <v>0</v>
      </c>
      <c r="CD337" s="665">
        <f t="shared" ca="1" si="2376"/>
        <v>1.2356924970000001</v>
      </c>
      <c r="CE337" s="665">
        <f t="shared" ca="1" si="2377"/>
        <v>169.46063615</v>
      </c>
      <c r="CF337" s="648">
        <f t="shared" ca="1" si="2378"/>
        <v>628.41486086700002</v>
      </c>
      <c r="CG337" s="648">
        <f t="shared" ca="1" si="2379"/>
        <v>2.0839944899999998</v>
      </c>
      <c r="CH337" s="666">
        <f t="shared" ca="1" si="2380"/>
        <v>389.98579218899999</v>
      </c>
      <c r="CI337" s="666">
        <f t="shared" ca="1" si="2381"/>
        <v>181.23949749599998</v>
      </c>
      <c r="CJ337" s="666">
        <f t="shared" ca="1" si="2382"/>
        <v>0</v>
      </c>
      <c r="CK337" s="666">
        <f t="shared" ca="1" si="2383"/>
        <v>53.673868313999996</v>
      </c>
      <c r="CL337" s="666">
        <f t="shared" ca="1" si="2384"/>
        <v>135.77518379700001</v>
      </c>
      <c r="CM337" s="650">
        <f t="shared" ca="1" si="2385"/>
        <v>303.697072096</v>
      </c>
      <c r="CN337" s="650">
        <f t="shared" ca="1" si="2386"/>
        <v>238.25221454700002</v>
      </c>
      <c r="CO337" s="650">
        <f t="shared" ca="1" si="2387"/>
        <v>81.573713856000012</v>
      </c>
      <c r="CP337" s="650">
        <f t="shared" ca="1" si="2388"/>
        <v>0</v>
      </c>
      <c r="CQ337" s="650">
        <f t="shared" ca="1" si="2389"/>
        <v>156.4617605</v>
      </c>
      <c r="CR337" s="667">
        <f t="shared" ca="1" si="2390"/>
        <v>243.03721637999999</v>
      </c>
      <c r="CS337" s="667">
        <f t="shared" ca="1" si="2391"/>
        <v>206.97955740800001</v>
      </c>
      <c r="CT337" s="667">
        <f t="shared" ca="1" si="2392"/>
        <v>241.29806342400002</v>
      </c>
      <c r="CU337" s="650">
        <f t="shared" ca="1" si="2393"/>
        <v>174.71612778899998</v>
      </c>
      <c r="CV337" s="650">
        <f t="shared" ca="1" si="2394"/>
        <v>114.87899260799999</v>
      </c>
      <c r="CW337" s="650">
        <f t="shared" ca="1" si="2395"/>
        <v>115.300680375</v>
      </c>
      <c r="CX337" s="667">
        <f t="shared" ca="1" si="2396"/>
        <v>43.70311624</v>
      </c>
      <c r="CY337" s="652">
        <f ca="1">SUM(CC337:CX337)</f>
        <v>3481.7680410229991</v>
      </c>
      <c r="CZ337" s="606">
        <f t="shared" ca="1" si="2398"/>
        <v>0.3522986988561585</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0</v>
      </c>
      <c r="BC339" s="665">
        <f t="shared" ref="BC339:BC342" si="2401">BC$5*K339</f>
        <v>17.369822412000001</v>
      </c>
      <c r="BD339" s="648">
        <f t="shared" ref="BD339:BD342" si="2402">BD$5*M339</f>
        <v>35.444841042</v>
      </c>
      <c r="BE339" s="648">
        <f t="shared" ref="BE339:BE342" si="2403">BE$5*O339</f>
        <v>0</v>
      </c>
      <c r="BF339" s="666">
        <f t="shared" ref="BF339:BF342" si="2404">BF$5*Q339</f>
        <v>19.234216768</v>
      </c>
      <c r="BG339" s="666">
        <f t="shared" ref="BG339:BG342" si="2405">BG$5*S339</f>
        <v>9.9467550560000006</v>
      </c>
      <c r="BH339" s="666">
        <f t="shared" ref="BH339:BH342" si="2406">BH$5*U339</f>
        <v>0</v>
      </c>
      <c r="BI339" s="666">
        <f t="shared" ref="BI339:BI342" si="2407">BI$5*W339</f>
        <v>6.0106927399999996</v>
      </c>
      <c r="BJ339" s="666">
        <f t="shared" ref="BJ339:BJ342" si="2408">BJ$5*Y339</f>
        <v>8.4149698359999991</v>
      </c>
      <c r="BK339" s="650">
        <f t="shared" ref="BK339:BK342" si="2409">BK$5*AA339</f>
        <v>14.081398188000001</v>
      </c>
      <c r="BL339" s="650">
        <f t="shared" ref="BL339:BL342" si="2410">BL$5*AC339</f>
        <v>1.8052035870000001</v>
      </c>
      <c r="BM339" s="650">
        <f t="shared" ref="BM339:BM342" si="2411">BM$5*AE339</f>
        <v>8.8822628399999992</v>
      </c>
      <c r="BN339" s="650">
        <f t="shared" ref="BN339:BN342" si="2412">BN$5*AG339</f>
        <v>0</v>
      </c>
      <c r="BO339" s="650">
        <f t="shared" ref="BO339:BO342" si="2413">BO$5*AI339</f>
        <v>2.3981984760000001</v>
      </c>
      <c r="BP339" s="667">
        <f t="shared" ref="BP339:BP342" si="2414">BP$5*AK339</f>
        <v>8.7772645199999992</v>
      </c>
      <c r="BQ339" s="667">
        <f t="shared" ref="BQ339:BQ342" si="2415">BQ$5*AM339</f>
        <v>0.58472005000000005</v>
      </c>
      <c r="BR339" s="667">
        <f t="shared" ref="BR339:BR342" si="2416">BR$5*AO339</f>
        <v>2.9257548399999997</v>
      </c>
      <c r="BS339" s="650">
        <f t="shared" ref="BS339:BS342" si="2417">BS$5*AQ339</f>
        <v>0</v>
      </c>
      <c r="BT339" s="650">
        <f t="shared" ref="BT339:BT342" si="2418">BT$5*AS339</f>
        <v>1.755709599</v>
      </c>
      <c r="BU339" s="650">
        <f t="shared" ref="BU339:BU342" si="2419">BU$5*AU339</f>
        <v>1.755709599</v>
      </c>
      <c r="BV339" s="667">
        <f t="shared" ref="BV339:BV342" si="2420">BV$5*AW339</f>
        <v>0</v>
      </c>
      <c r="BW339" s="652">
        <f>SUM(BA339:BV339)</f>
        <v>139.38751955299998</v>
      </c>
      <c r="BX339" s="606">
        <f>BW339/SUM($BW$339:$BW$342)</f>
        <v>0.46234927078456017</v>
      </c>
      <c r="BY339" s="645">
        <f ca="1">IF(CZ339&gt;0,BX339/CZ339*100,"")</f>
        <v>101.23435235038012</v>
      </c>
      <c r="BZ339" s="608"/>
      <c r="CB339" s="616" t="str">
        <f t="shared" si="2021"/>
        <v>I am worried that any personal information I enter online will not remain secure</v>
      </c>
      <c r="CC339" s="665">
        <f t="shared" ref="CC339:CC342" ca="1" si="2421">CC$5*G339</f>
        <v>0</v>
      </c>
      <c r="CD339" s="665">
        <f t="shared" ref="CD339:CD342" ca="1" si="2422">CD$5*I339</f>
        <v>2.051775954</v>
      </c>
      <c r="CE339" s="665">
        <f t="shared" ref="CE339:CE342" ca="1" si="2423">CE$5*K339</f>
        <v>393.07264791599999</v>
      </c>
      <c r="CF339" s="648">
        <f t="shared" ref="CF339:CF342" ca="1" si="2424">CF$5*M339</f>
        <v>1217.958072357</v>
      </c>
      <c r="CG339" s="648">
        <f t="shared" ref="CG339:CG342" ca="1" si="2425">CG$5*O339</f>
        <v>3.0856734100000001</v>
      </c>
      <c r="CH339" s="666">
        <f t="shared" ref="CH339:CH342" ca="1" si="2426">CH$5*Q339</f>
        <v>812.04458917399995</v>
      </c>
      <c r="CI339" s="666">
        <f t="shared" ref="CI339:CI342" ca="1" si="2427">CI$5*S339</f>
        <v>343.16304943200004</v>
      </c>
      <c r="CJ339" s="666">
        <f t="shared" ref="CJ339:CJ342" ca="1" si="2428">CJ$5*U339</f>
        <v>0</v>
      </c>
      <c r="CK339" s="666">
        <f t="shared" ref="CK339:CK342" ca="1" si="2429">CK$5*W339</f>
        <v>59.505858126</v>
      </c>
      <c r="CL339" s="666">
        <f t="shared" ref="CL339:CL342" ca="1" si="2430">CL$5*Y339</f>
        <v>218.18814646199999</v>
      </c>
      <c r="CM339" s="650">
        <f t="shared" ref="CM339:CM342" ca="1" si="2431">CM$5*AA339</f>
        <v>618.94145671800004</v>
      </c>
      <c r="CN339" s="650">
        <f t="shared" ref="CN339:CN342" ca="1" si="2432">CN$5*AC339</f>
        <v>449.495693163</v>
      </c>
      <c r="CO339" s="650">
        <f t="shared" ref="CO339:CO342" ca="1" si="2433">CO$5*AE339</f>
        <v>113.69296435199999</v>
      </c>
      <c r="CP339" s="650">
        <f t="shared" ref="CP339:CP342" ca="1" si="2434">CP$5*AG339</f>
        <v>0</v>
      </c>
      <c r="CQ339" s="650">
        <f t="shared" ref="CQ339:CQ342" ca="1" si="2435">CQ$5*AI339</f>
        <v>284.78606902500002</v>
      </c>
      <c r="CR339" s="667">
        <f t="shared" ref="CR339:CR342" ca="1" si="2436">CR$5*AK339</f>
        <v>245.76340655999999</v>
      </c>
      <c r="CS339" s="667">
        <f t="shared" ref="CS339:CS342" ca="1" si="2437">CS$5*AM339</f>
        <v>311.65578665000004</v>
      </c>
      <c r="CT339" s="667">
        <f t="shared" ref="CT339:CT342" ca="1" si="2438">CT$5*AO339</f>
        <v>347.57967499199998</v>
      </c>
      <c r="CU339" s="650">
        <f t="shared" ref="CU339:CU342" ca="1" si="2439">CU$5*AQ339</f>
        <v>211.72799265800001</v>
      </c>
      <c r="CV339" s="650">
        <f t="shared" ref="CV339:CV342" ca="1" si="2440">CV$5*AS339</f>
        <v>168.54812150399999</v>
      </c>
      <c r="CW339" s="650">
        <f t="shared" ref="CW339:CW342" ca="1" si="2441">CW$5*AU339</f>
        <v>139.871531387</v>
      </c>
      <c r="CX339" s="667">
        <f t="shared" ref="CX339:CX342" ca="1" si="2442">CX$5*AW339</f>
        <v>47.919949439999996</v>
      </c>
      <c r="CY339" s="652">
        <f ca="1">SUM(CC339:CX339)</f>
        <v>5989.0524592799993</v>
      </c>
      <c r="CZ339" s="606">
        <f ca="1">CY339/SUM($CY$339:$CY$342)</f>
        <v>0.45671183748411087</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v>
      </c>
      <c r="BC340" s="665">
        <f t="shared" si="2401"/>
        <v>3.4305890579999998</v>
      </c>
      <c r="BD340" s="648">
        <f t="shared" si="2402"/>
        <v>8.1206326059999991</v>
      </c>
      <c r="BE340" s="648">
        <f t="shared" si="2403"/>
        <v>0</v>
      </c>
      <c r="BF340" s="666">
        <f t="shared" si="2404"/>
        <v>4.4119505280000002</v>
      </c>
      <c r="BG340" s="666">
        <f t="shared" si="2405"/>
        <v>2.2059752640000001</v>
      </c>
      <c r="BH340" s="666">
        <f t="shared" si="2406"/>
        <v>0</v>
      </c>
      <c r="BI340" s="666">
        <f t="shared" si="2407"/>
        <v>1.3296697399999999</v>
      </c>
      <c r="BJ340" s="666">
        <f t="shared" si="2408"/>
        <v>1.8164207179999998</v>
      </c>
      <c r="BK340" s="650">
        <f t="shared" si="2409"/>
        <v>2.6940728100000002</v>
      </c>
      <c r="BL340" s="650">
        <f t="shared" si="2410"/>
        <v>0.420032721</v>
      </c>
      <c r="BM340" s="650">
        <f t="shared" si="2411"/>
        <v>2.3151454949999999</v>
      </c>
      <c r="BN340" s="650">
        <f t="shared" si="2412"/>
        <v>0</v>
      </c>
      <c r="BO340" s="650">
        <f t="shared" si="2413"/>
        <v>0.56004362799999996</v>
      </c>
      <c r="BP340" s="667">
        <f t="shared" si="2414"/>
        <v>2.0756559299999999</v>
      </c>
      <c r="BQ340" s="667">
        <f t="shared" si="2415"/>
        <v>0.13623334500000001</v>
      </c>
      <c r="BR340" s="667">
        <f t="shared" si="2416"/>
        <v>0.69297659</v>
      </c>
      <c r="BS340" s="650">
        <f t="shared" si="2417"/>
        <v>0</v>
      </c>
      <c r="BT340" s="650">
        <f t="shared" si="2418"/>
        <v>0.39001249500000001</v>
      </c>
      <c r="BU340" s="650">
        <f t="shared" si="2419"/>
        <v>0.45904733099999995</v>
      </c>
      <c r="BV340" s="667">
        <f t="shared" si="2420"/>
        <v>0</v>
      </c>
      <c r="BW340" s="652">
        <f>SUM(BA340:BV340)</f>
        <v>31.058458259000002</v>
      </c>
      <c r="BX340" s="606">
        <f t="shared" ref="BX340:BX342" si="2443">BW340/SUM($BW$339:$BW$342)</f>
        <v>0.10302109954888203</v>
      </c>
      <c r="BY340" s="645">
        <f ca="1">IF(CZ340&gt;0,BX340/CZ340*100,"")</f>
        <v>99.595219541638301</v>
      </c>
      <c r="BZ340" s="608"/>
      <c r="CB340" s="616" t="str">
        <f t="shared" si="2021"/>
        <v>Computers confuse me, I'll never get used to them</v>
      </c>
      <c r="CC340" s="665">
        <f t="shared" ca="1" si="2421"/>
        <v>0</v>
      </c>
      <c r="CD340" s="665">
        <f t="shared" ca="1" si="2422"/>
        <v>0.66188424000000001</v>
      </c>
      <c r="CE340" s="665">
        <f t="shared" ca="1" si="2423"/>
        <v>77.632959794000001</v>
      </c>
      <c r="CF340" s="648">
        <f t="shared" ca="1" si="2424"/>
        <v>279.04173765100001</v>
      </c>
      <c r="CG340" s="648">
        <f t="shared" ca="1" si="2425"/>
        <v>0.70005453499999992</v>
      </c>
      <c r="CH340" s="666">
        <f t="shared" ca="1" si="2426"/>
        <v>186.267036354</v>
      </c>
      <c r="CI340" s="666">
        <f t="shared" ca="1" si="2427"/>
        <v>76.106146608000003</v>
      </c>
      <c r="CJ340" s="666">
        <f t="shared" ca="1" si="2428"/>
        <v>0</v>
      </c>
      <c r="CK340" s="666">
        <f t="shared" ca="1" si="2429"/>
        <v>13.163730425999999</v>
      </c>
      <c r="CL340" s="666">
        <f t="shared" ca="1" si="2430"/>
        <v>47.097194330999997</v>
      </c>
      <c r="CM340" s="650">
        <f t="shared" ca="1" si="2431"/>
        <v>118.416745785</v>
      </c>
      <c r="CN340" s="650">
        <f t="shared" ca="1" si="2432"/>
        <v>104.588147529</v>
      </c>
      <c r="CO340" s="650">
        <f t="shared" ca="1" si="2433"/>
        <v>29.633862336</v>
      </c>
      <c r="CP340" s="650">
        <f t="shared" ca="1" si="2434"/>
        <v>0</v>
      </c>
      <c r="CQ340" s="650">
        <f t="shared" ca="1" si="2435"/>
        <v>66.505180824999997</v>
      </c>
      <c r="CR340" s="667">
        <f t="shared" ca="1" si="2436"/>
        <v>58.118366039999998</v>
      </c>
      <c r="CS340" s="667">
        <f t="shared" ca="1" si="2437"/>
        <v>72.612372884999999</v>
      </c>
      <c r="CT340" s="667">
        <f t="shared" ca="1" si="2438"/>
        <v>82.325618891999994</v>
      </c>
      <c r="CU340" s="650">
        <f t="shared" ca="1" si="2439"/>
        <v>54.436523553999997</v>
      </c>
      <c r="CV340" s="650">
        <f t="shared" ca="1" si="2440"/>
        <v>37.441199519999998</v>
      </c>
      <c r="CW340" s="650">
        <f t="shared" ca="1" si="2441"/>
        <v>36.570770703000001</v>
      </c>
      <c r="CX340" s="667">
        <f t="shared" ca="1" si="2442"/>
        <v>15.12967656</v>
      </c>
      <c r="CY340" s="652">
        <f ca="1">SUM(CC340:CX340)</f>
        <v>1356.4492085680001</v>
      </c>
      <c r="CZ340" s="606">
        <f t="shared" ref="CZ340:CZ342" ca="1" si="2444">CY340/SUM($CY$339:$CY$342)</f>
        <v>0.10343980366026649</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v>
      </c>
      <c r="BC341" s="665">
        <f t="shared" si="2401"/>
        <v>7.1577484380000005</v>
      </c>
      <c r="BD341" s="648">
        <f t="shared" si="2402"/>
        <v>20.225781633999997</v>
      </c>
      <c r="BE341" s="648">
        <f t="shared" si="2403"/>
        <v>0</v>
      </c>
      <c r="BF341" s="666">
        <f t="shared" si="2404"/>
        <v>11.437535488</v>
      </c>
      <c r="BG341" s="666">
        <f t="shared" si="2405"/>
        <v>5.6896981919999998</v>
      </c>
      <c r="BH341" s="666">
        <f t="shared" si="2406"/>
        <v>0</v>
      </c>
      <c r="BI341" s="666">
        <f t="shared" si="2407"/>
        <v>3.7940738600000001</v>
      </c>
      <c r="BJ341" s="666">
        <f t="shared" si="2408"/>
        <v>5.0039217760000003</v>
      </c>
      <c r="BK341" s="650">
        <f t="shared" si="2409"/>
        <v>7.0395710000000005</v>
      </c>
      <c r="BL341" s="650">
        <f t="shared" si="2410"/>
        <v>1.0128413489999999</v>
      </c>
      <c r="BM341" s="650">
        <f t="shared" si="2411"/>
        <v>5.3115111600000002</v>
      </c>
      <c r="BN341" s="650">
        <f t="shared" si="2412"/>
        <v>0</v>
      </c>
      <c r="BO341" s="650">
        <f t="shared" si="2413"/>
        <v>1.3437956200000001</v>
      </c>
      <c r="BP341" s="667">
        <f t="shared" si="2414"/>
        <v>5.6724435150000003</v>
      </c>
      <c r="BQ341" s="667">
        <f t="shared" si="2415"/>
        <v>0.37086862399999998</v>
      </c>
      <c r="BR341" s="667">
        <f t="shared" si="2416"/>
        <v>1.8543431199999998</v>
      </c>
      <c r="BS341" s="650">
        <f t="shared" si="2417"/>
        <v>0</v>
      </c>
      <c r="BT341" s="650">
        <f t="shared" si="2418"/>
        <v>1.2566715930000001</v>
      </c>
      <c r="BU341" s="650">
        <f t="shared" si="2419"/>
        <v>1.0362713429999999</v>
      </c>
      <c r="BV341" s="667">
        <f t="shared" si="2420"/>
        <v>0</v>
      </c>
      <c r="BW341" s="652">
        <f>SUM(BA341:BV341)</f>
        <v>78.207076711999989</v>
      </c>
      <c r="BX341" s="606">
        <f t="shared" si="2443"/>
        <v>0.25941336070792514</v>
      </c>
      <c r="BY341" s="645">
        <f ca="1">IF(CZ341&gt;0,BX341/CZ341*100,"")</f>
        <v>98.671819581231929</v>
      </c>
      <c r="BZ341" s="608"/>
      <c r="CB341" s="616" t="str">
        <f t="shared" si="2021"/>
        <v>I love to buy new gadgets and appliances</v>
      </c>
      <c r="CC341" s="665">
        <f t="shared" ca="1" si="2421"/>
        <v>0</v>
      </c>
      <c r="CD341" s="665">
        <f t="shared" ca="1" si="2422"/>
        <v>0.82486231500000007</v>
      </c>
      <c r="CE341" s="665">
        <f t="shared" ca="1" si="2423"/>
        <v>161.977196134</v>
      </c>
      <c r="CF341" s="648">
        <f t="shared" ca="1" si="2424"/>
        <v>694.99970338899993</v>
      </c>
      <c r="CG341" s="648">
        <f t="shared" ca="1" si="2425"/>
        <v>1.581096955</v>
      </c>
      <c r="CH341" s="666">
        <f t="shared" ca="1" si="2426"/>
        <v>482.87845138400002</v>
      </c>
      <c r="CI341" s="666">
        <f t="shared" ca="1" si="2427"/>
        <v>196.294587624</v>
      </c>
      <c r="CJ341" s="666">
        <f t="shared" ca="1" si="2428"/>
        <v>0</v>
      </c>
      <c r="CK341" s="666">
        <f t="shared" ca="1" si="2429"/>
        <v>37.561331213999999</v>
      </c>
      <c r="CL341" s="666">
        <f t="shared" ca="1" si="2430"/>
        <v>129.74454319200001</v>
      </c>
      <c r="CM341" s="650">
        <f t="shared" ca="1" si="2431"/>
        <v>309.42114350000003</v>
      </c>
      <c r="CN341" s="650">
        <f t="shared" ca="1" si="2432"/>
        <v>252.197495901</v>
      </c>
      <c r="CO341" s="650">
        <f t="shared" ca="1" si="2433"/>
        <v>67.987342847999997</v>
      </c>
      <c r="CP341" s="650">
        <f t="shared" ca="1" si="2434"/>
        <v>0</v>
      </c>
      <c r="CQ341" s="650">
        <f t="shared" ca="1" si="2435"/>
        <v>159.57572987500001</v>
      </c>
      <c r="CR341" s="667">
        <f t="shared" ca="1" si="2436"/>
        <v>158.82841841999999</v>
      </c>
      <c r="CS341" s="667">
        <f t="shared" ca="1" si="2437"/>
        <v>197.672976592</v>
      </c>
      <c r="CT341" s="667">
        <f t="shared" ca="1" si="2438"/>
        <v>220.295962656</v>
      </c>
      <c r="CU341" s="650">
        <f t="shared" ca="1" si="2439"/>
        <v>136.19491286100001</v>
      </c>
      <c r="CV341" s="650">
        <f t="shared" ca="1" si="2440"/>
        <v>120.64047292800001</v>
      </c>
      <c r="CW341" s="650">
        <f t="shared" ca="1" si="2441"/>
        <v>82.556283659000002</v>
      </c>
      <c r="CX341" s="667">
        <f t="shared" ca="1" si="2442"/>
        <v>36.353040480000004</v>
      </c>
      <c r="CY341" s="652">
        <f ca="1">SUM(CC341:CX341)</f>
        <v>3447.5855519269999</v>
      </c>
      <c r="CZ341" s="606">
        <f t="shared" ca="1" si="2444"/>
        <v>0.26290521631088615</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v>
      </c>
      <c r="BC342" s="665">
        <f t="shared" si="2401"/>
        <v>5.618836269</v>
      </c>
      <c r="BD342" s="648">
        <f t="shared" si="2402"/>
        <v>13.555242408</v>
      </c>
      <c r="BE342" s="648">
        <f t="shared" si="2403"/>
        <v>0</v>
      </c>
      <c r="BF342" s="666">
        <f t="shared" si="2404"/>
        <v>7.1435981120000003</v>
      </c>
      <c r="BG342" s="666">
        <f t="shared" si="2405"/>
        <v>3.801856752</v>
      </c>
      <c r="BH342" s="666">
        <f t="shared" si="2406"/>
        <v>0</v>
      </c>
      <c r="BI342" s="666">
        <f t="shared" si="2407"/>
        <v>2.5715879600000005</v>
      </c>
      <c r="BJ342" s="666">
        <f t="shared" si="2408"/>
        <v>3.3949800219999999</v>
      </c>
      <c r="BK342" s="650">
        <f t="shared" si="2409"/>
        <v>4.6779099840000002</v>
      </c>
      <c r="BL342" s="650">
        <f t="shared" si="2410"/>
        <v>0.65563524000000006</v>
      </c>
      <c r="BM342" s="650">
        <f t="shared" si="2411"/>
        <v>3.5004455549999998</v>
      </c>
      <c r="BN342" s="650">
        <f t="shared" si="2412"/>
        <v>0</v>
      </c>
      <c r="BO342" s="650">
        <f t="shared" si="2413"/>
        <v>0.92286830399999997</v>
      </c>
      <c r="BP342" s="667">
        <f t="shared" si="2414"/>
        <v>3.9131247450000002</v>
      </c>
      <c r="BQ342" s="667">
        <f t="shared" si="2415"/>
        <v>0.25194919900000001</v>
      </c>
      <c r="BR342" s="667">
        <f t="shared" si="2416"/>
        <v>1.2597459950000001</v>
      </c>
      <c r="BS342" s="650">
        <f t="shared" si="2417"/>
        <v>0</v>
      </c>
      <c r="BT342" s="650">
        <f t="shared" si="2418"/>
        <v>0.79714760100000004</v>
      </c>
      <c r="BU342" s="650">
        <f t="shared" si="2419"/>
        <v>0.75868953600000011</v>
      </c>
      <c r="BV342" s="667">
        <f t="shared" si="2420"/>
        <v>0</v>
      </c>
      <c r="BW342" s="652">
        <f>SUM(BA342:BV342)</f>
        <v>52.823617681999998</v>
      </c>
      <c r="BX342" s="606">
        <f t="shared" si="2443"/>
        <v>0.17521626895863254</v>
      </c>
      <c r="BY342" s="645">
        <f ca="1">IF(CZ342&gt;0,BX342/CZ342*100,"")</f>
        <v>99.024051703124144</v>
      </c>
      <c r="BZ342" s="608"/>
      <c r="CB342" s="616" t="str">
        <f t="shared" si="2021"/>
        <v>Shopping online makes my life easier</v>
      </c>
      <c r="CC342" s="665">
        <f t="shared" ca="1" si="2421"/>
        <v>0</v>
      </c>
      <c r="CD342" s="665">
        <f t="shared" ca="1" si="2422"/>
        <v>0.68960986800000001</v>
      </c>
      <c r="CE342" s="665">
        <f t="shared" ca="1" si="2423"/>
        <v>127.15218371699999</v>
      </c>
      <c r="CF342" s="648">
        <f t="shared" ca="1" si="2424"/>
        <v>465.78617446799996</v>
      </c>
      <c r="CG342" s="648">
        <f t="shared" ca="1" si="2425"/>
        <v>1.188663085</v>
      </c>
      <c r="CH342" s="666">
        <f t="shared" ca="1" si="2426"/>
        <v>301.59378279100002</v>
      </c>
      <c r="CI342" s="666">
        <f t="shared" ca="1" si="2427"/>
        <v>131.16405794400001</v>
      </c>
      <c r="CJ342" s="666">
        <f t="shared" ca="1" si="2428"/>
        <v>0</v>
      </c>
      <c r="CK342" s="666">
        <f t="shared" ca="1" si="2429"/>
        <v>25.458720804000002</v>
      </c>
      <c r="CL342" s="666">
        <f t="shared" ca="1" si="2430"/>
        <v>88.026981999</v>
      </c>
      <c r="CM342" s="650">
        <f t="shared" ca="1" si="2431"/>
        <v>205.61540702400001</v>
      </c>
      <c r="CN342" s="650">
        <f t="shared" ca="1" si="2432"/>
        <v>163.25317476000001</v>
      </c>
      <c r="CO342" s="650">
        <f t="shared" ca="1" si="2433"/>
        <v>44.805703104000003</v>
      </c>
      <c r="CP342" s="650">
        <f t="shared" ca="1" si="2434"/>
        <v>0</v>
      </c>
      <c r="CQ342" s="650">
        <f t="shared" ca="1" si="2435"/>
        <v>109.5906111</v>
      </c>
      <c r="CR342" s="667">
        <f t="shared" ca="1" si="2436"/>
        <v>109.56749286</v>
      </c>
      <c r="CS342" s="667">
        <f t="shared" ca="1" si="2437"/>
        <v>134.28892306700001</v>
      </c>
      <c r="CT342" s="667">
        <f t="shared" ca="1" si="2438"/>
        <v>149.65782420600002</v>
      </c>
      <c r="CU342" s="650">
        <f t="shared" ca="1" si="2439"/>
        <v>104.478407418</v>
      </c>
      <c r="CV342" s="650">
        <f t="shared" ca="1" si="2440"/>
        <v>76.526169695999997</v>
      </c>
      <c r="CW342" s="650">
        <f t="shared" ca="1" si="2441"/>
        <v>60.442266368000006</v>
      </c>
      <c r="CX342" s="667">
        <f t="shared" ca="1" si="2442"/>
        <v>21.042937359999996</v>
      </c>
      <c r="CY342" s="652">
        <f ca="1">SUM(CC342:CX342)</f>
        <v>2320.3290916390006</v>
      </c>
      <c r="CZ342" s="606">
        <f t="shared" ca="1" si="2444"/>
        <v>0.17694314254473653</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0</v>
      </c>
      <c r="BC344" s="665">
        <f t="shared" ref="BC344" si="2447">BC$5*K344</f>
        <v>16.581714308999999</v>
      </c>
      <c r="BD344" s="648">
        <f t="shared" ref="BD344" si="2448">BD$5*M344</f>
        <v>35.144380104</v>
      </c>
      <c r="BE344" s="648">
        <f t="shared" ref="BE344" si="2449">BE$5*O344</f>
        <v>0</v>
      </c>
      <c r="BF344" s="666">
        <f t="shared" ref="BF344" si="2450">BF$5*Q344</f>
        <v>18.993786111999999</v>
      </c>
      <c r="BG344" s="666">
        <f t="shared" ref="BG344" si="2451">BG$5*S344</f>
        <v>9.240723504</v>
      </c>
      <c r="BH344" s="666">
        <f t="shared" ref="BH344" si="2452">BH$5*U344</f>
        <v>0</v>
      </c>
      <c r="BI344" s="666">
        <f t="shared" ref="BI344" si="2453">BI$5*W344</f>
        <v>4.9657472499999997</v>
      </c>
      <c r="BJ344" s="666">
        <f t="shared" ref="BJ344" si="2454">BJ$5*Y344</f>
        <v>7.7932297099999994</v>
      </c>
      <c r="BK344" s="650">
        <f t="shared" ref="BK344" si="2455">BK$5*AA344</f>
        <v>12.718275592000001</v>
      </c>
      <c r="BL344" s="650">
        <f t="shared" ref="BL344" si="2456">BL$5*AC344</f>
        <v>1.6865141069999998</v>
      </c>
      <c r="BM344" s="650">
        <f t="shared" ref="BM344" si="2457">BM$5*AE344</f>
        <v>7.697247645</v>
      </c>
      <c r="BN344" s="650">
        <f t="shared" ref="BN344" si="2458">BN$5*AG344</f>
        <v>0</v>
      </c>
      <c r="BO344" s="650">
        <f t="shared" ref="BO344" si="2459">BO$5*AI344</f>
        <v>2.1760884119999999</v>
      </c>
      <c r="BP344" s="667">
        <f t="shared" ref="BP344" si="2460">BP$5*AK344</f>
        <v>6.9374505599999994</v>
      </c>
      <c r="BQ344" s="667">
        <f t="shared" ref="BQ344" si="2461">BQ$5*AM344</f>
        <v>0.497742252</v>
      </c>
      <c r="BR344" s="667">
        <f t="shared" ref="BR344" si="2462">BR$5*AO344</f>
        <v>2.52558931</v>
      </c>
      <c r="BS344" s="650">
        <f t="shared" ref="BS344" si="2463">BS$5*AQ344</f>
        <v>0</v>
      </c>
      <c r="BT344" s="650">
        <f t="shared" ref="BT344" si="2464">BT$5*AS344</f>
        <v>1.3708959089999999</v>
      </c>
      <c r="BU344" s="650">
        <f t="shared" ref="BU344" si="2465">BU$5*AU344</f>
        <v>1.302299211</v>
      </c>
      <c r="BV344" s="667">
        <f t="shared" ref="BV344" si="2466">BV$5*AW344</f>
        <v>0</v>
      </c>
      <c r="BW344" s="652">
        <f>SUM(BA344:BV344)</f>
        <v>129.63168398699997</v>
      </c>
      <c r="BX344" s="606">
        <f>BW344/SUM($BW$344)</f>
        <v>1</v>
      </c>
      <c r="BY344" s="645">
        <f ca="1">IF(CZ344&gt;0,BX344/CZ344*100,"")</f>
        <v>100</v>
      </c>
      <c r="BZ344" s="608"/>
      <c r="CB344" s="616" t="str">
        <f t="shared" si="2021"/>
        <v>Has tablet</v>
      </c>
      <c r="CC344" s="665">
        <f t="shared" ref="CC344" ca="1" si="2467">CC$5*G344</f>
        <v>0</v>
      </c>
      <c r="CD344" s="665">
        <f t="shared" ref="CD344" ca="1" si="2468">CD$5*I344</f>
        <v>1.5406758420000002</v>
      </c>
      <c r="CE344" s="665">
        <f t="shared" ref="CE344" ca="1" si="2469">CE$5*K344</f>
        <v>375.23805343700002</v>
      </c>
      <c r="CF344" s="648">
        <f t="shared" ref="CF344" ca="1" si="2470">CF$5*M344</f>
        <v>1207.6336128839998</v>
      </c>
      <c r="CG344" s="648">
        <f t="shared" ref="CG344" ca="1" si="2471">CG$5*O344</f>
        <v>2.7379159149999999</v>
      </c>
      <c r="CH344" s="666">
        <f t="shared" ref="CH344" ca="1" si="2472">CH$5*Q344</f>
        <v>801.89390741599993</v>
      </c>
      <c r="CI344" s="666">
        <f t="shared" ref="CI344" ca="1" si="2473">CI$5*S344</f>
        <v>318.80496088799998</v>
      </c>
      <c r="CJ344" s="666">
        <f t="shared" ref="CJ344" ca="1" si="2474">CJ$5*U344</f>
        <v>0</v>
      </c>
      <c r="CK344" s="666">
        <f t="shared" ref="CK344" ca="1" si="2475">CK$5*W344</f>
        <v>49.160897775000002</v>
      </c>
      <c r="CL344" s="666">
        <f t="shared" ref="CL344" ca="1" si="2476">CL$5*Y344</f>
        <v>202.067313195</v>
      </c>
      <c r="CM344" s="650">
        <f t="shared" ref="CM344" ca="1" si="2477">CM$5*AA344</f>
        <v>559.02602261200002</v>
      </c>
      <c r="CN344" s="650">
        <f t="shared" ref="CN344" ca="1" si="2478">CN$5*AC344</f>
        <v>419.942012643</v>
      </c>
      <c r="CO344" s="650">
        <f t="shared" ref="CO344" ca="1" si="2479">CO$5*AE344</f>
        <v>98.524769856000006</v>
      </c>
      <c r="CP344" s="650">
        <f t="shared" ref="CP344" ca="1" si="2480">CP$5*AG344</f>
        <v>0</v>
      </c>
      <c r="CQ344" s="650">
        <f t="shared" ref="CQ344" ca="1" si="2481">CQ$5*AI344</f>
        <v>258.41049892500001</v>
      </c>
      <c r="CR344" s="667">
        <f t="shared" ref="CR344" ca="1" si="2482">CR$5*AK344</f>
        <v>194.24861568</v>
      </c>
      <c r="CS344" s="667">
        <f t="shared" ref="CS344" ca="1" si="2483">CS$5*AM344</f>
        <v>265.29662031599997</v>
      </c>
      <c r="CT344" s="667">
        <f t="shared" ref="CT344" ca="1" si="2484">CT$5*AO344</f>
        <v>300.04001002799998</v>
      </c>
      <c r="CU344" s="650">
        <f t="shared" ref="CU344" ca="1" si="2485">CU$5*AQ344</f>
        <v>166.97291926700001</v>
      </c>
      <c r="CV344" s="650">
        <f t="shared" ref="CV344" ca="1" si="2486">CV$5*AS344</f>
        <v>131.606007264</v>
      </c>
      <c r="CW344" s="650">
        <f t="shared" ref="CW344" ca="1" si="2487">CW$5*AU344</f>
        <v>103.74983714299999</v>
      </c>
      <c r="CX344" s="667">
        <f t="shared" ref="CX344" ca="1" si="2488">CX$5*AW344</f>
        <v>34.252997120000003</v>
      </c>
      <c r="CY344" s="652">
        <f ca="1">SUM(CC344:CX344)</f>
        <v>5491.1476482060007</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0</v>
      </c>
      <c r="BC347" s="665">
        <f t="shared" ref="BC347:BC348" si="2491">BC$5*K347</f>
        <v>25.428111597000001</v>
      </c>
      <c r="BD347" s="648">
        <f t="shared" ref="BD347:BD348" si="2492">BD$5*M347</f>
        <v>55.475914646</v>
      </c>
      <c r="BE347" s="648">
        <f t="shared" ref="BE347:BE348" si="2493">BE$5*O347</f>
        <v>0</v>
      </c>
      <c r="BF347" s="666">
        <f t="shared" ref="BF347:BF348" si="2494">BF$5*Q347</f>
        <v>30.277205120000001</v>
      </c>
      <c r="BG347" s="666">
        <f t="shared" ref="BG347:BG348" si="2495">BG$5*S347</f>
        <v>15.179908864</v>
      </c>
      <c r="BH347" s="666">
        <f t="shared" ref="BH347:BH348" si="2496">BH$5*U347</f>
        <v>0</v>
      </c>
      <c r="BI347" s="666">
        <f t="shared" ref="BI347:BI348" si="2497">BI$5*W347</f>
        <v>9.4099130899999999</v>
      </c>
      <c r="BJ347" s="666">
        <f t="shared" ref="BJ347:BJ348" si="2498">BJ$5*Y347</f>
        <v>13.226858456</v>
      </c>
      <c r="BK347" s="650">
        <f t="shared" ref="BK347:BK348" si="2499">BK$5*AA347</f>
        <v>20.787474972000002</v>
      </c>
      <c r="BL347" s="650">
        <f t="shared" ref="BL347:BL348" si="2500">BL$5*AC347</f>
        <v>2.8289642699999997</v>
      </c>
      <c r="BM347" s="650">
        <f t="shared" ref="BM347:BM348" si="2501">BM$5*AE347</f>
        <v>13.974064350000001</v>
      </c>
      <c r="BN347" s="650">
        <f t="shared" ref="BN347:BN348" si="2502">BN$5*AG347</f>
        <v>0</v>
      </c>
      <c r="BO347" s="650">
        <f t="shared" ref="BO347:BO348" si="2503">BO$5*AI347</f>
        <v>3.7365305919999998</v>
      </c>
      <c r="BP347" s="667">
        <f t="shared" ref="BP347:BP348" si="2504">BP$5*AK347</f>
        <v>13.971275895</v>
      </c>
      <c r="BQ347" s="667">
        <f t="shared" ref="BQ347:BQ348" si="2505">BQ$5*AM347</f>
        <v>0.92482531099999998</v>
      </c>
      <c r="BR347" s="667">
        <f t="shared" ref="BR347:BR348" si="2506">BR$5*AO347</f>
        <v>4.6570919649999993</v>
      </c>
      <c r="BS347" s="650">
        <f t="shared" ref="BS347:BS348" si="2507">BS$5*AQ347</f>
        <v>0</v>
      </c>
      <c r="BT347" s="650">
        <f t="shared" ref="BT347:BT348" si="2508">BT$5*AS347</f>
        <v>2.7367573529999998</v>
      </c>
      <c r="BU347" s="650">
        <f t="shared" ref="BU347:BU348" si="2509">BU$5*AU347</f>
        <v>2.696196075</v>
      </c>
      <c r="BV347" s="667">
        <f t="shared" ref="BV347:BV348" si="2510">BV$5*AW347</f>
        <v>0</v>
      </c>
      <c r="BW347" s="652">
        <f>SUM(BA347:BV347)</f>
        <v>215.31109255600001</v>
      </c>
      <c r="BX347" s="606">
        <f>BW347/SUM($BW$347:$BW$348)</f>
        <v>0.52637673595925694</v>
      </c>
      <c r="BY347" s="645">
        <f ca="1">IF(CZ347&gt;0,BX347/CZ347*100,"")</f>
        <v>99.513137432063516</v>
      </c>
      <c r="BZ347" s="608"/>
      <c r="CB347" s="616" t="str">
        <f t="shared" si="2021"/>
        <v>Has mobile</v>
      </c>
      <c r="CC347" s="665">
        <f t="shared" ref="CC347:CC348" ca="1" si="2511">CC$5*G347</f>
        <v>0</v>
      </c>
      <c r="CD347" s="665">
        <f t="shared" ref="CD347:CD348" ca="1" si="2512">CD$5*I347</f>
        <v>2.794705644</v>
      </c>
      <c r="CE347" s="665">
        <f t="shared" ref="CE347:CE348" ca="1" si="2513">CE$5*K347</f>
        <v>575.42874762099996</v>
      </c>
      <c r="CF347" s="648">
        <f t="shared" ref="CF347:CF348" ca="1" si="2514">CF$5*M347</f>
        <v>1906.267204991</v>
      </c>
      <c r="CG347" s="648">
        <f t="shared" ref="CG347:CG348" ca="1" si="2515">CG$5*O347</f>
        <v>4.7117564849999996</v>
      </c>
      <c r="CH347" s="666">
        <f t="shared" ref="CH347:CH348" ca="1" si="2516">CH$5*Q347</f>
        <v>1278.26575366</v>
      </c>
      <c r="CI347" s="666">
        <f t="shared" ref="CI347:CI348" ca="1" si="2517">CI$5*S347</f>
        <v>523.706855808</v>
      </c>
      <c r="CJ347" s="666">
        <f t="shared" ref="CJ347:CJ348" ca="1" si="2518">CJ$5*U347</f>
        <v>0</v>
      </c>
      <c r="CK347" s="666">
        <f t="shared" ref="CK347:CK348" ca="1" si="2519">CK$5*W347</f>
        <v>93.158139591000008</v>
      </c>
      <c r="CL347" s="666">
        <f t="shared" ref="CL347:CL348" ca="1" si="2520">CL$5*Y347</f>
        <v>342.95354425200003</v>
      </c>
      <c r="CM347" s="650">
        <f t="shared" ref="CM347:CM348" ca="1" si="2521">CM$5*AA347</f>
        <v>913.70401354199998</v>
      </c>
      <c r="CN347" s="650">
        <f t="shared" ref="CN347:CN348" ca="1" si="2522">CN$5*AC347</f>
        <v>704.41210322999996</v>
      </c>
      <c r="CO347" s="650">
        <f t="shared" ref="CO347:CO348" ca="1" si="2523">CO$5*AE347</f>
        <v>178.86802367999999</v>
      </c>
      <c r="CP347" s="650">
        <f t="shared" ref="CP347:CP348" ca="1" si="2524">CP$5*AG347</f>
        <v>0</v>
      </c>
      <c r="CQ347" s="650">
        <f t="shared" ref="CQ347:CQ348" ca="1" si="2525">CQ$5*AI347</f>
        <v>443.71300779999996</v>
      </c>
      <c r="CR347" s="667">
        <f t="shared" ref="CR347:CR348" ca="1" si="2526">CR$5*AK347</f>
        <v>391.19572505999997</v>
      </c>
      <c r="CS347" s="667">
        <f t="shared" ref="CS347:CS348" ca="1" si="2527">CS$5*AM347</f>
        <v>492.93189076300001</v>
      </c>
      <c r="CT347" s="667">
        <f t="shared" ref="CT347:CT348" ca="1" si="2528">CT$5*AO347</f>
        <v>553.26252544199997</v>
      </c>
      <c r="CU347" s="650">
        <f t="shared" ref="CU347:CU348" ca="1" si="2529">CU$5*AQ347</f>
        <v>337.33190136799999</v>
      </c>
      <c r="CV347" s="650">
        <f t="shared" ref="CV347:CV348" ca="1" si="2530">CV$5*AS347</f>
        <v>262.72870588799998</v>
      </c>
      <c r="CW347" s="650">
        <f t="shared" ref="CW347:CW348" ca="1" si="2531">CW$5*AU347</f>
        <v>214.79695397500001</v>
      </c>
      <c r="CX347" s="667">
        <f t="shared" ref="CX347:CX348" ca="1" si="2532">CX$5*AW347</f>
        <v>70.965648000000002</v>
      </c>
      <c r="CY347" s="652">
        <f ca="1">SUM(CC347:CX347)</f>
        <v>9291.1972067999977</v>
      </c>
      <c r="CZ347" s="606">
        <f ca="1">CY347/SUM($CY$347:$CY$348)</f>
        <v>0.52895200527529174</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0</v>
      </c>
      <c r="BC348" s="665">
        <f t="shared" si="2491"/>
        <v>23.036012793000001</v>
      </c>
      <c r="BD348" s="648">
        <f t="shared" si="2492"/>
        <v>50.494913738000001</v>
      </c>
      <c r="BE348" s="648">
        <f t="shared" si="2493"/>
        <v>0</v>
      </c>
      <c r="BF348" s="666">
        <f t="shared" si="2494"/>
        <v>27.023791136</v>
      </c>
      <c r="BG348" s="666">
        <f t="shared" si="2495"/>
        <v>13.634406719999999</v>
      </c>
      <c r="BH348" s="666">
        <f t="shared" si="2496"/>
        <v>0</v>
      </c>
      <c r="BI348" s="666">
        <f t="shared" si="2497"/>
        <v>8.7715294200000002</v>
      </c>
      <c r="BJ348" s="666">
        <f t="shared" si="2498"/>
        <v>11.97554764</v>
      </c>
      <c r="BK348" s="650">
        <f t="shared" si="2499"/>
        <v>17.790956897999997</v>
      </c>
      <c r="BL348" s="650">
        <f t="shared" si="2500"/>
        <v>2.4590408459999997</v>
      </c>
      <c r="BM348" s="650">
        <f t="shared" si="2501"/>
        <v>12.585973950000001</v>
      </c>
      <c r="BN348" s="650">
        <f t="shared" si="2502"/>
        <v>0</v>
      </c>
      <c r="BO348" s="650">
        <f t="shared" si="2503"/>
        <v>3.2309148200000002</v>
      </c>
      <c r="BP348" s="667">
        <f t="shared" si="2504"/>
        <v>13.088465955</v>
      </c>
      <c r="BQ348" s="667">
        <f t="shared" si="2505"/>
        <v>0.79866690500000004</v>
      </c>
      <c r="BR348" s="667">
        <f t="shared" si="2506"/>
        <v>4.1205129999999999</v>
      </c>
      <c r="BS348" s="650">
        <f t="shared" si="2507"/>
        <v>0</v>
      </c>
      <c r="BT348" s="650">
        <f t="shared" si="2508"/>
        <v>2.3108727989999998</v>
      </c>
      <c r="BU348" s="650">
        <f t="shared" si="2509"/>
        <v>2.4110101049999999</v>
      </c>
      <c r="BV348" s="667">
        <f t="shared" si="2510"/>
        <v>0</v>
      </c>
      <c r="BW348" s="652">
        <f>SUM(BA348:BV348)</f>
        <v>193.73261672500001</v>
      </c>
      <c r="BX348" s="606">
        <f t="shared" ref="BX348" si="2533">BW348/SUM($BW$347:$BW$348)</f>
        <v>0.47362326404074306</v>
      </c>
      <c r="BY348" s="645">
        <f ca="1">IF(CZ348&gt;0,BX348/CZ348*100,"")</f>
        <v>100.54671059953029</v>
      </c>
      <c r="BZ348" s="608"/>
      <c r="CB348" s="616" t="str">
        <f t="shared" si="2021"/>
        <v>Has smartphone</v>
      </c>
      <c r="CC348" s="665">
        <f t="shared" ca="1" si="2511"/>
        <v>0</v>
      </c>
      <c r="CD348" s="665">
        <f t="shared" ca="1" si="2512"/>
        <v>2.6004783539999998</v>
      </c>
      <c r="CE348" s="665">
        <f t="shared" ca="1" si="2513"/>
        <v>521.29643764900004</v>
      </c>
      <c r="CF348" s="648">
        <f t="shared" ca="1" si="2514"/>
        <v>1735.109708273</v>
      </c>
      <c r="CG348" s="648">
        <f t="shared" ca="1" si="2515"/>
        <v>4.3466704250000001</v>
      </c>
      <c r="CH348" s="666">
        <f t="shared" ca="1" si="2516"/>
        <v>1140.9106820229999</v>
      </c>
      <c r="CI348" s="666">
        <f t="shared" ca="1" si="2517"/>
        <v>470.38703183999996</v>
      </c>
      <c r="CJ348" s="666">
        <f t="shared" ca="1" si="2518"/>
        <v>0</v>
      </c>
      <c r="CK348" s="666">
        <f t="shared" ca="1" si="2519"/>
        <v>86.838141258000007</v>
      </c>
      <c r="CL348" s="666">
        <f t="shared" ca="1" si="2520"/>
        <v>310.50884238000003</v>
      </c>
      <c r="CM348" s="650">
        <f t="shared" ca="1" si="2521"/>
        <v>781.99342365299992</v>
      </c>
      <c r="CN348" s="650">
        <f t="shared" ca="1" si="2522"/>
        <v>612.30117065399998</v>
      </c>
      <c r="CO348" s="650">
        <f t="shared" ca="1" si="2523"/>
        <v>161.10046656</v>
      </c>
      <c r="CP348" s="650">
        <f t="shared" ca="1" si="2524"/>
        <v>0</v>
      </c>
      <c r="CQ348" s="650">
        <f t="shared" ca="1" si="2525"/>
        <v>383.67113487500001</v>
      </c>
      <c r="CR348" s="667">
        <f t="shared" ca="1" si="2526"/>
        <v>366.47704673999999</v>
      </c>
      <c r="CS348" s="667">
        <f t="shared" ca="1" si="2527"/>
        <v>425.689460365</v>
      </c>
      <c r="CT348" s="667">
        <f t="shared" ca="1" si="2528"/>
        <v>489.5169444</v>
      </c>
      <c r="CU348" s="650">
        <f t="shared" ca="1" si="2529"/>
        <v>301.47733686699996</v>
      </c>
      <c r="CV348" s="650">
        <f t="shared" ca="1" si="2530"/>
        <v>221.84378870399999</v>
      </c>
      <c r="CW348" s="650">
        <f t="shared" ca="1" si="2531"/>
        <v>192.077138365</v>
      </c>
      <c r="CX348" s="667">
        <f t="shared" ca="1" si="2532"/>
        <v>65.95036472000001</v>
      </c>
      <c r="CY348" s="652">
        <f ca="1">SUM(CC348:CX348)</f>
        <v>8274.0962681050023</v>
      </c>
      <c r="CZ348" s="606">
        <f ca="1">CY348/SUM($CY$347:$CY$348)</f>
        <v>0.47104799472470821</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v>
      </c>
      <c r="BC351" s="665">
        <f t="shared" ref="BC351:BC354" si="2536">BC$5*K351</f>
        <v>1.055829978</v>
      </c>
      <c r="BD351" s="648">
        <f t="shared" ref="BD351:BD354" si="2537">BD$5*M351</f>
        <v>2.268079212</v>
      </c>
      <c r="BE351" s="648">
        <f t="shared" ref="BE351:BE354" si="2538">BE$5*O351</f>
        <v>0</v>
      </c>
      <c r="BF351" s="666">
        <f t="shared" ref="BF351:BF354" si="2539">BF$5*Q351</f>
        <v>1.2583268480000001</v>
      </c>
      <c r="BG351" s="666">
        <f t="shared" ref="BG351:BG354" si="2540">BG$5*S351</f>
        <v>0.62916342400000003</v>
      </c>
      <c r="BH351" s="666">
        <f t="shared" ref="BH351:BH354" si="2541">BH$5*U351</f>
        <v>0</v>
      </c>
      <c r="BI351" s="666">
        <f t="shared" ref="BI351:BI354" si="2542">BI$5*W351</f>
        <v>0.39322714000000003</v>
      </c>
      <c r="BJ351" s="666">
        <f t="shared" ref="BJ351:BJ354" si="2543">BJ$5*Y351</f>
        <v>0.55051799600000006</v>
      </c>
      <c r="BK351" s="650">
        <f t="shared" ref="BK351:BK354" si="2544">BK$5*AA351</f>
        <v>0.85753833000000002</v>
      </c>
      <c r="BL351" s="650">
        <f t="shared" ref="BL351:BL354" si="2545">BL$5*AC351</f>
        <v>0.109845993</v>
      </c>
      <c r="BM351" s="650">
        <f t="shared" ref="BM351:BM354" si="2546">BM$5*AE351</f>
        <v>0.60580627500000006</v>
      </c>
      <c r="BN351" s="650">
        <f t="shared" ref="BN351:BN354" si="2547">BN$5*AG351</f>
        <v>0</v>
      </c>
      <c r="BO351" s="650">
        <f t="shared" ref="BO351:BO354" si="2548">BO$5*AI351</f>
        <v>0.21433574399999999</v>
      </c>
      <c r="BP351" s="667">
        <f t="shared" ref="BP351:BP354" si="2549">BP$5*AK351</f>
        <v>0.58657221000000004</v>
      </c>
      <c r="BQ351" s="667">
        <f t="shared" ref="BQ351:BQ354" si="2550">BQ$5*AM351</f>
        <v>3.9199284000000001E-2</v>
      </c>
      <c r="BR351" s="667">
        <f t="shared" ref="BR351:BR354" si="2551">BR$5*AO351</f>
        <v>0.19552406999999999</v>
      </c>
      <c r="BS351" s="650">
        <f t="shared" ref="BS351:BS354" si="2552">BS$5*AQ351</f>
        <v>0</v>
      </c>
      <c r="BT351" s="650">
        <f t="shared" ref="BT351:BT354" si="2553">BT$5*AS351</f>
        <v>0.10037723099999998</v>
      </c>
      <c r="BU351" s="650">
        <f t="shared" ref="BU351:BU354" si="2554">BU$5*AU351</f>
        <v>0.10100680199999999</v>
      </c>
      <c r="BV351" s="667">
        <f t="shared" ref="BV351:BV354" si="2555">BV$5*AW351</f>
        <v>0</v>
      </c>
      <c r="BW351" s="652">
        <f>SUM(BA351:BV351)</f>
        <v>8.9653505369999991</v>
      </c>
      <c r="BX351" s="606">
        <f>BW351/SUM($BW$351:$BW$354)</f>
        <v>4.864170672296643E-2</v>
      </c>
      <c r="BY351" s="645">
        <f ca="1">IF(CZ351&gt;0,BX351/CZ351*100,"")</f>
        <v>99.865118773626094</v>
      </c>
      <c r="BZ351" s="608"/>
      <c r="CB351" s="616" t="str">
        <f t="shared" si="2021"/>
        <v>Sometimes, less than monthly</v>
      </c>
      <c r="CC351" s="665">
        <f t="shared" ref="CC351:CC354" ca="1" si="2556">CC$5*G351</f>
        <v>0</v>
      </c>
      <c r="CD351" s="665">
        <f t="shared" ref="CD351:CD354" ca="1" si="2557">CD$5*I351</f>
        <v>0.117314442</v>
      </c>
      <c r="CE351" s="665">
        <f t="shared" ref="CE351:CE354" ca="1" si="2558">CE$5*K351</f>
        <v>23.893041354000001</v>
      </c>
      <c r="CF351" s="648">
        <f t="shared" ref="CF351:CF354" ca="1" si="2559">CF$5*M351</f>
        <v>77.935894302000008</v>
      </c>
      <c r="CG351" s="648">
        <f t="shared" ref="CG351:CG354" ca="1" si="2560">CG$5*O351</f>
        <v>0.17530285000000001</v>
      </c>
      <c r="CH351" s="666">
        <f t="shared" ref="CH351:CH354" ca="1" si="2561">CH$5*Q351</f>
        <v>53.124986614000001</v>
      </c>
      <c r="CI351" s="666">
        <f t="shared" ref="CI351:CI354" ca="1" si="2562">CI$5*S351</f>
        <v>21.706138127999999</v>
      </c>
      <c r="CJ351" s="666">
        <f t="shared" ref="CJ351:CJ354" ca="1" si="2563">CJ$5*U351</f>
        <v>0</v>
      </c>
      <c r="CK351" s="666">
        <f t="shared" ref="CK351:CK354" ca="1" si="2564">CK$5*W351</f>
        <v>3.892948686</v>
      </c>
      <c r="CL351" s="666">
        <f t="shared" ref="CL351:CL354" ca="1" si="2565">CL$5*Y351</f>
        <v>14.274145182</v>
      </c>
      <c r="CM351" s="650">
        <f t="shared" ref="CM351:CM354" ca="1" si="2566">CM$5*AA351</f>
        <v>37.692707505000001</v>
      </c>
      <c r="CN351" s="650">
        <f t="shared" ref="CN351:CN354" ca="1" si="2567">CN$5*AC351</f>
        <v>27.351652257000001</v>
      </c>
      <c r="CO351" s="650">
        <f t="shared" ref="CO351:CO354" ca="1" si="2568">CO$5*AE351</f>
        <v>7.7543203200000006</v>
      </c>
      <c r="CP351" s="650">
        <f t="shared" ref="CP351:CP354" ca="1" si="2569">CP$5*AG351</f>
        <v>0</v>
      </c>
      <c r="CQ351" s="650">
        <f t="shared" ref="CQ351:CQ354" ca="1" si="2570">CQ$5*AI351</f>
        <v>25.452369600000001</v>
      </c>
      <c r="CR351" s="667">
        <f t="shared" ref="CR351:CR354" ca="1" si="2571">CR$5*AK351</f>
        <v>16.424021880000002</v>
      </c>
      <c r="CS351" s="667">
        <f t="shared" ref="CS351:CS354" ca="1" si="2572">CS$5*AM351</f>
        <v>20.893218372</v>
      </c>
      <c r="CT351" s="667">
        <f t="shared" ref="CT351:CT354" ca="1" si="2573">CT$5*AO351</f>
        <v>23.228259516000001</v>
      </c>
      <c r="CU351" s="650">
        <f t="shared" ref="CU351:CU354" ca="1" si="2574">CU$5*AQ351</f>
        <v>12.491174513999999</v>
      </c>
      <c r="CV351" s="650">
        <f t="shared" ref="CV351:CV354" ca="1" si="2575">CV$5*AS351</f>
        <v>9.6362141759999993</v>
      </c>
      <c r="CW351" s="650">
        <f t="shared" ref="CW351:CW354" ca="1" si="2576">CW$5*AU351</f>
        <v>8.0468752259999992</v>
      </c>
      <c r="CX351" s="667">
        <f t="shared" ref="CX351:CX354" ca="1" si="2577">CX$5*AW351</f>
        <v>3.1283851199999999</v>
      </c>
      <c r="CY351" s="652">
        <f ca="1">SUM(CC351:CX351)</f>
        <v>387.218970044</v>
      </c>
      <c r="CZ351" s="606">
        <f ca="1">CY351/SUM($CY$351:$CY$354)</f>
        <v>4.8707403866636641E-2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v>
      </c>
      <c r="BC352" s="665">
        <f t="shared" si="2536"/>
        <v>1.974870342</v>
      </c>
      <c r="BD352" s="648">
        <f t="shared" si="2537"/>
        <v>4.4316597079999998</v>
      </c>
      <c r="BE352" s="648">
        <f t="shared" si="2538"/>
        <v>0</v>
      </c>
      <c r="BF352" s="666">
        <f t="shared" si="2539"/>
        <v>1.7333877440000001</v>
      </c>
      <c r="BG352" s="666">
        <f t="shared" si="2540"/>
        <v>0.97307108799999997</v>
      </c>
      <c r="BH352" s="666">
        <f t="shared" si="2541"/>
        <v>0</v>
      </c>
      <c r="BI352" s="666">
        <f t="shared" si="2542"/>
        <v>0.58369118999999992</v>
      </c>
      <c r="BJ352" s="666">
        <f t="shared" si="2543"/>
        <v>0.69674787000000005</v>
      </c>
      <c r="BK352" s="650">
        <f t="shared" si="2544"/>
        <v>1.488283918</v>
      </c>
      <c r="BL352" s="650">
        <f t="shared" si="2545"/>
        <v>0.17937726599999998</v>
      </c>
      <c r="BM352" s="650">
        <f t="shared" si="2546"/>
        <v>0.99581111999999994</v>
      </c>
      <c r="BN352" s="650">
        <f t="shared" si="2547"/>
        <v>0</v>
      </c>
      <c r="BO352" s="650">
        <f t="shared" si="2548"/>
        <v>0.246247828</v>
      </c>
      <c r="BP352" s="667">
        <f t="shared" si="2549"/>
        <v>1.011255255</v>
      </c>
      <c r="BQ352" s="667">
        <f t="shared" si="2550"/>
        <v>6.7417016999999996E-2</v>
      </c>
      <c r="BR352" s="667">
        <f t="shared" si="2551"/>
        <v>0.33181799999999995</v>
      </c>
      <c r="BS352" s="650">
        <f t="shared" si="2552"/>
        <v>0</v>
      </c>
      <c r="BT352" s="650">
        <f t="shared" si="2553"/>
        <v>0.19347933</v>
      </c>
      <c r="BU352" s="650">
        <f t="shared" si="2554"/>
        <v>0.17784636000000001</v>
      </c>
      <c r="BV352" s="667">
        <f t="shared" si="2555"/>
        <v>0</v>
      </c>
      <c r="BW352" s="652">
        <f>SUM(BA352:BV352)</f>
        <v>15.084964035999999</v>
      </c>
      <c r="BX352" s="606">
        <f t="shared" ref="BX352:BX354" si="2578">BW352/SUM($BW$351:$BW$354)</f>
        <v>8.1843804493464845E-2</v>
      </c>
      <c r="BY352" s="645">
        <f ca="1">IF(CZ352&gt;0,BX352/CZ352*100,"")</f>
        <v>100.01504261842868</v>
      </c>
      <c r="BZ352" s="608"/>
      <c r="CB352" s="616" t="str">
        <f t="shared" si="2021"/>
        <v>Monthly, less than weekly</v>
      </c>
      <c r="CC352" s="665">
        <f t="shared" ca="1" si="2556"/>
        <v>0</v>
      </c>
      <c r="CD352" s="665">
        <f t="shared" ca="1" si="2557"/>
        <v>0.21943003799999999</v>
      </c>
      <c r="CE352" s="665">
        <f t="shared" ca="1" si="2558"/>
        <v>44.690584405999999</v>
      </c>
      <c r="CF352" s="648">
        <f t="shared" ca="1" si="2559"/>
        <v>152.28099651799999</v>
      </c>
      <c r="CG352" s="648">
        <f t="shared" ca="1" si="2560"/>
        <v>0.46345097000000002</v>
      </c>
      <c r="CH352" s="666">
        <f t="shared" ca="1" si="2561"/>
        <v>73.181463817000008</v>
      </c>
      <c r="CI352" s="666">
        <f t="shared" ca="1" si="2562"/>
        <v>33.570952536</v>
      </c>
      <c r="CJ352" s="666">
        <f t="shared" ca="1" si="2563"/>
        <v>0</v>
      </c>
      <c r="CK352" s="666">
        <f t="shared" ca="1" si="2564"/>
        <v>5.7785427809999996</v>
      </c>
      <c r="CL352" s="666">
        <f t="shared" ca="1" si="2565"/>
        <v>18.065676915000001</v>
      </c>
      <c r="CM352" s="650">
        <f t="shared" ca="1" si="2566"/>
        <v>65.416843122999992</v>
      </c>
      <c r="CN352" s="650">
        <f t="shared" ca="1" si="2567"/>
        <v>44.664939233999995</v>
      </c>
      <c r="CO352" s="650">
        <f t="shared" ca="1" si="2568"/>
        <v>12.746382336</v>
      </c>
      <c r="CP352" s="650">
        <f t="shared" ca="1" si="2569"/>
        <v>0</v>
      </c>
      <c r="CQ352" s="650">
        <f t="shared" ca="1" si="2570"/>
        <v>29.241929575</v>
      </c>
      <c r="CR352" s="667">
        <f t="shared" ca="1" si="2571"/>
        <v>28.315147139999997</v>
      </c>
      <c r="CS352" s="667">
        <f t="shared" ca="1" si="2572"/>
        <v>35.933270060999995</v>
      </c>
      <c r="CT352" s="667">
        <f t="shared" ca="1" si="2573"/>
        <v>39.419978399999998</v>
      </c>
      <c r="CU352" s="650">
        <f t="shared" ca="1" si="2574"/>
        <v>27.222173600999998</v>
      </c>
      <c r="CV352" s="650">
        <f t="shared" ca="1" si="2575"/>
        <v>18.574015680000002</v>
      </c>
      <c r="CW352" s="650">
        <f t="shared" ca="1" si="2576"/>
        <v>14.16842668</v>
      </c>
      <c r="CX352" s="667">
        <f t="shared" ca="1" si="2577"/>
        <v>6.5979639199999998</v>
      </c>
      <c r="CY352" s="652">
        <f ca="1">SUM(CC352:CX352)</f>
        <v>650.55216773100005</v>
      </c>
      <c r="CZ352" s="606">
        <f t="shared" ref="CZ352:CZ354" ca="1" si="2579">CY352/SUM($CY$351:$CY$354)</f>
        <v>8.183149489393346E-2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v>
      </c>
      <c r="BC353" s="665">
        <f t="shared" si="2536"/>
        <v>7.300126538999999</v>
      </c>
      <c r="BD353" s="648">
        <f t="shared" si="2537"/>
        <v>11.088537034</v>
      </c>
      <c r="BE353" s="648">
        <f t="shared" si="2538"/>
        <v>0</v>
      </c>
      <c r="BF353" s="666">
        <f t="shared" si="2539"/>
        <v>5.0567175999999998</v>
      </c>
      <c r="BG353" s="666">
        <f t="shared" si="2540"/>
        <v>3.2114102240000002</v>
      </c>
      <c r="BH353" s="666">
        <f t="shared" si="2541"/>
        <v>0</v>
      </c>
      <c r="BI353" s="666">
        <f t="shared" si="2542"/>
        <v>2.3572951199999999</v>
      </c>
      <c r="BJ353" s="666">
        <f t="shared" si="2543"/>
        <v>2.430877036</v>
      </c>
      <c r="BK353" s="650">
        <f t="shared" si="2544"/>
        <v>3.5349872580000001</v>
      </c>
      <c r="BL353" s="650">
        <f t="shared" si="2545"/>
        <v>0.50768691899999996</v>
      </c>
      <c r="BM353" s="650">
        <f t="shared" si="2546"/>
        <v>2.538434595</v>
      </c>
      <c r="BN353" s="650">
        <f t="shared" si="2547"/>
        <v>0</v>
      </c>
      <c r="BO353" s="650">
        <f t="shared" si="2548"/>
        <v>0.63456491199999998</v>
      </c>
      <c r="BP353" s="667">
        <f t="shared" si="2549"/>
        <v>2.9537483099999999</v>
      </c>
      <c r="BQ353" s="667">
        <f t="shared" si="2550"/>
        <v>0.15517415600000001</v>
      </c>
      <c r="BR353" s="667">
        <f t="shared" si="2551"/>
        <v>0.84864138500000008</v>
      </c>
      <c r="BS353" s="650">
        <f t="shared" si="2552"/>
        <v>0</v>
      </c>
      <c r="BT353" s="650">
        <f t="shared" si="2553"/>
        <v>0.46018796400000006</v>
      </c>
      <c r="BU353" s="650">
        <f t="shared" si="2554"/>
        <v>0.56092973400000001</v>
      </c>
      <c r="BV353" s="667">
        <f t="shared" si="2555"/>
        <v>0</v>
      </c>
      <c r="BW353" s="652">
        <f>SUM(BA353:BV353)</f>
        <v>43.639318786000004</v>
      </c>
      <c r="BX353" s="606">
        <f t="shared" si="2578"/>
        <v>0.23676608485282385</v>
      </c>
      <c r="BY353" s="645">
        <f ca="1">IF(CZ353&gt;0,BX353/CZ353*100,"")</f>
        <v>105.15392442074736</v>
      </c>
      <c r="BZ353" s="608"/>
      <c r="CB353" s="616" t="str">
        <f t="shared" si="2021"/>
        <v>1 - 6 days per week</v>
      </c>
      <c r="CC353" s="665">
        <f t="shared" ca="1" si="2556"/>
        <v>0</v>
      </c>
      <c r="CD353" s="665">
        <f t="shared" ca="1" si="2557"/>
        <v>0.81112517099999992</v>
      </c>
      <c r="CE353" s="665">
        <f t="shared" ca="1" si="2558"/>
        <v>165.19915982699999</v>
      </c>
      <c r="CF353" s="648">
        <f t="shared" ca="1" si="2559"/>
        <v>381.02507428899997</v>
      </c>
      <c r="CG353" s="648">
        <f t="shared" ca="1" si="2560"/>
        <v>1.0627791799999999</v>
      </c>
      <c r="CH353" s="666">
        <f t="shared" ca="1" si="2561"/>
        <v>213.48829617499999</v>
      </c>
      <c r="CI353" s="666">
        <f t="shared" ca="1" si="2562"/>
        <v>110.79365272800001</v>
      </c>
      <c r="CJ353" s="666">
        <f t="shared" ca="1" si="2563"/>
        <v>0</v>
      </c>
      <c r="CK353" s="666">
        <f t="shared" ca="1" si="2564"/>
        <v>23.337221688</v>
      </c>
      <c r="CL353" s="666">
        <f t="shared" ca="1" si="2565"/>
        <v>63.029168861999999</v>
      </c>
      <c r="CM353" s="650">
        <f t="shared" ca="1" si="2566"/>
        <v>155.378758113</v>
      </c>
      <c r="CN353" s="650">
        <f t="shared" ca="1" si="2567"/>
        <v>126.414042831</v>
      </c>
      <c r="CO353" s="650">
        <f t="shared" ca="1" si="2568"/>
        <v>32.491962815999997</v>
      </c>
      <c r="CP353" s="650">
        <f t="shared" ca="1" si="2569"/>
        <v>0</v>
      </c>
      <c r="CQ353" s="650">
        <f t="shared" ca="1" si="2570"/>
        <v>75.354583300000002</v>
      </c>
      <c r="CR353" s="667">
        <f t="shared" ca="1" si="2571"/>
        <v>82.704952679999991</v>
      </c>
      <c r="CS353" s="667">
        <f t="shared" ca="1" si="2572"/>
        <v>82.707825147999998</v>
      </c>
      <c r="CT353" s="667">
        <f t="shared" ca="1" si="2573"/>
        <v>100.81859653800001</v>
      </c>
      <c r="CU353" s="650">
        <f t="shared" ca="1" si="2574"/>
        <v>69.368310437999995</v>
      </c>
      <c r="CV353" s="650">
        <f t="shared" ca="1" si="2575"/>
        <v>44.178044544000002</v>
      </c>
      <c r="CW353" s="650">
        <f t="shared" ca="1" si="2576"/>
        <v>44.687402142000003</v>
      </c>
      <c r="CX353" s="667">
        <f t="shared" ca="1" si="2577"/>
        <v>17.159840879999997</v>
      </c>
      <c r="CY353" s="652">
        <f ca="1">SUM(CC353:CX353)</f>
        <v>1790.0107973500001</v>
      </c>
      <c r="CZ353" s="606">
        <f t="shared" ca="1" si="2579"/>
        <v>0.22516143468451358</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0</v>
      </c>
      <c r="BC354" s="665">
        <f t="shared" si="2536"/>
        <v>10.262320029</v>
      </c>
      <c r="BD354" s="648">
        <f t="shared" si="2537"/>
        <v>30.514735946000002</v>
      </c>
      <c r="BE354" s="648">
        <f t="shared" si="2538"/>
        <v>0</v>
      </c>
      <c r="BF354" s="666">
        <f t="shared" si="2539"/>
        <v>17.179602656</v>
      </c>
      <c r="BG354" s="666">
        <f t="shared" si="2540"/>
        <v>7.6089430880000002</v>
      </c>
      <c r="BH354" s="666">
        <f t="shared" si="2541"/>
        <v>0</v>
      </c>
      <c r="BI354" s="666">
        <f t="shared" si="2542"/>
        <v>5.273848880000001</v>
      </c>
      <c r="BJ354" s="666">
        <f t="shared" si="2543"/>
        <v>7.6659130799999993</v>
      </c>
      <c r="BK354" s="650">
        <f t="shared" si="2544"/>
        <v>11.511192330000002</v>
      </c>
      <c r="BL354" s="650">
        <f t="shared" si="2545"/>
        <v>1.5261134099999998</v>
      </c>
      <c r="BM354" s="650">
        <f t="shared" si="2546"/>
        <v>8.2579260150000007</v>
      </c>
      <c r="BN354" s="650">
        <f t="shared" si="2547"/>
        <v>0</v>
      </c>
      <c r="BO354" s="650">
        <f t="shared" si="2548"/>
        <v>2.1074598839999998</v>
      </c>
      <c r="BP354" s="667">
        <f t="shared" si="2549"/>
        <v>8.2995131549999996</v>
      </c>
      <c r="BQ354" s="667">
        <f t="shared" si="2550"/>
        <v>0.54105725100000002</v>
      </c>
      <c r="BR354" s="667">
        <f t="shared" si="2551"/>
        <v>2.7052862549999999</v>
      </c>
      <c r="BS354" s="650">
        <f t="shared" si="2552"/>
        <v>0</v>
      </c>
      <c r="BT354" s="650">
        <f t="shared" si="2553"/>
        <v>1.6008083760000003</v>
      </c>
      <c r="BU354" s="650">
        <f t="shared" si="2554"/>
        <v>1.5697080450000001</v>
      </c>
      <c r="BV354" s="667">
        <f t="shared" si="2555"/>
        <v>0</v>
      </c>
      <c r="BW354" s="652">
        <f>SUM(BA354:BV354)</f>
        <v>116.62442839999999</v>
      </c>
      <c r="BX354" s="606">
        <f t="shared" si="2578"/>
        <v>0.63274840393074494</v>
      </c>
      <c r="BY354" s="645">
        <f ca="1">IF(CZ354&gt;0,BX354/CZ354*100,"")</f>
        <v>98.20715992514225</v>
      </c>
      <c r="BZ354" s="608"/>
      <c r="CB354" s="616" t="str">
        <f t="shared" ref="CB354:CB417" si="2581">E354</f>
        <v>Daily</v>
      </c>
      <c r="CC354" s="665">
        <f t="shared" ca="1" si="2556"/>
        <v>0</v>
      </c>
      <c r="CD354" s="665">
        <f t="shared" ca="1" si="2557"/>
        <v>1.2946262370000001</v>
      </c>
      <c r="CE354" s="665">
        <f t="shared" ca="1" si="2558"/>
        <v>232.23250139699999</v>
      </c>
      <c r="CF354" s="648">
        <f t="shared" ca="1" si="2559"/>
        <v>1048.5494610410001</v>
      </c>
      <c r="CG354" s="648">
        <f t="shared" ca="1" si="2560"/>
        <v>2.4517770850000002</v>
      </c>
      <c r="CH354" s="666">
        <f t="shared" ca="1" si="2561"/>
        <v>725.30134963299997</v>
      </c>
      <c r="CI354" s="666">
        <f t="shared" ca="1" si="2562"/>
        <v>262.50853653600001</v>
      </c>
      <c r="CJ354" s="666">
        <f t="shared" ca="1" si="2563"/>
        <v>0</v>
      </c>
      <c r="CK354" s="666">
        <f t="shared" ca="1" si="2564"/>
        <v>52.211103912000006</v>
      </c>
      <c r="CL354" s="666">
        <f t="shared" ca="1" si="2565"/>
        <v>198.76617485999998</v>
      </c>
      <c r="CM354" s="650">
        <f t="shared" ca="1" si="2566"/>
        <v>505.96922650500005</v>
      </c>
      <c r="CN354" s="650">
        <f t="shared" ca="1" si="2567"/>
        <v>380.00223908999999</v>
      </c>
      <c r="CO354" s="650">
        <f t="shared" ca="1" si="2568"/>
        <v>105.701452992</v>
      </c>
      <c r="CP354" s="650">
        <f t="shared" ca="1" si="2569"/>
        <v>0</v>
      </c>
      <c r="CQ354" s="650">
        <f t="shared" ca="1" si="2570"/>
        <v>250.26086122499999</v>
      </c>
      <c r="CR354" s="667">
        <f t="shared" ca="1" si="2571"/>
        <v>232.38636833999999</v>
      </c>
      <c r="CS354" s="667">
        <f t="shared" ca="1" si="2572"/>
        <v>288.38351478300001</v>
      </c>
      <c r="CT354" s="667">
        <f t="shared" ca="1" si="2573"/>
        <v>321.38800709399999</v>
      </c>
      <c r="CU354" s="650">
        <f t="shared" ca="1" si="2574"/>
        <v>194.12056156500003</v>
      </c>
      <c r="CV354" s="650">
        <f t="shared" ca="1" si="2575"/>
        <v>153.67760409600001</v>
      </c>
      <c r="CW354" s="650">
        <f t="shared" ca="1" si="2576"/>
        <v>125.05340758500002</v>
      </c>
      <c r="CX354" s="667">
        <f t="shared" ca="1" si="2577"/>
        <v>41.858881200000006</v>
      </c>
      <c r="CY354" s="652">
        <f ca="1">SUM(CC354:CX354)</f>
        <v>5122.1176551760009</v>
      </c>
      <c r="CZ354" s="606">
        <f t="shared" ca="1" si="2579"/>
        <v>0.64429966655491633</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v>
      </c>
      <c r="BC356" s="665">
        <f t="shared" ref="BC356:BC367" si="2584">BC$5*K356</f>
        <v>4.6882809720000003</v>
      </c>
      <c r="BD356" s="648">
        <f t="shared" ref="BD356:BD367" si="2585">BD$5*M356</f>
        <v>12.506122980000001</v>
      </c>
      <c r="BE356" s="648">
        <f t="shared" ref="BE356:BE367" si="2586">BE$5*O356</f>
        <v>0</v>
      </c>
      <c r="BF356" s="666">
        <f t="shared" ref="BF356:BF367" si="2587">BF$5*Q356</f>
        <v>7.0157040640000004</v>
      </c>
      <c r="BG356" s="666">
        <f t="shared" ref="BG356:BG367" si="2588">BG$5*S356</f>
        <v>4.0491278399999997</v>
      </c>
      <c r="BH356" s="666">
        <f t="shared" ref="BH356:BH367" si="2589">BH$5*U356</f>
        <v>0</v>
      </c>
      <c r="BI356" s="666">
        <f t="shared" ref="BI356:BI367" si="2590">BI$5*W356</f>
        <v>3.5248740400000003</v>
      </c>
      <c r="BJ356" s="666">
        <f t="shared" ref="BJ356:BJ367" si="2591">BJ$5*Y356</f>
        <v>2.9781443439999999</v>
      </c>
      <c r="BK356" s="650">
        <f t="shared" ref="BK356:BK367" si="2592">BK$5*AA356</f>
        <v>5.3127770959999996</v>
      </c>
      <c r="BL356" s="650">
        <f t="shared" ref="BL356:BL367" si="2593">BL$5*AC356</f>
        <v>0.670594884</v>
      </c>
      <c r="BM356" s="650">
        <f t="shared" ref="BM356:BM367" si="2594">BM$5*AE356</f>
        <v>3.7624140299999995</v>
      </c>
      <c r="BN356" s="650">
        <f t="shared" ref="BN356:BN367" si="2595">BN$5*AG356</f>
        <v>0</v>
      </c>
      <c r="BO356" s="650">
        <f t="shared" ref="BO356:BO367" si="2596">BO$5*AI356</f>
        <v>0.90980552000000003</v>
      </c>
      <c r="BP356" s="667">
        <f t="shared" ref="BP356:BP367" si="2597">BP$5*AK356</f>
        <v>4.6148264550000002</v>
      </c>
      <c r="BQ356" s="667">
        <f t="shared" ref="BQ356:BQ367" si="2598">BQ$5*AM356</f>
        <v>0.24940689299999999</v>
      </c>
      <c r="BR356" s="667">
        <f t="shared" ref="BR356:BR367" si="2599">BR$5*AO356</f>
        <v>1.2580059299999999</v>
      </c>
      <c r="BS356" s="650">
        <f t="shared" ref="BS356:BS367" si="2600">BS$5*AQ356</f>
        <v>0</v>
      </c>
      <c r="BT356" s="650">
        <f t="shared" ref="BT356:BT367" si="2601">BT$5*AS356</f>
        <v>0.79102365000000008</v>
      </c>
      <c r="BU356" s="650">
        <f t="shared" ref="BU356:BU367" si="2602">BU$5*AU356</f>
        <v>0.87260517900000001</v>
      </c>
      <c r="BV356" s="667">
        <f t="shared" ref="BV356:BV367" si="2603">BV$5*AW356</f>
        <v>0</v>
      </c>
      <c r="BW356" s="652">
        <f t="shared" ref="BW356:BW367" si="2604">SUM(BA356:BV356)</f>
        <v>53.203713877000006</v>
      </c>
      <c r="BX356" s="606">
        <f>BW356/SUM($BW$356:$BW$367)</f>
        <v>6.6340113983509183E-2</v>
      </c>
      <c r="BY356" s="645">
        <f t="shared" ref="BY356:BY367" ca="1" si="2605">IF(CZ356&gt;0,BX356/CZ356*100,"")</f>
        <v>97.5488008838376</v>
      </c>
      <c r="BZ356" s="608"/>
      <c r="CB356" s="616" t="str">
        <f t="shared" si="2581"/>
        <v>Shares / uploads</v>
      </c>
      <c r="CC356" s="665">
        <f t="shared" ref="CC356:CC367" ca="1" si="2606">CC$5*G356</f>
        <v>0</v>
      </c>
      <c r="CD356" s="665">
        <f t="shared" ref="CD356:CD367" ca="1" si="2607">CD$5*I356</f>
        <v>0.92576247300000003</v>
      </c>
      <c r="CE356" s="665">
        <f t="shared" ref="CE356:CE367" ca="1" si="2608">CE$5*K356</f>
        <v>106.09406199599999</v>
      </c>
      <c r="CF356" s="648">
        <f t="shared" ref="CF356:CF367" ca="1" si="2609">CF$5*M356</f>
        <v>429.73626032999999</v>
      </c>
      <c r="CG356" s="648">
        <f t="shared" ref="CG356:CG367" ca="1" si="2610">CG$5*O356</f>
        <v>1.71679958</v>
      </c>
      <c r="CH356" s="666">
        <f t="shared" ref="CH356:CH367" ca="1" si="2611">CH$5*Q356</f>
        <v>296.19425595199999</v>
      </c>
      <c r="CI356" s="666">
        <f t="shared" ref="CI356:CI367" ca="1" si="2612">CI$5*S356</f>
        <v>139.69491047999998</v>
      </c>
      <c r="CJ356" s="666">
        <f t="shared" ref="CJ356:CJ367" ca="1" si="2613">CJ$5*U356</f>
        <v>0</v>
      </c>
      <c r="CK356" s="666">
        <f t="shared" ref="CK356:CK367" ca="1" si="2614">CK$5*W356</f>
        <v>34.896252996000001</v>
      </c>
      <c r="CL356" s="666">
        <f t="shared" ref="CL356:CL367" ca="1" si="2615">CL$5*Y356</f>
        <v>77.219028347999995</v>
      </c>
      <c r="CM356" s="650">
        <f t="shared" ref="CM356:CM367" ca="1" si="2616">CM$5*AA356</f>
        <v>233.52070235599999</v>
      </c>
      <c r="CN356" s="650">
        <f t="shared" ref="CN356:CN367" ca="1" si="2617">CN$5*AC356</f>
        <v>166.978126116</v>
      </c>
      <c r="CO356" s="650">
        <f t="shared" ref="CO356:CO367" ca="1" si="2618">CO$5*AE356</f>
        <v>48.158899583999997</v>
      </c>
      <c r="CP356" s="650">
        <f t="shared" ref="CP356:CP367" ca="1" si="2619">CP$5*AG356</f>
        <v>0</v>
      </c>
      <c r="CQ356" s="650">
        <f t="shared" ref="CQ356:CQ367" ca="1" si="2620">CQ$5*AI356</f>
        <v>108.0394055</v>
      </c>
      <c r="CR356" s="667">
        <f t="shared" ref="CR356:CR367" ca="1" si="2621">CR$5*AK356</f>
        <v>129.21514073999998</v>
      </c>
      <c r="CS356" s="667">
        <f t="shared" ref="CS356:CS367" ca="1" si="2622">CS$5*AM356</f>
        <v>132.93387396899999</v>
      </c>
      <c r="CT356" s="667">
        <f t="shared" ref="CT356:CT367" ca="1" si="2623">CT$5*AO356</f>
        <v>149.45110448399998</v>
      </c>
      <c r="CU356" s="650">
        <f t="shared" ref="CU356:CU367" ca="1" si="2624">CU$5*AQ356</f>
        <v>115.45798954899999</v>
      </c>
      <c r="CV356" s="650">
        <f t="shared" ref="CV356:CV367" ca="1" si="2625">CV$5*AS356</f>
        <v>75.938270400000007</v>
      </c>
      <c r="CW356" s="650">
        <f t="shared" ref="CW356:CW367" ca="1" si="2626">CW$5*AU356</f>
        <v>69.517545927</v>
      </c>
      <c r="CX356" s="667">
        <f t="shared" ref="CX356:CX367" ca="1" si="2627">CX$5*AW356</f>
        <v>38.451534719999998</v>
      </c>
      <c r="CY356" s="652">
        <f t="shared" ref="CY356:CY367" ca="1" si="2628">SUM(CC356:CX356)</f>
        <v>2354.1399254999997</v>
      </c>
      <c r="CZ356" s="606">
        <f ca="1">CY356/SUM($CY$356:$CY$367)</f>
        <v>6.8007103503514993E-2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v>
      </c>
      <c r="BC357" s="665">
        <f t="shared" si="2584"/>
        <v>3.6213485940000001</v>
      </c>
      <c r="BD357" s="648">
        <f t="shared" si="2585"/>
        <v>8.0805363359999998</v>
      </c>
      <c r="BE357" s="648">
        <f t="shared" si="2586"/>
        <v>0</v>
      </c>
      <c r="BF357" s="666">
        <f t="shared" si="2587"/>
        <v>3.6540786879999998</v>
      </c>
      <c r="BG357" s="666">
        <f t="shared" si="2588"/>
        <v>1.892573504</v>
      </c>
      <c r="BH357" s="666">
        <f t="shared" si="2589"/>
        <v>0</v>
      </c>
      <c r="BI357" s="666">
        <f t="shared" si="2590"/>
        <v>2.2602850399999999</v>
      </c>
      <c r="BJ357" s="666">
        <f t="shared" si="2591"/>
        <v>1.467707584</v>
      </c>
      <c r="BK357" s="650">
        <f t="shared" si="2592"/>
        <v>2.7345999339999998</v>
      </c>
      <c r="BL357" s="650">
        <f t="shared" si="2593"/>
        <v>0.40488131999999999</v>
      </c>
      <c r="BM357" s="650">
        <f t="shared" si="2594"/>
        <v>2.1527183249999999</v>
      </c>
      <c r="BN357" s="650">
        <f t="shared" si="2595"/>
        <v>0</v>
      </c>
      <c r="BO357" s="650">
        <f t="shared" si="2596"/>
        <v>0.53859675200000001</v>
      </c>
      <c r="BP357" s="667">
        <f t="shared" si="2597"/>
        <v>3.19059735</v>
      </c>
      <c r="BQ357" s="667">
        <f t="shared" si="2598"/>
        <v>0.17196035300000001</v>
      </c>
      <c r="BR357" s="667">
        <f t="shared" si="2599"/>
        <v>0.83234245500000004</v>
      </c>
      <c r="BS357" s="650">
        <f t="shared" si="2600"/>
        <v>0</v>
      </c>
      <c r="BT357" s="650">
        <f t="shared" si="2601"/>
        <v>0.54415116900000005</v>
      </c>
      <c r="BU357" s="650">
        <f t="shared" si="2602"/>
        <v>0.60385465500000002</v>
      </c>
      <c r="BV357" s="667">
        <f t="shared" si="2603"/>
        <v>0</v>
      </c>
      <c r="BW357" s="652">
        <f t="shared" si="2604"/>
        <v>32.150232058999997</v>
      </c>
      <c r="BX357" s="606">
        <f t="shared" ref="BX357:BX367" si="2629">BW357/SUM($BW$356:$BW$367)</f>
        <v>4.0088367972228402E-2</v>
      </c>
      <c r="BY357" s="645">
        <f t="shared" ca="1" si="2605"/>
        <v>96.200245433223685</v>
      </c>
      <c r="BZ357" s="608"/>
      <c r="CB357" s="616" t="str">
        <f t="shared" si="2581"/>
        <v>Uploads original content</v>
      </c>
      <c r="CC357" s="665">
        <f t="shared" ca="1" si="2606"/>
        <v>0</v>
      </c>
      <c r="CD357" s="665">
        <f t="shared" ca="1" si="2607"/>
        <v>0.80337810900000006</v>
      </c>
      <c r="CE357" s="665">
        <f t="shared" ca="1" si="2608"/>
        <v>81.949777442000013</v>
      </c>
      <c r="CF357" s="648">
        <f t="shared" ca="1" si="2609"/>
        <v>277.663946856</v>
      </c>
      <c r="CG357" s="648">
        <f t="shared" ca="1" si="2610"/>
        <v>1.35590235</v>
      </c>
      <c r="CH357" s="666">
        <f t="shared" ca="1" si="2611"/>
        <v>154.27063460899998</v>
      </c>
      <c r="CI357" s="666">
        <f t="shared" ca="1" si="2612"/>
        <v>65.293785888000002</v>
      </c>
      <c r="CJ357" s="666">
        <f t="shared" ca="1" si="2613"/>
        <v>0</v>
      </c>
      <c r="CK357" s="666">
        <f t="shared" ca="1" si="2614"/>
        <v>22.376821895999999</v>
      </c>
      <c r="CL357" s="666">
        <f t="shared" ca="1" si="2615"/>
        <v>38.055560927999998</v>
      </c>
      <c r="CM357" s="650">
        <f t="shared" ca="1" si="2616"/>
        <v>120.19809709899999</v>
      </c>
      <c r="CN357" s="650">
        <f t="shared" ca="1" si="2617"/>
        <v>100.81544867999999</v>
      </c>
      <c r="CO357" s="650">
        <f t="shared" ca="1" si="2618"/>
        <v>27.554794559999998</v>
      </c>
      <c r="CP357" s="650">
        <f t="shared" ca="1" si="2619"/>
        <v>0</v>
      </c>
      <c r="CQ357" s="650">
        <f t="shared" ca="1" si="2620"/>
        <v>63.9583643</v>
      </c>
      <c r="CR357" s="667">
        <f t="shared" ca="1" si="2621"/>
        <v>89.336725799999996</v>
      </c>
      <c r="CS357" s="667">
        <f t="shared" ca="1" si="2622"/>
        <v>91.654868149000009</v>
      </c>
      <c r="CT357" s="667">
        <f t="shared" ca="1" si="2623"/>
        <v>98.882283653999991</v>
      </c>
      <c r="CU357" s="650">
        <f t="shared" ca="1" si="2624"/>
        <v>74.206641270999995</v>
      </c>
      <c r="CV357" s="650">
        <f t="shared" ca="1" si="2625"/>
        <v>52.238512223999997</v>
      </c>
      <c r="CW357" s="650">
        <f t="shared" ca="1" si="2626"/>
        <v>48.107087514999996</v>
      </c>
      <c r="CX357" s="667">
        <f t="shared" ca="1" si="2627"/>
        <v>33.791880320000004</v>
      </c>
      <c r="CY357" s="652">
        <f t="shared" ca="1" si="2628"/>
        <v>1442.5145116500003</v>
      </c>
      <c r="CZ357" s="606">
        <f t="shared" ref="CZ357:CZ367" ca="1" si="2630">CY357/SUM($CY$356:$CY$367)</f>
        <v>4.1671793862579375E-2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0</v>
      </c>
      <c r="BC358" s="665">
        <f t="shared" si="2584"/>
        <v>7.6053035159999993</v>
      </c>
      <c r="BD358" s="648">
        <f t="shared" si="2585"/>
        <v>15.476809030000002</v>
      </c>
      <c r="BE358" s="648">
        <f t="shared" si="2586"/>
        <v>0</v>
      </c>
      <c r="BF358" s="666">
        <f t="shared" si="2587"/>
        <v>8.9113693440000006</v>
      </c>
      <c r="BG358" s="666">
        <f t="shared" si="2588"/>
        <v>4.0253297440000004</v>
      </c>
      <c r="BH358" s="666">
        <f t="shared" si="2589"/>
        <v>0</v>
      </c>
      <c r="BI358" s="666">
        <f t="shared" si="2590"/>
        <v>3.5731593400000001</v>
      </c>
      <c r="BJ358" s="666">
        <f t="shared" si="2591"/>
        <v>3.8567147359999998</v>
      </c>
      <c r="BK358" s="650">
        <f t="shared" si="2592"/>
        <v>5.9266013400000004</v>
      </c>
      <c r="BL358" s="650">
        <f t="shared" si="2593"/>
        <v>0.772139358</v>
      </c>
      <c r="BM358" s="650">
        <f t="shared" si="2594"/>
        <v>4.2231270300000006</v>
      </c>
      <c r="BN358" s="650">
        <f t="shared" si="2595"/>
        <v>0</v>
      </c>
      <c r="BO358" s="650">
        <f t="shared" si="2596"/>
        <v>1.078806672</v>
      </c>
      <c r="BP358" s="667">
        <f t="shared" si="2597"/>
        <v>5.4981908700000002</v>
      </c>
      <c r="BQ358" s="667">
        <f t="shared" si="2598"/>
        <v>0.28706256899999999</v>
      </c>
      <c r="BR358" s="667">
        <f t="shared" si="2599"/>
        <v>1.5369347200000001</v>
      </c>
      <c r="BS358" s="650">
        <f t="shared" si="2600"/>
        <v>0</v>
      </c>
      <c r="BT358" s="650">
        <f t="shared" si="2601"/>
        <v>0.86564489700000002</v>
      </c>
      <c r="BU358" s="650">
        <f t="shared" si="2602"/>
        <v>0.95058561599999991</v>
      </c>
      <c r="BV358" s="667">
        <f t="shared" si="2603"/>
        <v>0</v>
      </c>
      <c r="BW358" s="652">
        <f t="shared" si="2604"/>
        <v>64.587778782000001</v>
      </c>
      <c r="BX358" s="606">
        <f t="shared" si="2629"/>
        <v>8.0534990776120613E-2</v>
      </c>
      <c r="BY358" s="645">
        <f t="shared" ca="1" si="2605"/>
        <v>99.636286194922533</v>
      </c>
      <c r="BZ358" s="608"/>
      <c r="CB358" s="616" t="str">
        <f t="shared" si="2581"/>
        <v>Reads ratings / reviews</v>
      </c>
      <c r="CC358" s="665">
        <f t="shared" ca="1" si="2606"/>
        <v>0</v>
      </c>
      <c r="CD358" s="665">
        <f t="shared" ca="1" si="2607"/>
        <v>1.4140601639999999</v>
      </c>
      <c r="CE358" s="665">
        <f t="shared" ca="1" si="2608"/>
        <v>172.10520178799999</v>
      </c>
      <c r="CF358" s="648">
        <f t="shared" ca="1" si="2609"/>
        <v>531.81517925500009</v>
      </c>
      <c r="CG358" s="648">
        <f t="shared" ca="1" si="2610"/>
        <v>2.2672125149999998</v>
      </c>
      <c r="CH358" s="666">
        <f t="shared" ca="1" si="2611"/>
        <v>376.22687449200004</v>
      </c>
      <c r="CI358" s="666">
        <f t="shared" ca="1" si="2612"/>
        <v>138.87387616800001</v>
      </c>
      <c r="CJ358" s="666">
        <f t="shared" ca="1" si="2613"/>
        <v>0</v>
      </c>
      <c r="CK358" s="666">
        <f t="shared" ca="1" si="2614"/>
        <v>35.374277466000002</v>
      </c>
      <c r="CL358" s="666">
        <f t="shared" ca="1" si="2615"/>
        <v>99.999103511999991</v>
      </c>
      <c r="CM358" s="650">
        <f t="shared" ca="1" si="2616"/>
        <v>260.50106799000002</v>
      </c>
      <c r="CN358" s="650">
        <f t="shared" ca="1" si="2617"/>
        <v>192.262700142</v>
      </c>
      <c r="CO358" s="650">
        <f t="shared" ca="1" si="2618"/>
        <v>54.056025984000001</v>
      </c>
      <c r="CP358" s="650">
        <f t="shared" ca="1" si="2619"/>
        <v>0</v>
      </c>
      <c r="CQ358" s="650">
        <f t="shared" ca="1" si="2620"/>
        <v>128.10829230000002</v>
      </c>
      <c r="CR358" s="667">
        <f t="shared" ca="1" si="2621"/>
        <v>153.94934436</v>
      </c>
      <c r="CS358" s="667">
        <f t="shared" ca="1" si="2622"/>
        <v>153.00434927699999</v>
      </c>
      <c r="CT358" s="667">
        <f t="shared" ca="1" si="2623"/>
        <v>182.58784473599999</v>
      </c>
      <c r="CU358" s="650">
        <f t="shared" ca="1" si="2624"/>
        <v>116.93771266100001</v>
      </c>
      <c r="CV358" s="650">
        <f t="shared" ca="1" si="2625"/>
        <v>83.101910111999999</v>
      </c>
      <c r="CW358" s="650">
        <f t="shared" ca="1" si="2626"/>
        <v>75.729987408</v>
      </c>
      <c r="CX358" s="667">
        <f t="shared" ca="1" si="2627"/>
        <v>39.668012480000002</v>
      </c>
      <c r="CY358" s="652">
        <f t="shared" ca="1" si="2628"/>
        <v>2797.9830328100002</v>
      </c>
      <c r="CZ358" s="606">
        <f t="shared" ca="1" si="2630"/>
        <v>8.0828976923694978E-2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v>
      </c>
      <c r="BC359" s="665">
        <f t="shared" si="2584"/>
        <v>3.3468128369999999</v>
      </c>
      <c r="BD359" s="648">
        <f t="shared" si="2585"/>
        <v>6.7602314699999999</v>
      </c>
      <c r="BE359" s="648">
        <f t="shared" si="2586"/>
        <v>0</v>
      </c>
      <c r="BF359" s="666">
        <f t="shared" si="2587"/>
        <v>3.374543584</v>
      </c>
      <c r="BG359" s="666">
        <f t="shared" si="2588"/>
        <v>1.823866768</v>
      </c>
      <c r="BH359" s="666">
        <f t="shared" si="2589"/>
        <v>0</v>
      </c>
      <c r="BI359" s="666">
        <f t="shared" si="2590"/>
        <v>2.0274560400000001</v>
      </c>
      <c r="BJ359" s="666">
        <f t="shared" si="2591"/>
        <v>1.516288774</v>
      </c>
      <c r="BK359" s="650">
        <f t="shared" si="2592"/>
        <v>2.9824772560000001</v>
      </c>
      <c r="BL359" s="650">
        <f t="shared" si="2593"/>
        <v>0.344247315</v>
      </c>
      <c r="BM359" s="650">
        <f t="shared" si="2594"/>
        <v>2.2271551499999998</v>
      </c>
      <c r="BN359" s="650">
        <f t="shared" si="2595"/>
        <v>0</v>
      </c>
      <c r="BO359" s="650">
        <f t="shared" si="2596"/>
        <v>0.56054862000000005</v>
      </c>
      <c r="BP359" s="667">
        <f t="shared" si="2597"/>
        <v>2.8627385400000001</v>
      </c>
      <c r="BQ359" s="667">
        <f t="shared" si="2598"/>
        <v>0.17042965099999999</v>
      </c>
      <c r="BR359" s="667">
        <f t="shared" si="2599"/>
        <v>0.85483472500000002</v>
      </c>
      <c r="BS359" s="650">
        <f t="shared" si="2600"/>
        <v>0</v>
      </c>
      <c r="BT359" s="650">
        <f t="shared" si="2601"/>
        <v>0.54476862599999998</v>
      </c>
      <c r="BU359" s="650">
        <f t="shared" si="2602"/>
        <v>0.60983900099999999</v>
      </c>
      <c r="BV359" s="667">
        <f t="shared" si="2603"/>
        <v>0</v>
      </c>
      <c r="BW359" s="652">
        <f t="shared" si="2604"/>
        <v>30.006238356999997</v>
      </c>
      <c r="BX359" s="606">
        <f t="shared" si="2629"/>
        <v>3.7415005979127149E-2</v>
      </c>
      <c r="BY359" s="645">
        <f t="shared" ca="1" si="2605"/>
        <v>94.257739094755422</v>
      </c>
      <c r="BZ359" s="608"/>
      <c r="CB359" s="616" t="str">
        <f t="shared" si="2581"/>
        <v>Posts ratings / reviews</v>
      </c>
      <c r="CC359" s="665">
        <f t="shared" ca="1" si="2606"/>
        <v>0</v>
      </c>
      <c r="CD359" s="665">
        <f t="shared" ca="1" si="2607"/>
        <v>0.99619693500000006</v>
      </c>
      <c r="CE359" s="665">
        <f t="shared" ca="1" si="2608"/>
        <v>75.737134940999994</v>
      </c>
      <c r="CF359" s="648">
        <f t="shared" ca="1" si="2609"/>
        <v>232.29553999500001</v>
      </c>
      <c r="CG359" s="648">
        <f t="shared" ca="1" si="2610"/>
        <v>1.39871854</v>
      </c>
      <c r="CH359" s="666">
        <f t="shared" ca="1" si="2611"/>
        <v>142.469011937</v>
      </c>
      <c r="CI359" s="666">
        <f t="shared" ca="1" si="2612"/>
        <v>62.923403495999999</v>
      </c>
      <c r="CJ359" s="666">
        <f t="shared" ca="1" si="2613"/>
        <v>0</v>
      </c>
      <c r="CK359" s="666">
        <f t="shared" ca="1" si="2614"/>
        <v>20.071814795999998</v>
      </c>
      <c r="CL359" s="666">
        <f t="shared" ca="1" si="2615"/>
        <v>39.315201782999999</v>
      </c>
      <c r="CM359" s="650">
        <f t="shared" ca="1" si="2616"/>
        <v>131.093432116</v>
      </c>
      <c r="CN359" s="650">
        <f t="shared" ca="1" si="2617"/>
        <v>85.717581435</v>
      </c>
      <c r="CO359" s="650">
        <f t="shared" ca="1" si="2618"/>
        <v>28.507585919999997</v>
      </c>
      <c r="CP359" s="650">
        <f t="shared" ca="1" si="2619"/>
        <v>0</v>
      </c>
      <c r="CQ359" s="650">
        <f t="shared" ca="1" si="2620"/>
        <v>66.565148625000006</v>
      </c>
      <c r="CR359" s="667">
        <f t="shared" ca="1" si="2621"/>
        <v>80.156679120000007</v>
      </c>
      <c r="CS359" s="667">
        <f t="shared" ca="1" si="2622"/>
        <v>90.839003982999998</v>
      </c>
      <c r="CT359" s="667">
        <f t="shared" ca="1" si="2623"/>
        <v>101.55436533000001</v>
      </c>
      <c r="CU359" s="650">
        <f t="shared" ca="1" si="2624"/>
        <v>81.11684200900001</v>
      </c>
      <c r="CV359" s="650">
        <f t="shared" ca="1" si="2625"/>
        <v>52.297788095999998</v>
      </c>
      <c r="CW359" s="650">
        <f t="shared" ca="1" si="2626"/>
        <v>48.583840412999997</v>
      </c>
      <c r="CX359" s="667">
        <f t="shared" ca="1" si="2627"/>
        <v>32.424185040000005</v>
      </c>
      <c r="CY359" s="652">
        <f t="shared" ca="1" si="2628"/>
        <v>1374.0634745100003</v>
      </c>
      <c r="CZ359" s="606">
        <f t="shared" ca="1" si="2630"/>
        <v>3.969435967641298E-2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0</v>
      </c>
      <c r="BC360" s="665">
        <f t="shared" si="2584"/>
        <v>4.5709439669999998</v>
      </c>
      <c r="BD360" s="648">
        <f t="shared" si="2585"/>
        <v>11.370878771999999</v>
      </c>
      <c r="BE360" s="648">
        <f t="shared" si="2586"/>
        <v>0</v>
      </c>
      <c r="BF360" s="666">
        <f t="shared" si="2587"/>
        <v>4.7216436799999997</v>
      </c>
      <c r="BG360" s="666">
        <f t="shared" si="2588"/>
        <v>1.96587456</v>
      </c>
      <c r="BH360" s="666">
        <f t="shared" si="2589"/>
        <v>0</v>
      </c>
      <c r="BI360" s="666">
        <f t="shared" si="2590"/>
        <v>2.5210725200000002</v>
      </c>
      <c r="BJ360" s="666">
        <f t="shared" si="2591"/>
        <v>1.7846106319999997</v>
      </c>
      <c r="BK360" s="650">
        <f t="shared" si="2592"/>
        <v>3.6395573720000001</v>
      </c>
      <c r="BL360" s="650">
        <f t="shared" si="2593"/>
        <v>0.46471452299999993</v>
      </c>
      <c r="BM360" s="650">
        <f t="shared" si="2594"/>
        <v>2.5882432049999999</v>
      </c>
      <c r="BN360" s="650">
        <f t="shared" si="2595"/>
        <v>0</v>
      </c>
      <c r="BO360" s="650">
        <f t="shared" si="2596"/>
        <v>0.72671032800000002</v>
      </c>
      <c r="BP360" s="667">
        <f t="shared" si="2597"/>
        <v>3.4340819699999998</v>
      </c>
      <c r="BQ360" s="667">
        <f t="shared" si="2598"/>
        <v>0.18946747999999999</v>
      </c>
      <c r="BR360" s="667">
        <f t="shared" si="2599"/>
        <v>0.89971394999999998</v>
      </c>
      <c r="BS360" s="650">
        <f t="shared" si="2600"/>
        <v>0</v>
      </c>
      <c r="BT360" s="650">
        <f t="shared" si="2601"/>
        <v>0.56354925300000003</v>
      </c>
      <c r="BU360" s="650">
        <f t="shared" si="2602"/>
        <v>0.65366207100000007</v>
      </c>
      <c r="BV360" s="667">
        <f t="shared" si="2603"/>
        <v>0</v>
      </c>
      <c r="BW360" s="652">
        <f t="shared" si="2604"/>
        <v>40.094724282999998</v>
      </c>
      <c r="BX360" s="606">
        <f t="shared" si="2629"/>
        <v>4.9994415525594818E-2</v>
      </c>
      <c r="BY360" s="645">
        <f t="shared" ca="1" si="2605"/>
        <v>98.283595845734112</v>
      </c>
      <c r="BZ360" s="608"/>
      <c r="CB360" s="616" t="str">
        <f t="shared" si="2581"/>
        <v>Takes part in groups / forums</v>
      </c>
      <c r="CC360" s="665">
        <f t="shared" ca="1" si="2606"/>
        <v>0</v>
      </c>
      <c r="CD360" s="665">
        <f t="shared" ca="1" si="2607"/>
        <v>1.101851205</v>
      </c>
      <c r="CE360" s="665">
        <f t="shared" ca="1" si="2608"/>
        <v>103.43876903099999</v>
      </c>
      <c r="CF360" s="648">
        <f t="shared" ca="1" si="2609"/>
        <v>390.72692056199998</v>
      </c>
      <c r="CG360" s="648">
        <f t="shared" ca="1" si="2610"/>
        <v>1.522276695</v>
      </c>
      <c r="CH360" s="666">
        <f t="shared" ca="1" si="2611"/>
        <v>199.34189411499997</v>
      </c>
      <c r="CI360" s="666">
        <f t="shared" ca="1" si="2612"/>
        <v>67.822672319999995</v>
      </c>
      <c r="CJ360" s="666">
        <f t="shared" ca="1" si="2613"/>
        <v>0</v>
      </c>
      <c r="CK360" s="666">
        <f t="shared" ca="1" si="2614"/>
        <v>24.958617948000001</v>
      </c>
      <c r="CL360" s="666">
        <f t="shared" ca="1" si="2615"/>
        <v>46.272404243999993</v>
      </c>
      <c r="CM360" s="650">
        <f t="shared" ca="1" si="2616"/>
        <v>159.97508994199998</v>
      </c>
      <c r="CN360" s="650">
        <f t="shared" ca="1" si="2617"/>
        <v>115.71391622699998</v>
      </c>
      <c r="CO360" s="650">
        <f t="shared" ca="1" si="2618"/>
        <v>33.129513023999998</v>
      </c>
      <c r="CP360" s="650">
        <f t="shared" ca="1" si="2619"/>
        <v>0</v>
      </c>
      <c r="CQ360" s="650">
        <f t="shared" ca="1" si="2620"/>
        <v>86.296851450000005</v>
      </c>
      <c r="CR360" s="667">
        <f t="shared" ca="1" si="2621"/>
        <v>96.154295160000004</v>
      </c>
      <c r="CS360" s="667">
        <f t="shared" ca="1" si="2622"/>
        <v>100.98616684</v>
      </c>
      <c r="CT360" s="667">
        <f t="shared" ca="1" si="2623"/>
        <v>106.88601725999999</v>
      </c>
      <c r="CU360" s="650">
        <f t="shared" ca="1" si="2624"/>
        <v>84.261509611999998</v>
      </c>
      <c r="CV360" s="650">
        <f t="shared" ca="1" si="2625"/>
        <v>54.100728287999999</v>
      </c>
      <c r="CW360" s="650">
        <f t="shared" ca="1" si="2626"/>
        <v>52.075078323</v>
      </c>
      <c r="CX360" s="667">
        <f t="shared" ca="1" si="2627"/>
        <v>36.069579439999998</v>
      </c>
      <c r="CY360" s="652">
        <f t="shared" ca="1" si="2628"/>
        <v>1760.834151686</v>
      </c>
      <c r="CZ360" s="606">
        <f t="shared" ca="1" si="2630"/>
        <v>5.0867507538151155E-2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0</v>
      </c>
      <c r="BC361" s="665">
        <f t="shared" si="2584"/>
        <v>5.3335060199999997</v>
      </c>
      <c r="BD361" s="648">
        <f t="shared" si="2585"/>
        <v>11.447539807999998</v>
      </c>
      <c r="BE361" s="648">
        <f t="shared" si="2586"/>
        <v>0</v>
      </c>
      <c r="BF361" s="666">
        <f t="shared" si="2587"/>
        <v>5.8411432320000003</v>
      </c>
      <c r="BG361" s="666">
        <f t="shared" si="2588"/>
        <v>2.80596976</v>
      </c>
      <c r="BH361" s="666">
        <f t="shared" si="2589"/>
        <v>0</v>
      </c>
      <c r="BI361" s="666">
        <f t="shared" si="2590"/>
        <v>3.21142766</v>
      </c>
      <c r="BJ361" s="666">
        <f t="shared" si="2591"/>
        <v>2.6644679039999999</v>
      </c>
      <c r="BK361" s="650">
        <f t="shared" si="2592"/>
        <v>4.3103705479999999</v>
      </c>
      <c r="BL361" s="650">
        <f t="shared" si="2593"/>
        <v>0.57683029199999991</v>
      </c>
      <c r="BM361" s="650">
        <f t="shared" si="2594"/>
        <v>3.2511144450000002</v>
      </c>
      <c r="BN361" s="650">
        <f t="shared" si="2595"/>
        <v>0</v>
      </c>
      <c r="BO361" s="650">
        <f t="shared" si="2596"/>
        <v>0.79780718799999994</v>
      </c>
      <c r="BP361" s="667">
        <f t="shared" si="2597"/>
        <v>4.4562891599999999</v>
      </c>
      <c r="BQ361" s="667">
        <f t="shared" si="2598"/>
        <v>0.248065804</v>
      </c>
      <c r="BR361" s="667">
        <f t="shared" si="2599"/>
        <v>1.0580426000000001</v>
      </c>
      <c r="BS361" s="650">
        <f t="shared" si="2600"/>
        <v>0</v>
      </c>
      <c r="BT361" s="650">
        <f t="shared" si="2601"/>
        <v>0.77779508699999989</v>
      </c>
      <c r="BU361" s="650">
        <f t="shared" si="2602"/>
        <v>0.80942584499999992</v>
      </c>
      <c r="BV361" s="667">
        <f t="shared" si="2603"/>
        <v>0</v>
      </c>
      <c r="BW361" s="652">
        <f t="shared" si="2604"/>
        <v>47.589795352999992</v>
      </c>
      <c r="BX361" s="606">
        <f t="shared" si="2629"/>
        <v>5.9340076436557122E-2</v>
      </c>
      <c r="BY361" s="645">
        <f t="shared" ca="1" si="2605"/>
        <v>98.231150386301906</v>
      </c>
      <c r="BZ361" s="608"/>
      <c r="CB361" s="616" t="str">
        <f t="shared" si="2581"/>
        <v>Reads blogs</v>
      </c>
      <c r="CC361" s="665">
        <f t="shared" ca="1" si="2606"/>
        <v>0</v>
      </c>
      <c r="CD361" s="665">
        <f t="shared" ca="1" si="2607"/>
        <v>1.113238926</v>
      </c>
      <c r="CE361" s="665">
        <f t="shared" ca="1" si="2608"/>
        <v>120.69526585999999</v>
      </c>
      <c r="CF361" s="648">
        <f t="shared" ca="1" si="2609"/>
        <v>393.36115236799998</v>
      </c>
      <c r="CG361" s="648">
        <f t="shared" ca="1" si="2610"/>
        <v>1.72292362</v>
      </c>
      <c r="CH361" s="666">
        <f t="shared" ca="1" si="2611"/>
        <v>246.60576582600001</v>
      </c>
      <c r="CI361" s="666">
        <f t="shared" ca="1" si="2612"/>
        <v>96.805956719999998</v>
      </c>
      <c r="CJ361" s="666">
        <f t="shared" ca="1" si="2613"/>
        <v>0</v>
      </c>
      <c r="CK361" s="666">
        <f t="shared" ca="1" si="2614"/>
        <v>31.793133834000002</v>
      </c>
      <c r="CL361" s="666">
        <f t="shared" ca="1" si="2615"/>
        <v>69.085846368000006</v>
      </c>
      <c r="CM361" s="650">
        <f t="shared" ca="1" si="2616"/>
        <v>189.46037817799998</v>
      </c>
      <c r="CN361" s="650">
        <f t="shared" ca="1" si="2617"/>
        <v>143.63074270799999</v>
      </c>
      <c r="CO361" s="650">
        <f t="shared" ca="1" si="2618"/>
        <v>41.614264896000002</v>
      </c>
      <c r="CP361" s="650">
        <f t="shared" ca="1" si="2619"/>
        <v>0</v>
      </c>
      <c r="CQ361" s="650">
        <f t="shared" ca="1" si="2620"/>
        <v>94.73960357499999</v>
      </c>
      <c r="CR361" s="667">
        <f t="shared" ca="1" si="2621"/>
        <v>124.77609647999999</v>
      </c>
      <c r="CS361" s="667">
        <f t="shared" ca="1" si="2622"/>
        <v>132.21907353200001</v>
      </c>
      <c r="CT361" s="667">
        <f t="shared" ca="1" si="2623"/>
        <v>125.69546088</v>
      </c>
      <c r="CU361" s="650">
        <f t="shared" ca="1" si="2624"/>
        <v>103.614086863</v>
      </c>
      <c r="CV361" s="650">
        <f t="shared" ca="1" si="2625"/>
        <v>74.668328351999989</v>
      </c>
      <c r="CW361" s="650">
        <f t="shared" ca="1" si="2626"/>
        <v>64.484258984999997</v>
      </c>
      <c r="CX361" s="667">
        <f t="shared" ca="1" si="2627"/>
        <v>35.024360080000001</v>
      </c>
      <c r="CY361" s="652">
        <f t="shared" ca="1" si="2628"/>
        <v>2091.109938051</v>
      </c>
      <c r="CZ361" s="606">
        <f t="shared" ca="1" si="2630"/>
        <v>6.0408613971431158E-2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0</v>
      </c>
      <c r="BC362" s="665">
        <f t="shared" si="2584"/>
        <v>12.824926911</v>
      </c>
      <c r="BD362" s="648">
        <f t="shared" si="2585"/>
        <v>27.139673779999999</v>
      </c>
      <c r="BE362" s="648">
        <f t="shared" si="2586"/>
        <v>0</v>
      </c>
      <c r="BF362" s="666">
        <f t="shared" si="2587"/>
        <v>14.306169024000001</v>
      </c>
      <c r="BG362" s="666">
        <f t="shared" si="2588"/>
        <v>7.329862704</v>
      </c>
      <c r="BH362" s="666">
        <f t="shared" si="2589"/>
        <v>0</v>
      </c>
      <c r="BI362" s="666">
        <f t="shared" si="2590"/>
        <v>5.65097965</v>
      </c>
      <c r="BJ362" s="666">
        <f t="shared" si="2591"/>
        <v>6.717488232</v>
      </c>
      <c r="BK362" s="650">
        <f t="shared" si="2592"/>
        <v>10.668958805999999</v>
      </c>
      <c r="BL362" s="650">
        <f t="shared" si="2593"/>
        <v>1.319577378</v>
      </c>
      <c r="BM362" s="650">
        <f t="shared" si="2594"/>
        <v>7.2891104999999996</v>
      </c>
      <c r="BN362" s="650">
        <f t="shared" si="2595"/>
        <v>0</v>
      </c>
      <c r="BO362" s="650">
        <f t="shared" si="2596"/>
        <v>1.941768156</v>
      </c>
      <c r="BP362" s="667">
        <f t="shared" si="2597"/>
        <v>8.6048637300000017</v>
      </c>
      <c r="BQ362" s="667">
        <f t="shared" si="2598"/>
        <v>0.49507184799999998</v>
      </c>
      <c r="BR362" s="667">
        <f t="shared" si="2599"/>
        <v>2.5273313499999999</v>
      </c>
      <c r="BS362" s="650">
        <f t="shared" si="2600"/>
        <v>0</v>
      </c>
      <c r="BT362" s="650">
        <f t="shared" si="2601"/>
        <v>1.6043875170000002</v>
      </c>
      <c r="BU362" s="650">
        <f t="shared" si="2602"/>
        <v>1.7012075039999999</v>
      </c>
      <c r="BV362" s="667">
        <f t="shared" si="2603"/>
        <v>0</v>
      </c>
      <c r="BW362" s="652">
        <f t="shared" si="2604"/>
        <v>110.12137709000001</v>
      </c>
      <c r="BX362" s="606">
        <f t="shared" si="2629"/>
        <v>0.13731117953646754</v>
      </c>
      <c r="BY362" s="645">
        <f t="shared" ca="1" si="2605"/>
        <v>99.223146818451767</v>
      </c>
      <c r="BZ362" s="608"/>
      <c r="CB362" s="616" t="str">
        <f t="shared" si="2581"/>
        <v>Comments on blogs [has ever]</v>
      </c>
      <c r="CC362" s="665">
        <f t="shared" ca="1" si="2606"/>
        <v>0</v>
      </c>
      <c r="CD362" s="665">
        <f t="shared" ca="1" si="2607"/>
        <v>1.8916711770000001</v>
      </c>
      <c r="CE362" s="665">
        <f t="shared" ca="1" si="2608"/>
        <v>290.22334602299998</v>
      </c>
      <c r="CF362" s="648">
        <f t="shared" ca="1" si="2609"/>
        <v>932.57534212999997</v>
      </c>
      <c r="CG362" s="648">
        <f t="shared" ca="1" si="2610"/>
        <v>2.9837448100000001</v>
      </c>
      <c r="CH362" s="666">
        <f t="shared" ca="1" si="2611"/>
        <v>603.98857348199999</v>
      </c>
      <c r="CI362" s="666">
        <f t="shared" ca="1" si="2612"/>
        <v>252.88026328800001</v>
      </c>
      <c r="CJ362" s="666">
        <f t="shared" ca="1" si="2613"/>
        <v>0</v>
      </c>
      <c r="CK362" s="666">
        <f t="shared" ca="1" si="2614"/>
        <v>55.944698535000001</v>
      </c>
      <c r="CL362" s="666">
        <f t="shared" ca="1" si="2615"/>
        <v>174.17487344399999</v>
      </c>
      <c r="CM362" s="650">
        <f t="shared" ca="1" si="2616"/>
        <v>468.94923479099998</v>
      </c>
      <c r="CN362" s="650">
        <f t="shared" ca="1" si="2617"/>
        <v>328.57476712199997</v>
      </c>
      <c r="CO362" s="650">
        <f t="shared" ca="1" si="2618"/>
        <v>93.300614400000001</v>
      </c>
      <c r="CP362" s="650">
        <f t="shared" ca="1" si="2619"/>
        <v>0</v>
      </c>
      <c r="CQ362" s="650">
        <f t="shared" ca="1" si="2620"/>
        <v>230.58496852499999</v>
      </c>
      <c r="CR362" s="667">
        <f t="shared" ca="1" si="2621"/>
        <v>240.93618444000003</v>
      </c>
      <c r="CS362" s="667">
        <f t="shared" ca="1" si="2622"/>
        <v>263.87329498399998</v>
      </c>
      <c r="CT362" s="667">
        <f t="shared" ca="1" si="2623"/>
        <v>300.24696438000001</v>
      </c>
      <c r="CU362" s="650">
        <f t="shared" ca="1" si="2624"/>
        <v>204.21494548700002</v>
      </c>
      <c r="CV362" s="650">
        <f t="shared" ca="1" si="2625"/>
        <v>154.02120163200001</v>
      </c>
      <c r="CW362" s="650">
        <f t="shared" ca="1" si="2626"/>
        <v>135.52953115199998</v>
      </c>
      <c r="CX362" s="667">
        <f t="shared" ca="1" si="2627"/>
        <v>55.496046479999997</v>
      </c>
      <c r="CY362" s="652">
        <f t="shared" ca="1" si="2628"/>
        <v>4790.3902662819992</v>
      </c>
      <c r="CZ362" s="606">
        <f t="shared" ca="1" si="2630"/>
        <v>0.13838623742472642</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0</v>
      </c>
      <c r="BC363" s="665">
        <f t="shared" si="2584"/>
        <v>8.0966201130000002</v>
      </c>
      <c r="BD363" s="648">
        <f t="shared" si="2585"/>
        <v>13.357255986</v>
      </c>
      <c r="BE363" s="648">
        <f t="shared" si="2586"/>
        <v>0</v>
      </c>
      <c r="BF363" s="666">
        <f t="shared" si="2587"/>
        <v>7.1103154880000004</v>
      </c>
      <c r="BG363" s="666">
        <f t="shared" si="2588"/>
        <v>3.5906928480000002</v>
      </c>
      <c r="BH363" s="666">
        <f t="shared" si="2589"/>
        <v>0</v>
      </c>
      <c r="BI363" s="666">
        <f t="shared" si="2590"/>
        <v>4.0032369699999997</v>
      </c>
      <c r="BJ363" s="666">
        <f t="shared" si="2591"/>
        <v>3.1544172100000001</v>
      </c>
      <c r="BK363" s="650">
        <f t="shared" si="2592"/>
        <v>5.1141220900000004</v>
      </c>
      <c r="BL363" s="650">
        <f t="shared" si="2593"/>
        <v>0.55492684800000003</v>
      </c>
      <c r="BM363" s="650">
        <f t="shared" si="2594"/>
        <v>3.7373183249999999</v>
      </c>
      <c r="BN363" s="650">
        <f t="shared" si="2595"/>
        <v>0</v>
      </c>
      <c r="BO363" s="650">
        <f t="shared" si="2596"/>
        <v>0.95635779600000004</v>
      </c>
      <c r="BP363" s="667">
        <f t="shared" si="2597"/>
        <v>5.47203456</v>
      </c>
      <c r="BQ363" s="667">
        <f t="shared" si="2598"/>
        <v>0.27296763299999999</v>
      </c>
      <c r="BR363" s="667">
        <f t="shared" si="2599"/>
        <v>1.2743752699999999</v>
      </c>
      <c r="BS363" s="650">
        <f t="shared" si="2600"/>
        <v>0</v>
      </c>
      <c r="BT363" s="650">
        <f t="shared" si="2601"/>
        <v>0.77141462399999994</v>
      </c>
      <c r="BU363" s="650">
        <f t="shared" si="2602"/>
        <v>0.91451947500000008</v>
      </c>
      <c r="BV363" s="667">
        <f t="shared" si="2603"/>
        <v>0</v>
      </c>
      <c r="BW363" s="652">
        <f t="shared" si="2604"/>
        <v>58.380575235999999</v>
      </c>
      <c r="BX363" s="606">
        <f t="shared" si="2629"/>
        <v>7.2795181639629156E-2</v>
      </c>
      <c r="BY363" s="645">
        <f t="shared" ca="1" si="2605"/>
        <v>101.97785654053611</v>
      </c>
      <c r="BZ363" s="608"/>
      <c r="CB363" s="616" t="str">
        <f t="shared" si="2581"/>
        <v>Creates own blogs [has ever]</v>
      </c>
      <c r="CC363" s="665">
        <f t="shared" ca="1" si="2606"/>
        <v>0</v>
      </c>
      <c r="CD363" s="665">
        <f t="shared" ca="1" si="2607"/>
        <v>1.304102316</v>
      </c>
      <c r="CE363" s="665">
        <f t="shared" ca="1" si="2608"/>
        <v>183.22351440900002</v>
      </c>
      <c r="CF363" s="648">
        <f t="shared" ca="1" si="2609"/>
        <v>458.98295138100002</v>
      </c>
      <c r="CG363" s="648">
        <f t="shared" ca="1" si="2610"/>
        <v>2.0940935999999999</v>
      </c>
      <c r="CH363" s="666">
        <f t="shared" ca="1" si="2611"/>
        <v>300.188632009</v>
      </c>
      <c r="CI363" s="666">
        <f t="shared" ca="1" si="2612"/>
        <v>123.878903256</v>
      </c>
      <c r="CJ363" s="666">
        <f t="shared" ca="1" si="2613"/>
        <v>0</v>
      </c>
      <c r="CK363" s="666">
        <f t="shared" ca="1" si="2614"/>
        <v>39.632046002999999</v>
      </c>
      <c r="CL363" s="666">
        <f t="shared" ca="1" si="2615"/>
        <v>81.789531944999993</v>
      </c>
      <c r="CM363" s="650">
        <f t="shared" ca="1" si="2616"/>
        <v>224.78891186500002</v>
      </c>
      <c r="CN363" s="650">
        <f t="shared" ca="1" si="2617"/>
        <v>138.17678515200001</v>
      </c>
      <c r="CO363" s="650">
        <f t="shared" ca="1" si="2618"/>
        <v>47.837674559999996</v>
      </c>
      <c r="CP363" s="650">
        <f t="shared" ca="1" si="2619"/>
        <v>0</v>
      </c>
      <c r="CQ363" s="650">
        <f t="shared" ca="1" si="2620"/>
        <v>113.567488275</v>
      </c>
      <c r="CR363" s="667">
        <f t="shared" ca="1" si="2621"/>
        <v>153.21696768000001</v>
      </c>
      <c r="CS363" s="667">
        <f t="shared" ca="1" si="2622"/>
        <v>145.49174838899998</v>
      </c>
      <c r="CT363" s="667">
        <f t="shared" ca="1" si="2623"/>
        <v>151.39578207599999</v>
      </c>
      <c r="CU363" s="650">
        <f t="shared" ca="1" si="2624"/>
        <v>109.836612018</v>
      </c>
      <c r="CV363" s="650">
        <f t="shared" ca="1" si="2625"/>
        <v>74.055803903999987</v>
      </c>
      <c r="CW363" s="650">
        <f t="shared" ca="1" si="2626"/>
        <v>72.856718174999997</v>
      </c>
      <c r="CX363" s="667">
        <f t="shared" ca="1" si="2627"/>
        <v>48.6931352</v>
      </c>
      <c r="CY363" s="652">
        <f t="shared" ca="1" si="2628"/>
        <v>2471.0114022130001</v>
      </c>
      <c r="CZ363" s="606">
        <f t="shared" ca="1" si="2630"/>
        <v>7.1383321937829841E-2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0</v>
      </c>
      <c r="BC364" s="665">
        <f t="shared" si="2584"/>
        <v>6.4801417500000005</v>
      </c>
      <c r="BD364" s="648">
        <f t="shared" si="2585"/>
        <v>12.38540033</v>
      </c>
      <c r="BE364" s="648">
        <f t="shared" si="2586"/>
        <v>0</v>
      </c>
      <c r="BF364" s="666">
        <f t="shared" si="2587"/>
        <v>7.3623536959999996</v>
      </c>
      <c r="BG364" s="666">
        <f t="shared" si="2588"/>
        <v>3.4089187999999999</v>
      </c>
      <c r="BH364" s="666">
        <f t="shared" si="2589"/>
        <v>0</v>
      </c>
      <c r="BI364" s="666">
        <f t="shared" si="2590"/>
        <v>3.61454436</v>
      </c>
      <c r="BJ364" s="666">
        <f t="shared" si="2591"/>
        <v>3.13650085</v>
      </c>
      <c r="BK364" s="650">
        <f t="shared" si="2592"/>
        <v>4.4487103320000001</v>
      </c>
      <c r="BL364" s="650">
        <f t="shared" si="2593"/>
        <v>0.57556843800000002</v>
      </c>
      <c r="BM364" s="650">
        <f t="shared" si="2594"/>
        <v>3.7703728650000001</v>
      </c>
      <c r="BN364" s="650">
        <f t="shared" si="2595"/>
        <v>0</v>
      </c>
      <c r="BO364" s="650">
        <f t="shared" si="2596"/>
        <v>0.84532704400000003</v>
      </c>
      <c r="BP364" s="667">
        <f t="shared" si="2597"/>
        <v>5.1371653500000001</v>
      </c>
      <c r="BQ364" s="667">
        <f t="shared" si="2598"/>
        <v>0.26877980200000001</v>
      </c>
      <c r="BR364" s="667">
        <f t="shared" si="2599"/>
        <v>1.245416275</v>
      </c>
      <c r="BS364" s="650">
        <f t="shared" si="2600"/>
        <v>0</v>
      </c>
      <c r="BT364" s="650">
        <f t="shared" si="2601"/>
        <v>0.73036122300000006</v>
      </c>
      <c r="BU364" s="650">
        <f t="shared" si="2602"/>
        <v>0.85218033299999996</v>
      </c>
      <c r="BV364" s="667">
        <f t="shared" si="2603"/>
        <v>0</v>
      </c>
      <c r="BW364" s="652">
        <f t="shared" si="2604"/>
        <v>54.261741447999988</v>
      </c>
      <c r="BX364" s="606">
        <f t="shared" si="2629"/>
        <v>6.7659376578975805E-2</v>
      </c>
      <c r="BY364" s="645">
        <f t="shared" ca="1" si="2605"/>
        <v>100.13227058632891</v>
      </c>
      <c r="BZ364" s="608"/>
      <c r="CB364" s="616" t="str">
        <f t="shared" si="2581"/>
        <v>Manages own website [has ever]</v>
      </c>
      <c r="CC364" s="665">
        <f t="shared" ca="1" si="2606"/>
        <v>0</v>
      </c>
      <c r="CD364" s="665">
        <f t="shared" ca="1" si="2607"/>
        <v>1.385617485</v>
      </c>
      <c r="CE364" s="665">
        <f t="shared" ca="1" si="2608"/>
        <v>146.64320775000002</v>
      </c>
      <c r="CF364" s="648">
        <f t="shared" ca="1" si="2609"/>
        <v>425.58798030499997</v>
      </c>
      <c r="CG364" s="648">
        <f t="shared" ca="1" si="2610"/>
        <v>2.0369368849999998</v>
      </c>
      <c r="CH364" s="666">
        <f t="shared" ca="1" si="2611"/>
        <v>310.82937010299997</v>
      </c>
      <c r="CI364" s="666">
        <f t="shared" ca="1" si="2612"/>
        <v>117.60769859999999</v>
      </c>
      <c r="CJ364" s="666">
        <f t="shared" ca="1" si="2613"/>
        <v>0</v>
      </c>
      <c r="CK364" s="666">
        <f t="shared" ca="1" si="2614"/>
        <v>35.783989163999998</v>
      </c>
      <c r="CL364" s="666">
        <f t="shared" ca="1" si="2615"/>
        <v>81.324986324999998</v>
      </c>
      <c r="CM364" s="650">
        <f t="shared" ca="1" si="2616"/>
        <v>195.54104050200002</v>
      </c>
      <c r="CN364" s="650">
        <f t="shared" ca="1" si="2617"/>
        <v>143.316541062</v>
      </c>
      <c r="CO364" s="650">
        <f t="shared" ca="1" si="2618"/>
        <v>48.260772672000002</v>
      </c>
      <c r="CP364" s="650">
        <f t="shared" ca="1" si="2619"/>
        <v>0</v>
      </c>
      <c r="CQ364" s="650">
        <f t="shared" ca="1" si="2620"/>
        <v>100.382586475</v>
      </c>
      <c r="CR364" s="667">
        <f t="shared" ca="1" si="2621"/>
        <v>143.84062979999999</v>
      </c>
      <c r="CS364" s="667">
        <f t="shared" ca="1" si="2622"/>
        <v>143.25963446599999</v>
      </c>
      <c r="CT364" s="667">
        <f t="shared" ca="1" si="2623"/>
        <v>147.95545347000001</v>
      </c>
      <c r="CU364" s="650">
        <f t="shared" ca="1" si="2624"/>
        <v>108.26162723600001</v>
      </c>
      <c r="CV364" s="650">
        <f t="shared" ca="1" si="2625"/>
        <v>70.114677408000006</v>
      </c>
      <c r="CW364" s="650">
        <f t="shared" ca="1" si="2626"/>
        <v>67.890366529000005</v>
      </c>
      <c r="CX364" s="667">
        <f t="shared" ca="1" si="2627"/>
        <v>48.986042080000004</v>
      </c>
      <c r="CY364" s="652">
        <f t="shared" ca="1" si="2628"/>
        <v>2339.0091583170001</v>
      </c>
      <c r="CZ364" s="606">
        <f t="shared" ca="1" si="2630"/>
        <v>6.7570001342018252E-2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0</v>
      </c>
      <c r="BC365" s="665">
        <f t="shared" si="2584"/>
        <v>19.764906066000002</v>
      </c>
      <c r="BD365" s="648">
        <f t="shared" si="2585"/>
        <v>45.353093909999998</v>
      </c>
      <c r="BE365" s="648">
        <f t="shared" si="2586"/>
        <v>0</v>
      </c>
      <c r="BF365" s="666">
        <f t="shared" si="2587"/>
        <v>24.260391775999999</v>
      </c>
      <c r="BG365" s="666">
        <f t="shared" si="2588"/>
        <v>12.190219568</v>
      </c>
      <c r="BH365" s="666">
        <f t="shared" si="2589"/>
        <v>0</v>
      </c>
      <c r="BI365" s="666">
        <f t="shared" si="2590"/>
        <v>8.1328235400000004</v>
      </c>
      <c r="BJ365" s="666">
        <f t="shared" si="2591"/>
        <v>10.795847720000001</v>
      </c>
      <c r="BK365" s="650">
        <f t="shared" si="2592"/>
        <v>16.502179760000001</v>
      </c>
      <c r="BL365" s="650">
        <f t="shared" si="2593"/>
        <v>2.1845308589999997</v>
      </c>
      <c r="BM365" s="650">
        <f t="shared" si="2594"/>
        <v>11.701278240000001</v>
      </c>
      <c r="BN365" s="650">
        <f t="shared" si="2595"/>
        <v>0</v>
      </c>
      <c r="BO365" s="650">
        <f t="shared" si="2596"/>
        <v>2.8894046960000002</v>
      </c>
      <c r="BP365" s="667">
        <f t="shared" si="2597"/>
        <v>12.462868815</v>
      </c>
      <c r="BQ365" s="667">
        <f t="shared" si="2598"/>
        <v>0.74071927400000004</v>
      </c>
      <c r="BR365" s="667">
        <f t="shared" si="2599"/>
        <v>3.6672052150000001</v>
      </c>
      <c r="BS365" s="650">
        <f t="shared" si="2600"/>
        <v>0</v>
      </c>
      <c r="BT365" s="650">
        <f t="shared" si="2601"/>
        <v>1.9995834029999999</v>
      </c>
      <c r="BU365" s="650">
        <f t="shared" si="2602"/>
        <v>2.2159697789999999</v>
      </c>
      <c r="BV365" s="667">
        <f t="shared" si="2603"/>
        <v>0</v>
      </c>
      <c r="BW365" s="652">
        <f t="shared" si="2604"/>
        <v>174.86102262100005</v>
      </c>
      <c r="BX365" s="606">
        <f t="shared" si="2629"/>
        <v>0.21803553411268414</v>
      </c>
      <c r="BY365" s="645">
        <f t="shared" ca="1" si="2605"/>
        <v>100.91615724475378</v>
      </c>
      <c r="BZ365" s="608"/>
      <c r="CB365" s="616" t="str">
        <f t="shared" si="2581"/>
        <v>Instant messaging</v>
      </c>
      <c r="CC365" s="665">
        <f t="shared" ca="1" si="2606"/>
        <v>0</v>
      </c>
      <c r="CD365" s="665">
        <f t="shared" ca="1" si="2607"/>
        <v>2.677871997</v>
      </c>
      <c r="CE365" s="665">
        <f t="shared" ca="1" si="2608"/>
        <v>447.272503938</v>
      </c>
      <c r="CF365" s="648">
        <f t="shared" ca="1" si="2609"/>
        <v>1558.426140735</v>
      </c>
      <c r="CG365" s="648">
        <f t="shared" ca="1" si="2610"/>
        <v>3.9591576499999999</v>
      </c>
      <c r="CH365" s="666">
        <f t="shared" ca="1" si="2611"/>
        <v>1024.243415293</v>
      </c>
      <c r="CI365" s="666">
        <f t="shared" ca="1" si="2612"/>
        <v>420.56257509599999</v>
      </c>
      <c r="CJ365" s="666">
        <f t="shared" ca="1" si="2613"/>
        <v>0</v>
      </c>
      <c r="CK365" s="666">
        <f t="shared" ca="1" si="2614"/>
        <v>80.514953046000002</v>
      </c>
      <c r="CL365" s="666">
        <f t="shared" ca="1" si="2615"/>
        <v>279.92090874000002</v>
      </c>
      <c r="CM365" s="650">
        <f t="shared" ca="1" si="2616"/>
        <v>725.34581035999997</v>
      </c>
      <c r="CN365" s="650">
        <f t="shared" ca="1" si="2617"/>
        <v>543.94818389099999</v>
      </c>
      <c r="CO365" s="650">
        <f t="shared" ca="1" si="2618"/>
        <v>149.77636147200002</v>
      </c>
      <c r="CP365" s="650">
        <f t="shared" ca="1" si="2619"/>
        <v>0</v>
      </c>
      <c r="CQ365" s="650">
        <f t="shared" ca="1" si="2620"/>
        <v>343.11680765</v>
      </c>
      <c r="CR365" s="667">
        <f t="shared" ca="1" si="2621"/>
        <v>348.96032681999998</v>
      </c>
      <c r="CS365" s="667">
        <f t="shared" ca="1" si="2622"/>
        <v>394.80337304200003</v>
      </c>
      <c r="CT365" s="667">
        <f t="shared" ca="1" si="2623"/>
        <v>435.66397954199999</v>
      </c>
      <c r="CU365" s="650">
        <f t="shared" ca="1" si="2624"/>
        <v>279.61641600199999</v>
      </c>
      <c r="CV365" s="650">
        <f t="shared" ca="1" si="2625"/>
        <v>191.96000668799999</v>
      </c>
      <c r="CW365" s="650">
        <f t="shared" ca="1" si="2626"/>
        <v>176.53892572699999</v>
      </c>
      <c r="CX365" s="667">
        <f t="shared" ca="1" si="2627"/>
        <v>71.710102160000005</v>
      </c>
      <c r="CY365" s="652">
        <f t="shared" ca="1" si="2628"/>
        <v>7479.0178198489984</v>
      </c>
      <c r="CZ365" s="606">
        <f t="shared" ca="1" si="2630"/>
        <v>0.21605612031369628</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0</v>
      </c>
      <c r="BC366" s="665">
        <f t="shared" si="2584"/>
        <v>10.154069928</v>
      </c>
      <c r="BD366" s="648">
        <f t="shared" si="2585"/>
        <v>22.106871448</v>
      </c>
      <c r="BE366" s="648">
        <f t="shared" si="2586"/>
        <v>0</v>
      </c>
      <c r="BF366" s="666">
        <f t="shared" si="2587"/>
        <v>9.1281899200000005</v>
      </c>
      <c r="BG366" s="666">
        <f t="shared" si="2588"/>
        <v>5.3519571519999998</v>
      </c>
      <c r="BH366" s="666">
        <f t="shared" si="2589"/>
        <v>0</v>
      </c>
      <c r="BI366" s="666">
        <f t="shared" si="2590"/>
        <v>4.58096075</v>
      </c>
      <c r="BJ366" s="666">
        <f t="shared" si="2591"/>
        <v>4.4555579459999999</v>
      </c>
      <c r="BK366" s="650">
        <f t="shared" si="2592"/>
        <v>7.0978379339999993</v>
      </c>
      <c r="BL366" s="650">
        <f t="shared" si="2593"/>
        <v>0.87517050000000007</v>
      </c>
      <c r="BM366" s="650">
        <f t="shared" si="2594"/>
        <v>5.1702026549999998</v>
      </c>
      <c r="BN366" s="650">
        <f t="shared" si="2595"/>
        <v>0</v>
      </c>
      <c r="BO366" s="650">
        <f t="shared" si="2596"/>
        <v>1.2620655080000001</v>
      </c>
      <c r="BP366" s="667">
        <f t="shared" si="2597"/>
        <v>7.0643958000000007</v>
      </c>
      <c r="BQ366" s="667">
        <f t="shared" si="2598"/>
        <v>0.322548424</v>
      </c>
      <c r="BR366" s="667">
        <f t="shared" si="2599"/>
        <v>1.75804837</v>
      </c>
      <c r="BS366" s="650">
        <f t="shared" si="2600"/>
        <v>0</v>
      </c>
      <c r="BT366" s="650">
        <f t="shared" si="2601"/>
        <v>0.85057186500000004</v>
      </c>
      <c r="BU366" s="650">
        <f t="shared" si="2602"/>
        <v>1.136149605</v>
      </c>
      <c r="BV366" s="667">
        <f t="shared" si="2603"/>
        <v>0</v>
      </c>
      <c r="BW366" s="652">
        <f t="shared" si="2604"/>
        <v>81.31459780500002</v>
      </c>
      <c r="BX366" s="606">
        <f t="shared" si="2629"/>
        <v>0.10139178816309885</v>
      </c>
      <c r="BY366" s="645">
        <f t="shared" ca="1" si="2605"/>
        <v>102.72793515055263</v>
      </c>
      <c r="BZ366" s="608"/>
      <c r="CB366" s="616" t="str">
        <f t="shared" si="2581"/>
        <v>1-1 video calling (e.g. Skype)</v>
      </c>
      <c r="CC366" s="665">
        <f t="shared" ca="1" si="2606"/>
        <v>0</v>
      </c>
      <c r="CD366" s="665">
        <f t="shared" ca="1" si="2607"/>
        <v>1.830133902</v>
      </c>
      <c r="CE366" s="665">
        <f t="shared" ca="1" si="2608"/>
        <v>229.78284170399999</v>
      </c>
      <c r="CF366" s="648">
        <f t="shared" ca="1" si="2609"/>
        <v>759.63784130800002</v>
      </c>
      <c r="CG366" s="648">
        <f t="shared" ca="1" si="2610"/>
        <v>2.5297896600000005</v>
      </c>
      <c r="CH366" s="666">
        <f t="shared" ca="1" si="2611"/>
        <v>385.38076818500002</v>
      </c>
      <c r="CI366" s="666">
        <f t="shared" ca="1" si="2612"/>
        <v>184.64252174399999</v>
      </c>
      <c r="CJ366" s="666">
        <f t="shared" ca="1" si="2613"/>
        <v>0</v>
      </c>
      <c r="CK366" s="666">
        <f t="shared" ca="1" si="2614"/>
        <v>45.351511424999998</v>
      </c>
      <c r="CL366" s="666">
        <f t="shared" ca="1" si="2615"/>
        <v>115.526252457</v>
      </c>
      <c r="CM366" s="650">
        <f t="shared" ca="1" si="2616"/>
        <v>311.98224009899997</v>
      </c>
      <c r="CN366" s="650">
        <f t="shared" ca="1" si="2617"/>
        <v>217.91745450000002</v>
      </c>
      <c r="CO366" s="650">
        <f t="shared" ca="1" si="2618"/>
        <v>66.178593984000003</v>
      </c>
      <c r="CP366" s="650">
        <f t="shared" ca="1" si="2619"/>
        <v>0</v>
      </c>
      <c r="CQ366" s="650">
        <f t="shared" ca="1" si="2620"/>
        <v>149.87027907500001</v>
      </c>
      <c r="CR366" s="667">
        <f t="shared" ca="1" si="2621"/>
        <v>197.80308240000002</v>
      </c>
      <c r="CS366" s="667">
        <f t="shared" ca="1" si="2622"/>
        <v>171.91830999199999</v>
      </c>
      <c r="CT366" s="667">
        <f t="shared" ca="1" si="2623"/>
        <v>208.85614635599998</v>
      </c>
      <c r="CU366" s="650">
        <f t="shared" ca="1" si="2624"/>
        <v>144.44628268</v>
      </c>
      <c r="CV366" s="650">
        <f t="shared" ca="1" si="2625"/>
        <v>81.654899040000004</v>
      </c>
      <c r="CW366" s="650">
        <f t="shared" ca="1" si="2626"/>
        <v>90.513251865000001</v>
      </c>
      <c r="CX366" s="667">
        <f t="shared" ca="1" si="2627"/>
        <v>50.762709040000004</v>
      </c>
      <c r="CY366" s="652">
        <f t="shared" ca="1" si="2628"/>
        <v>3416.5849094160003</v>
      </c>
      <c r="CZ366" s="606">
        <f t="shared" ca="1" si="2630"/>
        <v>9.8699334328587837E-2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0</v>
      </c>
      <c r="BC367" s="665">
        <f t="shared" si="2584"/>
        <v>6.3559925909999997</v>
      </c>
      <c r="BD367" s="648">
        <f t="shared" si="2585"/>
        <v>15.198993728</v>
      </c>
      <c r="BE367" s="648">
        <f t="shared" si="2586"/>
        <v>0</v>
      </c>
      <c r="BF367" s="666">
        <f t="shared" si="2587"/>
        <v>6.6580742080000004</v>
      </c>
      <c r="BG367" s="666">
        <f t="shared" si="2588"/>
        <v>3.6779181599999999</v>
      </c>
      <c r="BH367" s="666">
        <f t="shared" si="2589"/>
        <v>0</v>
      </c>
      <c r="BI367" s="666">
        <f t="shared" si="2590"/>
        <v>3.7532514500000005</v>
      </c>
      <c r="BJ367" s="666">
        <f t="shared" si="2591"/>
        <v>2.86125651</v>
      </c>
      <c r="BK367" s="650">
        <f t="shared" si="2592"/>
        <v>4.4656272100000001</v>
      </c>
      <c r="BL367" s="650">
        <f t="shared" si="2593"/>
        <v>0.53429870099999999</v>
      </c>
      <c r="BM367" s="650">
        <f t="shared" si="2594"/>
        <v>3.2559283050000003</v>
      </c>
      <c r="BN367" s="650">
        <f t="shared" si="2595"/>
        <v>0</v>
      </c>
      <c r="BO367" s="650">
        <f t="shared" si="2596"/>
        <v>0.707757792</v>
      </c>
      <c r="BP367" s="667">
        <f t="shared" si="2597"/>
        <v>5.3159196450000001</v>
      </c>
      <c r="BQ367" s="667">
        <f t="shared" si="2598"/>
        <v>0.20469897400000001</v>
      </c>
      <c r="BR367" s="667">
        <f t="shared" si="2599"/>
        <v>1.1783350800000001</v>
      </c>
      <c r="BS367" s="650">
        <f t="shared" si="2600"/>
        <v>0</v>
      </c>
      <c r="BT367" s="650">
        <f t="shared" si="2601"/>
        <v>0.46267110599999994</v>
      </c>
      <c r="BU367" s="650">
        <f t="shared" si="2602"/>
        <v>0.78153847799999987</v>
      </c>
      <c r="BV367" s="667">
        <f t="shared" si="2603"/>
        <v>0</v>
      </c>
      <c r="BW367" s="652">
        <f t="shared" si="2604"/>
        <v>55.412261938000015</v>
      </c>
      <c r="BX367" s="606">
        <f t="shared" si="2629"/>
        <v>6.9093969296007154E-2</v>
      </c>
      <c r="BY367" s="645">
        <f t="shared" ca="1" si="2605"/>
        <v>104.01546812126897</v>
      </c>
      <c r="BZ367" s="608"/>
      <c r="CB367" s="616" t="str">
        <f t="shared" si="2581"/>
        <v>Group video calling (e.g. Skype)</v>
      </c>
      <c r="CC367" s="665">
        <f t="shared" ca="1" si="2606"/>
        <v>0</v>
      </c>
      <c r="CD367" s="665">
        <f t="shared" ca="1" si="2607"/>
        <v>1.342197654</v>
      </c>
      <c r="CE367" s="665">
        <f t="shared" ca="1" si="2608"/>
        <v>143.83375826299999</v>
      </c>
      <c r="CF367" s="648">
        <f t="shared" ca="1" si="2609"/>
        <v>522.26887068799999</v>
      </c>
      <c r="CG367" s="648">
        <f t="shared" ca="1" si="2610"/>
        <v>1.9762083399999999</v>
      </c>
      <c r="CH367" s="666">
        <f t="shared" ca="1" si="2611"/>
        <v>281.09557046899999</v>
      </c>
      <c r="CI367" s="666">
        <f t="shared" ca="1" si="2612"/>
        <v>126.88817652</v>
      </c>
      <c r="CJ367" s="666">
        <f t="shared" ca="1" si="2613"/>
        <v>0</v>
      </c>
      <c r="CK367" s="666">
        <f t="shared" ca="1" si="2614"/>
        <v>37.157189355</v>
      </c>
      <c r="CL367" s="666">
        <f t="shared" ca="1" si="2615"/>
        <v>74.188293795000007</v>
      </c>
      <c r="CM367" s="650">
        <f t="shared" ca="1" si="2616"/>
        <v>196.28461418500001</v>
      </c>
      <c r="CN367" s="650">
        <f t="shared" ca="1" si="2617"/>
        <v>133.040376549</v>
      </c>
      <c r="CO367" s="650">
        <f t="shared" ca="1" si="2618"/>
        <v>41.675882303999998</v>
      </c>
      <c r="CP367" s="650">
        <f t="shared" ca="1" si="2619"/>
        <v>0</v>
      </c>
      <c r="CQ367" s="650">
        <f t="shared" ca="1" si="2620"/>
        <v>84.0462378</v>
      </c>
      <c r="CR367" s="667">
        <f t="shared" ca="1" si="2621"/>
        <v>148.84575006</v>
      </c>
      <c r="CS367" s="667">
        <f t="shared" ca="1" si="2622"/>
        <v>109.104553142</v>
      </c>
      <c r="CT367" s="667">
        <f t="shared" ca="1" si="2623"/>
        <v>139.98620750399999</v>
      </c>
      <c r="CU367" s="650">
        <f t="shared" ca="1" si="2624"/>
        <v>105.345519377</v>
      </c>
      <c r="CV367" s="650">
        <f t="shared" ca="1" si="2625"/>
        <v>44.416426175999995</v>
      </c>
      <c r="CW367" s="650">
        <f t="shared" ca="1" si="2626"/>
        <v>62.262565413999994</v>
      </c>
      <c r="CX367" s="667">
        <f t="shared" ca="1" si="2627"/>
        <v>45.67168848</v>
      </c>
      <c r="CY367" s="652">
        <f t="shared" ca="1" si="2628"/>
        <v>2299.430086075</v>
      </c>
      <c r="CZ367" s="606">
        <f t="shared" ca="1" si="2630"/>
        <v>6.6426629177356838E-2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v>
      </c>
      <c r="BC369" s="665">
        <f t="shared" ref="BC369:BC386" si="2633">BC$5*K369</f>
        <v>3.1536562140000002</v>
      </c>
      <c r="BD369" s="648">
        <f t="shared" ref="BD369:BD386" si="2634">BD$5*M369</f>
        <v>3.8773495900000001</v>
      </c>
      <c r="BE369" s="648">
        <f t="shared" ref="BE369:BE386" si="2635">BE$5*O369</f>
        <v>0</v>
      </c>
      <c r="BF369" s="666">
        <f t="shared" ref="BF369:BF386" si="2636">BF$5*Q369</f>
        <v>1.953052352</v>
      </c>
      <c r="BG369" s="666">
        <f t="shared" ref="BG369:BG386" si="2637">BG$5*S369</f>
        <v>0.81462569600000001</v>
      </c>
      <c r="BH369" s="666">
        <f t="shared" ref="BH369:BH386" si="2638">BH$5*U369</f>
        <v>0</v>
      </c>
      <c r="BI369" s="666">
        <f t="shared" ref="BI369:BI386" si="2639">BI$5*W369</f>
        <v>1.5785230299999999</v>
      </c>
      <c r="BJ369" s="666">
        <f t="shared" ref="BJ369:BJ386" si="2640">BJ$5*Y369</f>
        <v>0.51314796400000007</v>
      </c>
      <c r="BK369" s="650">
        <f t="shared" ref="BK369:BK386" si="2641">BK$5*AA369</f>
        <v>1.599697462</v>
      </c>
      <c r="BL369" s="650">
        <f t="shared" ref="BL369:BL386" si="2642">BL$5*AC369</f>
        <v>0.185663469</v>
      </c>
      <c r="BM369" s="650">
        <f t="shared" ref="BM369:BM386" si="2643">BM$5*AE369</f>
        <v>1.22281452</v>
      </c>
      <c r="BN369" s="650">
        <f t="shared" ref="BN369:BN386" si="2644">BN$5*AG369</f>
        <v>0</v>
      </c>
      <c r="BO369" s="650">
        <f t="shared" ref="BO369:BO386" si="2645">BO$5*AI369</f>
        <v>0.24196946799999999</v>
      </c>
      <c r="BP369" s="667">
        <f t="shared" ref="BP369:BP386" si="2646">BP$5*AK369</f>
        <v>1.8984173100000001</v>
      </c>
      <c r="BQ369" s="667">
        <f t="shared" ref="BQ369:BQ386" si="2647">BQ$5*AM369</f>
        <v>8.2897644000000006E-2</v>
      </c>
      <c r="BR369" s="667">
        <f t="shared" ref="BR369:BR386" si="2648">BR$5*AO369</f>
        <v>0.43899774000000003</v>
      </c>
      <c r="BS369" s="650">
        <f t="shared" ref="BS369:BS386" si="2649">BS$5*AQ369</f>
        <v>0</v>
      </c>
      <c r="BT369" s="650">
        <f t="shared" ref="BT369:BT386" si="2650">BT$5*AS369</f>
        <v>0.25544962500000001</v>
      </c>
      <c r="BU369" s="650">
        <f t="shared" ref="BU369:BU386" si="2651">BU$5*AU369</f>
        <v>0.35293390199999997</v>
      </c>
      <c r="BV369" s="667">
        <f t="shared" ref="BV369:BV386" si="2652">BV$5*AW369</f>
        <v>0</v>
      </c>
      <c r="BW369" s="652">
        <f t="shared" ref="BW369:BW386" si="2653">SUM(BA369:BV369)</f>
        <v>18.169195986000002</v>
      </c>
      <c r="BX369" s="606">
        <f>BW369/SUM($BW$369:$BW$386)</f>
        <v>1.6178162034352954E-2</v>
      </c>
      <c r="BY369" s="645">
        <f t="shared" ref="BY369:BY386" ca="1" si="2654">IF(CZ369&gt;0,BX369/CZ369*100,"")</f>
        <v>99.076097984193922</v>
      </c>
      <c r="BZ369" s="608"/>
      <c r="CB369" s="616" t="str">
        <f t="shared" si="2581"/>
        <v>Blogger</v>
      </c>
      <c r="CC369" s="665">
        <f t="shared" ref="CC369:CC386" ca="1" si="2655">CC$5*G369</f>
        <v>0</v>
      </c>
      <c r="CD369" s="665">
        <f t="shared" ref="CD369:CD386" ca="1" si="2656">CD$5*I369</f>
        <v>0.71302462799999999</v>
      </c>
      <c r="CE369" s="665">
        <f t="shared" ref="CE369:CE386" ca="1" si="2657">CE$5*K369</f>
        <v>71.366072102000004</v>
      </c>
      <c r="CF369" s="648">
        <f t="shared" ref="CF369:CF386" ca="1" si="2658">CF$5*M369</f>
        <v>133.23375401499999</v>
      </c>
      <c r="CG369" s="648">
        <f t="shared" ref="CG369:CG386" ca="1" si="2659">CG$5*O369</f>
        <v>1.01725054</v>
      </c>
      <c r="CH369" s="666">
        <f t="shared" ref="CH369:CH386" ca="1" si="2660">CH$5*Q369</f>
        <v>82.455428986000001</v>
      </c>
      <c r="CI369" s="666">
        <f t="shared" ref="CI369:CI386" ca="1" si="2661">CI$5*S369</f>
        <v>28.104586512000001</v>
      </c>
      <c r="CJ369" s="666">
        <f t="shared" ref="CJ369:CJ386" ca="1" si="2662">CJ$5*U369</f>
        <v>0</v>
      </c>
      <c r="CK369" s="666">
        <f t="shared" ref="CK369:CK386" ca="1" si="2663">CK$5*W369</f>
        <v>15.627377997</v>
      </c>
      <c r="CL369" s="666">
        <f t="shared" ref="CL369:CL386" ca="1" si="2664">CL$5*Y369</f>
        <v>13.305193638</v>
      </c>
      <c r="CM369" s="650">
        <f t="shared" ref="CM369:CM386" ca="1" si="2665">CM$5*AA369</f>
        <v>70.313974807000008</v>
      </c>
      <c r="CN369" s="650">
        <f t="shared" ref="CN369:CN386" ca="1" si="2666">CN$5*AC369</f>
        <v>46.230203781</v>
      </c>
      <c r="CO369" s="650">
        <f t="shared" ref="CO369:CO386" ca="1" si="2667">CO$5*AE369</f>
        <v>15.652025856</v>
      </c>
      <c r="CP369" s="650">
        <f t="shared" ref="CP369:CP386" ca="1" si="2668">CP$5*AG369</f>
        <v>0</v>
      </c>
      <c r="CQ369" s="650">
        <f t="shared" ref="CQ369:CQ386" ca="1" si="2669">CQ$5*AI369</f>
        <v>28.733874324999999</v>
      </c>
      <c r="CR369" s="667">
        <f t="shared" ref="CR369:CR386" ca="1" si="2670">CR$5*AK369</f>
        <v>53.155684680000007</v>
      </c>
      <c r="CS369" s="667">
        <f t="shared" ref="CS369:CS386" ca="1" si="2671">CS$5*AM369</f>
        <v>44.184444252000006</v>
      </c>
      <c r="CT369" s="667">
        <f t="shared" ref="CT369:CT386" ca="1" si="2672">CT$5*AO369</f>
        <v>52.152931512000002</v>
      </c>
      <c r="CU369" s="650">
        <f t="shared" ref="CU369:CU386" ca="1" si="2673">CU$5*AQ369</f>
        <v>48.812310840999999</v>
      </c>
      <c r="CV369" s="650">
        <f t="shared" ref="CV369:CV386" ca="1" si="2674">CV$5*AS369</f>
        <v>24.523164000000001</v>
      </c>
      <c r="CW369" s="650">
        <f t="shared" ref="CW369:CW386" ca="1" si="2675">CW$5*AU369</f>
        <v>28.117067526</v>
      </c>
      <c r="CX369" s="667">
        <f t="shared" ref="CX369:CX386" ca="1" si="2676">CX$5*AW369</f>
        <v>29.735066959999997</v>
      </c>
      <c r="CY369" s="652">
        <f t="shared" ref="CY369:CY386" ca="1" si="2677">SUM(CC369:CX369)</f>
        <v>787.43343695800013</v>
      </c>
      <c r="CZ369" s="606">
        <f ca="1">CY369/SUM($CY$369:$CY$386)</f>
        <v>1.6329026236917336E-2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v>
      </c>
      <c r="BC370" s="665">
        <f t="shared" si="2633"/>
        <v>2.7034058340000002</v>
      </c>
      <c r="BD370" s="648">
        <f t="shared" si="2634"/>
        <v>4.2501563060000001</v>
      </c>
      <c r="BE370" s="648">
        <f t="shared" si="2635"/>
        <v>0</v>
      </c>
      <c r="BF370" s="666">
        <f t="shared" si="2636"/>
        <v>1.812558688</v>
      </c>
      <c r="BG370" s="666">
        <f t="shared" si="2637"/>
        <v>0.74356179200000005</v>
      </c>
      <c r="BH370" s="666">
        <f t="shared" si="2638"/>
        <v>0</v>
      </c>
      <c r="BI370" s="666">
        <f t="shared" si="2639"/>
        <v>1.8913422099999999</v>
      </c>
      <c r="BJ370" s="666">
        <f t="shared" si="2640"/>
        <v>0.65232728400000006</v>
      </c>
      <c r="BK370" s="650">
        <f t="shared" si="2641"/>
        <v>1.613950008</v>
      </c>
      <c r="BL370" s="650">
        <f t="shared" si="2642"/>
        <v>0.203943288</v>
      </c>
      <c r="BM370" s="650">
        <f t="shared" si="2643"/>
        <v>1.257181605</v>
      </c>
      <c r="BN370" s="650">
        <f t="shared" si="2644"/>
        <v>0</v>
      </c>
      <c r="BO370" s="650">
        <f t="shared" si="2645"/>
        <v>0.203356908</v>
      </c>
      <c r="BP370" s="667">
        <f t="shared" si="2646"/>
        <v>1.959495945</v>
      </c>
      <c r="BQ370" s="667">
        <f t="shared" si="2647"/>
        <v>7.5424332999999996E-2</v>
      </c>
      <c r="BR370" s="667">
        <f t="shared" si="2648"/>
        <v>0.45343053999999999</v>
      </c>
      <c r="BS370" s="650">
        <f t="shared" si="2649"/>
        <v>0</v>
      </c>
      <c r="BT370" s="650">
        <f t="shared" si="2650"/>
        <v>0.25408640999999998</v>
      </c>
      <c r="BU370" s="650">
        <f t="shared" si="2651"/>
        <v>0.39415512600000002</v>
      </c>
      <c r="BV370" s="667">
        <f t="shared" si="2652"/>
        <v>0</v>
      </c>
      <c r="BW370" s="652">
        <f t="shared" si="2653"/>
        <v>18.468376276999997</v>
      </c>
      <c r="BX370" s="606">
        <f t="shared" ref="BX370:BX386" si="2678">BW370/SUM($BW$369:$BW$386)</f>
        <v>1.6444557268848324E-2</v>
      </c>
      <c r="BY370" s="645">
        <f t="shared" ca="1" si="2654"/>
        <v>100.77769897662306</v>
      </c>
      <c r="BZ370" s="608"/>
      <c r="CB370" s="616" t="str">
        <f t="shared" si="2581"/>
        <v>Bumble</v>
      </c>
      <c r="CC370" s="665">
        <f t="shared" ca="1" si="2655"/>
        <v>0</v>
      </c>
      <c r="CD370" s="665">
        <f t="shared" ca="1" si="2656"/>
        <v>0.78781957200000008</v>
      </c>
      <c r="CE370" s="665">
        <f t="shared" ca="1" si="2657"/>
        <v>61.177072762000002</v>
      </c>
      <c r="CF370" s="648">
        <f t="shared" ca="1" si="2658"/>
        <v>146.04416410099998</v>
      </c>
      <c r="CG370" s="648">
        <f t="shared" ca="1" si="2659"/>
        <v>1.1697163699999999</v>
      </c>
      <c r="CH370" s="666">
        <f t="shared" ca="1" si="2660"/>
        <v>76.523962108999996</v>
      </c>
      <c r="CI370" s="666">
        <f t="shared" ca="1" si="2661"/>
        <v>25.652881824000001</v>
      </c>
      <c r="CJ370" s="666">
        <f t="shared" ca="1" si="2662"/>
        <v>0</v>
      </c>
      <c r="CK370" s="666">
        <f t="shared" ca="1" si="2663"/>
        <v>18.724287878999998</v>
      </c>
      <c r="CL370" s="666">
        <f t="shared" ca="1" si="2664"/>
        <v>16.913914578</v>
      </c>
      <c r="CM370" s="650">
        <f t="shared" ca="1" si="2665"/>
        <v>70.940438987999997</v>
      </c>
      <c r="CN370" s="650">
        <f t="shared" ca="1" si="2666"/>
        <v>50.781878712000001</v>
      </c>
      <c r="CO370" s="650">
        <f t="shared" ca="1" si="2667"/>
        <v>16.091924544000001</v>
      </c>
      <c r="CP370" s="650">
        <f t="shared" ca="1" si="2668"/>
        <v>0</v>
      </c>
      <c r="CQ370" s="650">
        <f t="shared" ca="1" si="2669"/>
        <v>24.148632825</v>
      </c>
      <c r="CR370" s="667">
        <f t="shared" ca="1" si="2670"/>
        <v>54.865886459999999</v>
      </c>
      <c r="CS370" s="667">
        <f t="shared" ca="1" si="2671"/>
        <v>40.201169488999994</v>
      </c>
      <c r="CT370" s="667">
        <f t="shared" ca="1" si="2672"/>
        <v>53.867548151999998</v>
      </c>
      <c r="CU370" s="650">
        <f t="shared" ca="1" si="2673"/>
        <v>45.790379684000001</v>
      </c>
      <c r="CV370" s="650">
        <f t="shared" ca="1" si="2674"/>
        <v>24.392295359999999</v>
      </c>
      <c r="CW370" s="650">
        <f t="shared" ca="1" si="2675"/>
        <v>31.401025038</v>
      </c>
      <c r="CX370" s="667">
        <f t="shared" ca="1" si="2676"/>
        <v>27.410085760000001</v>
      </c>
      <c r="CY370" s="652">
        <f t="shared" ca="1" si="2677"/>
        <v>786.88508420699998</v>
      </c>
      <c r="CZ370" s="606">
        <f t="shared" ref="CZ370:CZ385" ca="1" si="2679">CY370/SUM($CY$369:$CY$386)</f>
        <v>1.6317655032650522E-2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0</v>
      </c>
      <c r="BC371" s="665">
        <f t="shared" si="2633"/>
        <v>23.387843447999998</v>
      </c>
      <c r="BD371" s="648">
        <f t="shared" si="2634"/>
        <v>50.930315909999997</v>
      </c>
      <c r="BE371" s="648">
        <f t="shared" si="2635"/>
        <v>0</v>
      </c>
      <c r="BF371" s="666">
        <f t="shared" si="2636"/>
        <v>27.398729983999999</v>
      </c>
      <c r="BG371" s="666">
        <f t="shared" si="2637"/>
        <v>13.699364992</v>
      </c>
      <c r="BH371" s="666">
        <f t="shared" si="2638"/>
        <v>0</v>
      </c>
      <c r="BI371" s="666">
        <f t="shared" si="2639"/>
        <v>8.6949858500000001</v>
      </c>
      <c r="BJ371" s="666">
        <f t="shared" si="2640"/>
        <v>11.986944368</v>
      </c>
      <c r="BK371" s="650">
        <f t="shared" si="2641"/>
        <v>18.268417530000001</v>
      </c>
      <c r="BL371" s="650">
        <f t="shared" si="2642"/>
        <v>2.43192663</v>
      </c>
      <c r="BM371" s="650">
        <f t="shared" si="2643"/>
        <v>12.28699602</v>
      </c>
      <c r="BN371" s="650">
        <f t="shared" si="2644"/>
        <v>0</v>
      </c>
      <c r="BO371" s="650">
        <f t="shared" si="2645"/>
        <v>3.2332153680000002</v>
      </c>
      <c r="BP371" s="667">
        <f t="shared" si="2646"/>
        <v>13.33765041</v>
      </c>
      <c r="BQ371" s="667">
        <f t="shared" si="2647"/>
        <v>0.77184120700000003</v>
      </c>
      <c r="BR371" s="667">
        <f t="shared" si="2648"/>
        <v>4.06260244</v>
      </c>
      <c r="BS371" s="650">
        <f t="shared" si="2649"/>
        <v>0</v>
      </c>
      <c r="BT371" s="650">
        <f t="shared" si="2650"/>
        <v>2.3920618409999999</v>
      </c>
      <c r="BU371" s="650">
        <f t="shared" si="2651"/>
        <v>2.4018470489999997</v>
      </c>
      <c r="BV371" s="667">
        <f t="shared" si="2652"/>
        <v>0</v>
      </c>
      <c r="BW371" s="652">
        <f t="shared" si="2653"/>
        <v>195.28474304699998</v>
      </c>
      <c r="BX371" s="606">
        <f t="shared" si="2678"/>
        <v>0.17388486635763822</v>
      </c>
      <c r="BY371" s="645">
        <f t="shared" ca="1" si="2654"/>
        <v>100.81211429707074</v>
      </c>
      <c r="BZ371" s="608"/>
      <c r="CB371" s="616" t="str">
        <f t="shared" si="2581"/>
        <v>Email</v>
      </c>
      <c r="CC371" s="665">
        <f t="shared" ca="1" si="2655"/>
        <v>0</v>
      </c>
      <c r="CD371" s="665">
        <f t="shared" ca="1" si="2656"/>
        <v>2.7754984199999999</v>
      </c>
      <c r="CE371" s="665">
        <f t="shared" ca="1" si="2657"/>
        <v>529.25823506400002</v>
      </c>
      <c r="CF371" s="648">
        <f t="shared" ca="1" si="2658"/>
        <v>1750.0710277349999</v>
      </c>
      <c r="CG371" s="648">
        <f t="shared" ca="1" si="2659"/>
        <v>4.4054358649999994</v>
      </c>
      <c r="CH371" s="666">
        <f t="shared" ca="1" si="2660"/>
        <v>1156.7401315120001</v>
      </c>
      <c r="CI371" s="666">
        <f t="shared" ca="1" si="2661"/>
        <v>472.628092224</v>
      </c>
      <c r="CJ371" s="666">
        <f t="shared" ca="1" si="2662"/>
        <v>0</v>
      </c>
      <c r="CK371" s="666">
        <f t="shared" ca="1" si="2663"/>
        <v>86.080359915000003</v>
      </c>
      <c r="CL371" s="666">
        <f t="shared" ca="1" si="2664"/>
        <v>310.80434325599998</v>
      </c>
      <c r="CM371" s="650">
        <f t="shared" ca="1" si="2665"/>
        <v>802.97998870499998</v>
      </c>
      <c r="CN371" s="650">
        <f t="shared" ca="1" si="2666"/>
        <v>605.54973087000008</v>
      </c>
      <c r="CO371" s="650">
        <f t="shared" ca="1" si="2667"/>
        <v>157.27354905599998</v>
      </c>
      <c r="CP371" s="650">
        <f t="shared" ca="1" si="2668"/>
        <v>0</v>
      </c>
      <c r="CQ371" s="650">
        <f t="shared" ca="1" si="2669"/>
        <v>383.94432495000001</v>
      </c>
      <c r="CR371" s="667">
        <f t="shared" ca="1" si="2670"/>
        <v>373.45421147999997</v>
      </c>
      <c r="CS371" s="667">
        <f t="shared" ca="1" si="2671"/>
        <v>411.39136333100004</v>
      </c>
      <c r="CT371" s="667">
        <f t="shared" ca="1" si="2672"/>
        <v>482.63716987200002</v>
      </c>
      <c r="CU371" s="650">
        <f t="shared" ca="1" si="2673"/>
        <v>295.24826986900001</v>
      </c>
      <c r="CV371" s="650">
        <f t="shared" ca="1" si="2674"/>
        <v>229.63793673599997</v>
      </c>
      <c r="CW371" s="650">
        <f t="shared" ca="1" si="2675"/>
        <v>191.347148237</v>
      </c>
      <c r="CX371" s="667">
        <f t="shared" ca="1" si="2676"/>
        <v>71.461231280000007</v>
      </c>
      <c r="CY371" s="652">
        <f t="shared" ca="1" si="2677"/>
        <v>8317.6880483770001</v>
      </c>
      <c r="CZ371" s="606">
        <f t="shared" ca="1" si="2679"/>
        <v>0.17248409833488706</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0</v>
      </c>
      <c r="BC372" s="665">
        <f t="shared" si="2633"/>
        <v>14.539914585</v>
      </c>
      <c r="BD372" s="648">
        <f t="shared" si="2634"/>
        <v>38.178985691999998</v>
      </c>
      <c r="BE372" s="648">
        <f t="shared" si="2635"/>
        <v>0</v>
      </c>
      <c r="BF372" s="666">
        <f t="shared" si="2636"/>
        <v>21.401083232000001</v>
      </c>
      <c r="BG372" s="666">
        <f t="shared" si="2637"/>
        <v>9.7237560159999994</v>
      </c>
      <c r="BH372" s="666">
        <f t="shared" si="2638"/>
        <v>0</v>
      </c>
      <c r="BI372" s="666">
        <f t="shared" si="2639"/>
        <v>6.5443708799999998</v>
      </c>
      <c r="BJ372" s="666">
        <f t="shared" si="2640"/>
        <v>9.4320750159999989</v>
      </c>
      <c r="BK372" s="650">
        <f t="shared" si="2641"/>
        <v>14.273484126</v>
      </c>
      <c r="BL372" s="650">
        <f t="shared" si="2642"/>
        <v>1.9187771910000002</v>
      </c>
      <c r="BM372" s="650">
        <f t="shared" si="2643"/>
        <v>9.7319209949999994</v>
      </c>
      <c r="BN372" s="650">
        <f t="shared" si="2644"/>
        <v>0</v>
      </c>
      <c r="BO372" s="650">
        <f t="shared" si="2645"/>
        <v>2.6953700440000001</v>
      </c>
      <c r="BP372" s="667">
        <f t="shared" si="2646"/>
        <v>10.031662845000001</v>
      </c>
      <c r="BQ372" s="667">
        <f t="shared" si="2647"/>
        <v>0.67114928900000004</v>
      </c>
      <c r="BR372" s="667">
        <f t="shared" si="2648"/>
        <v>3.3438876150000003</v>
      </c>
      <c r="BS372" s="650">
        <f t="shared" si="2649"/>
        <v>0</v>
      </c>
      <c r="BT372" s="650">
        <f t="shared" si="2650"/>
        <v>1.9555930109999999</v>
      </c>
      <c r="BU372" s="650">
        <f t="shared" si="2651"/>
        <v>1.948611165</v>
      </c>
      <c r="BV372" s="667">
        <f t="shared" si="2652"/>
        <v>0</v>
      </c>
      <c r="BW372" s="652">
        <f t="shared" si="2653"/>
        <v>146.39064170199995</v>
      </c>
      <c r="BX372" s="606">
        <f t="shared" si="2678"/>
        <v>0.13034872448911575</v>
      </c>
      <c r="BY372" s="645">
        <f t="shared" ca="1" si="2654"/>
        <v>97.839959918314861</v>
      </c>
      <c r="BZ372" s="608"/>
      <c r="CB372" s="616" t="str">
        <f t="shared" si="2581"/>
        <v>Facebook</v>
      </c>
      <c r="CC372" s="665">
        <f t="shared" ca="1" si="2655"/>
        <v>0</v>
      </c>
      <c r="CD372" s="665">
        <f t="shared" ca="1" si="2656"/>
        <v>1.99616433</v>
      </c>
      <c r="CE372" s="665">
        <f t="shared" ca="1" si="2657"/>
        <v>329.03288190500001</v>
      </c>
      <c r="CF372" s="648">
        <f t="shared" ca="1" si="2658"/>
        <v>1311.908939382</v>
      </c>
      <c r="CG372" s="648">
        <f t="shared" ca="1" si="2659"/>
        <v>3.2301661050000003</v>
      </c>
      <c r="CH372" s="666">
        <f t="shared" ca="1" si="2660"/>
        <v>903.52698270100007</v>
      </c>
      <c r="CI372" s="666">
        <f t="shared" ca="1" si="2661"/>
        <v>335.46958255199996</v>
      </c>
      <c r="CJ372" s="666">
        <f t="shared" ca="1" si="2662"/>
        <v>0</v>
      </c>
      <c r="CK372" s="666">
        <f t="shared" ca="1" si="2663"/>
        <v>64.789271712000001</v>
      </c>
      <c r="CL372" s="666">
        <f t="shared" ca="1" si="2664"/>
        <v>244.56023077199998</v>
      </c>
      <c r="CM372" s="650">
        <f t="shared" ca="1" si="2665"/>
        <v>627.38450681100005</v>
      </c>
      <c r="CN372" s="650">
        <f t="shared" ca="1" si="2666"/>
        <v>477.77552055900003</v>
      </c>
      <c r="CO372" s="650">
        <f t="shared" ca="1" si="2667"/>
        <v>124.56858873600001</v>
      </c>
      <c r="CP372" s="650">
        <f t="shared" ca="1" si="2668"/>
        <v>0</v>
      </c>
      <c r="CQ372" s="650">
        <f t="shared" ca="1" si="2669"/>
        <v>320.07519272500002</v>
      </c>
      <c r="CR372" s="667">
        <f t="shared" ca="1" si="2670"/>
        <v>280.88655965999999</v>
      </c>
      <c r="CS372" s="667">
        <f t="shared" ca="1" si="2671"/>
        <v>357.72257103700002</v>
      </c>
      <c r="CT372" s="667">
        <f t="shared" ca="1" si="2672"/>
        <v>397.253848662</v>
      </c>
      <c r="CU372" s="650">
        <f t="shared" ca="1" si="2673"/>
        <v>241.84166902699999</v>
      </c>
      <c r="CV372" s="650">
        <f t="shared" ca="1" si="2674"/>
        <v>187.73692905600001</v>
      </c>
      <c r="CW372" s="650">
        <f t="shared" ca="1" si="2675"/>
        <v>155.23935614500002</v>
      </c>
      <c r="CX372" s="667">
        <f t="shared" ca="1" si="2676"/>
        <v>59.571331200000003</v>
      </c>
      <c r="CY372" s="652">
        <f t="shared" ca="1" si="2677"/>
        <v>6424.5702930769985</v>
      </c>
      <c r="CZ372" s="606">
        <f t="shared" ca="1" si="2679"/>
        <v>0.13322646963259385</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0</v>
      </c>
      <c r="BC373" s="665">
        <f t="shared" si="2633"/>
        <v>8.0705382750000005</v>
      </c>
      <c r="BD373" s="648">
        <f t="shared" si="2634"/>
        <v>25.462468582</v>
      </c>
      <c r="BE373" s="648">
        <f t="shared" si="2635"/>
        <v>0</v>
      </c>
      <c r="BF373" s="666">
        <f t="shared" si="2636"/>
        <v>14.630430848</v>
      </c>
      <c r="BG373" s="666">
        <f t="shared" si="2637"/>
        <v>6.7854863200000004</v>
      </c>
      <c r="BH373" s="666">
        <f t="shared" si="2638"/>
        <v>0</v>
      </c>
      <c r="BI373" s="666">
        <f t="shared" si="2639"/>
        <v>4.7424976699999997</v>
      </c>
      <c r="BJ373" s="666">
        <f t="shared" si="2640"/>
        <v>6.6864588139999999</v>
      </c>
      <c r="BK373" s="650">
        <f t="shared" si="2641"/>
        <v>10.426301754000001</v>
      </c>
      <c r="BL373" s="650">
        <f t="shared" si="2642"/>
        <v>1.3262362320000001</v>
      </c>
      <c r="BM373" s="650">
        <f t="shared" si="2643"/>
        <v>7.1088421049999999</v>
      </c>
      <c r="BN373" s="650">
        <f t="shared" si="2644"/>
        <v>0</v>
      </c>
      <c r="BO373" s="650">
        <f t="shared" si="2645"/>
        <v>1.922529436</v>
      </c>
      <c r="BP373" s="667">
        <f t="shared" si="2646"/>
        <v>7.7115055649999995</v>
      </c>
      <c r="BQ373" s="667">
        <f t="shared" si="2647"/>
        <v>0.51410037099999994</v>
      </c>
      <c r="BR373" s="667">
        <f t="shared" si="2648"/>
        <v>2.5712433750000003</v>
      </c>
      <c r="BS373" s="650">
        <f t="shared" si="2649"/>
        <v>0</v>
      </c>
      <c r="BT373" s="650">
        <f t="shared" si="2650"/>
        <v>1.4953612079999998</v>
      </c>
      <c r="BU373" s="650">
        <f t="shared" si="2651"/>
        <v>1.4953612079999998</v>
      </c>
      <c r="BV373" s="667">
        <f t="shared" si="2652"/>
        <v>0</v>
      </c>
      <c r="BW373" s="652">
        <f t="shared" si="2653"/>
        <v>100.949361763</v>
      </c>
      <c r="BX373" s="606">
        <f t="shared" si="2678"/>
        <v>8.9887033698395166E-2</v>
      </c>
      <c r="BY373" s="645">
        <f t="shared" ca="1" si="2654"/>
        <v>95.540599483028117</v>
      </c>
      <c r="BZ373" s="608"/>
      <c r="CB373" s="616" t="str">
        <f t="shared" si="2581"/>
        <v>Facebook Messenger</v>
      </c>
      <c r="CC373" s="665">
        <f t="shared" ca="1" si="2655"/>
        <v>0</v>
      </c>
      <c r="CD373" s="665">
        <f t="shared" ca="1" si="2656"/>
        <v>1.645305939</v>
      </c>
      <c r="CE373" s="665">
        <f t="shared" ca="1" si="2657"/>
        <v>182.63329207499999</v>
      </c>
      <c r="CF373" s="648">
        <f t="shared" ca="1" si="2658"/>
        <v>874.943101447</v>
      </c>
      <c r="CG373" s="648">
        <f t="shared" ca="1" si="2659"/>
        <v>2.1294741300000002</v>
      </c>
      <c r="CH373" s="666">
        <f t="shared" ca="1" si="2660"/>
        <v>617.678502364</v>
      </c>
      <c r="CI373" s="666">
        <f t="shared" ca="1" si="2661"/>
        <v>234.09927804</v>
      </c>
      <c r="CJ373" s="666">
        <f t="shared" ca="1" si="2662"/>
        <v>0</v>
      </c>
      <c r="CK373" s="666">
        <f t="shared" ca="1" si="2663"/>
        <v>46.950726932999999</v>
      </c>
      <c r="CL373" s="666">
        <f t="shared" ca="1" si="2664"/>
        <v>173.370324963</v>
      </c>
      <c r="CM373" s="650">
        <f t="shared" ca="1" si="2665"/>
        <v>458.28335436899999</v>
      </c>
      <c r="CN373" s="650">
        <f t="shared" ca="1" si="2666"/>
        <v>330.23282176800001</v>
      </c>
      <c r="CO373" s="650">
        <f t="shared" ca="1" si="2667"/>
        <v>90.993178943999993</v>
      </c>
      <c r="CP373" s="650">
        <f t="shared" ca="1" si="2668"/>
        <v>0</v>
      </c>
      <c r="CQ373" s="650">
        <f t="shared" ca="1" si="2669"/>
        <v>228.30037052500001</v>
      </c>
      <c r="CR373" s="667">
        <f t="shared" ca="1" si="2670"/>
        <v>215.92215581999997</v>
      </c>
      <c r="CS373" s="667">
        <f t="shared" ca="1" si="2671"/>
        <v>274.01549774299997</v>
      </c>
      <c r="CT373" s="667">
        <f t="shared" ca="1" si="2672"/>
        <v>305.46371295</v>
      </c>
      <c r="CU373" s="650">
        <f t="shared" ca="1" si="2673"/>
        <v>188.40256524599999</v>
      </c>
      <c r="CV373" s="650">
        <f t="shared" ca="1" si="2674"/>
        <v>143.554675968</v>
      </c>
      <c r="CW373" s="650">
        <f t="shared" ca="1" si="2675"/>
        <v>119.13044290399999</v>
      </c>
      <c r="CX373" s="667">
        <f t="shared" ca="1" si="2676"/>
        <v>49.187211439999999</v>
      </c>
      <c r="CY373" s="652">
        <f t="shared" ca="1" si="2677"/>
        <v>4536.9359935680004</v>
      </c>
      <c r="CZ373" s="606">
        <f t="shared" ca="1" si="2679"/>
        <v>9.4082551485730151E-2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v>
      </c>
      <c r="BC374" s="665">
        <f t="shared" si="2633"/>
        <v>3.2019456330000002</v>
      </c>
      <c r="BD374" s="648">
        <f t="shared" si="2634"/>
        <v>4.3777750399999995</v>
      </c>
      <c r="BE374" s="648">
        <f t="shared" si="2635"/>
        <v>0</v>
      </c>
      <c r="BF374" s="666">
        <f t="shared" si="2636"/>
        <v>1.622127168</v>
      </c>
      <c r="BG374" s="666">
        <f t="shared" si="2637"/>
        <v>0.79762328000000005</v>
      </c>
      <c r="BH374" s="666">
        <f t="shared" si="2638"/>
        <v>0</v>
      </c>
      <c r="BI374" s="666">
        <f t="shared" si="2639"/>
        <v>1.6818896999999999</v>
      </c>
      <c r="BJ374" s="666">
        <f t="shared" si="2640"/>
        <v>0.64604665999999999</v>
      </c>
      <c r="BK374" s="650">
        <f t="shared" si="2641"/>
        <v>1.4038164800000001</v>
      </c>
      <c r="BL374" s="650">
        <f t="shared" si="2642"/>
        <v>0.19739525699999999</v>
      </c>
      <c r="BM374" s="650">
        <f t="shared" si="2643"/>
        <v>0.97358808000000008</v>
      </c>
      <c r="BN374" s="650">
        <f t="shared" si="2644"/>
        <v>0</v>
      </c>
      <c r="BO374" s="650">
        <f t="shared" si="2645"/>
        <v>0.22667559200000001</v>
      </c>
      <c r="BP374" s="667">
        <f t="shared" si="2646"/>
        <v>1.8059545650000002</v>
      </c>
      <c r="BQ374" s="667">
        <f t="shared" si="2647"/>
        <v>7.7349403999999997E-2</v>
      </c>
      <c r="BR374" s="667">
        <f t="shared" si="2648"/>
        <v>0.39933443999999996</v>
      </c>
      <c r="BS374" s="650">
        <f t="shared" si="2649"/>
        <v>0</v>
      </c>
      <c r="BT374" s="650">
        <f t="shared" si="2650"/>
        <v>0.18083417100000002</v>
      </c>
      <c r="BU374" s="650">
        <f t="shared" si="2651"/>
        <v>0.337513389</v>
      </c>
      <c r="BV374" s="667">
        <f t="shared" si="2652"/>
        <v>0</v>
      </c>
      <c r="BW374" s="652">
        <f t="shared" si="2653"/>
        <v>17.929868858999999</v>
      </c>
      <c r="BX374" s="606">
        <f t="shared" si="2678"/>
        <v>1.5965061078052761E-2</v>
      </c>
      <c r="BY374" s="645">
        <f t="shared" ca="1" si="2654"/>
        <v>101.00911007099506</v>
      </c>
      <c r="BZ374" s="608"/>
      <c r="CB374" s="616" t="str">
        <f t="shared" si="2581"/>
        <v>Flickr</v>
      </c>
      <c r="CC374" s="665">
        <f t="shared" ca="1" si="2655"/>
        <v>0</v>
      </c>
      <c r="CD374" s="665">
        <f t="shared" ca="1" si="2656"/>
        <v>0.72037034999999994</v>
      </c>
      <c r="CE374" s="665">
        <f t="shared" ca="1" si="2657"/>
        <v>72.458843768999998</v>
      </c>
      <c r="CF374" s="648">
        <f t="shared" ca="1" si="2658"/>
        <v>150.42940784000001</v>
      </c>
      <c r="CG374" s="648">
        <f t="shared" ca="1" si="2659"/>
        <v>0.98996458999999992</v>
      </c>
      <c r="CH374" s="666">
        <f t="shared" ca="1" si="2660"/>
        <v>68.484181374000002</v>
      </c>
      <c r="CI374" s="666">
        <f t="shared" ca="1" si="2661"/>
        <v>27.518003160000003</v>
      </c>
      <c r="CJ374" s="666">
        <f t="shared" ca="1" si="2662"/>
        <v>0</v>
      </c>
      <c r="CK374" s="666">
        <f t="shared" ca="1" si="2663"/>
        <v>16.650708030000001</v>
      </c>
      <c r="CL374" s="666">
        <f t="shared" ca="1" si="2664"/>
        <v>16.75106697</v>
      </c>
      <c r="CM374" s="650">
        <f t="shared" ca="1" si="2665"/>
        <v>61.704115280000003</v>
      </c>
      <c r="CN374" s="650">
        <f t="shared" ca="1" si="2666"/>
        <v>49.151418993</v>
      </c>
      <c r="CO374" s="650">
        <f t="shared" ca="1" si="2667"/>
        <v>12.461927424000001</v>
      </c>
      <c r="CP374" s="650">
        <f t="shared" ca="1" si="2668"/>
        <v>0</v>
      </c>
      <c r="CQ374" s="650">
        <f t="shared" ca="1" si="2669"/>
        <v>26.917726550000001</v>
      </c>
      <c r="CR374" s="667">
        <f t="shared" ca="1" si="2670"/>
        <v>50.566727820000004</v>
      </c>
      <c r="CS374" s="667">
        <f t="shared" ca="1" si="2671"/>
        <v>41.227232332</v>
      </c>
      <c r="CT374" s="667">
        <f t="shared" ca="1" si="2672"/>
        <v>47.440931471999995</v>
      </c>
      <c r="CU374" s="650">
        <f t="shared" ca="1" si="2673"/>
        <v>45.039799195999997</v>
      </c>
      <c r="CV374" s="650">
        <f t="shared" ca="1" si="2674"/>
        <v>17.360080416000002</v>
      </c>
      <c r="CW374" s="650">
        <f t="shared" ca="1" si="2675"/>
        <v>26.888566656999998</v>
      </c>
      <c r="CX374" s="667">
        <f t="shared" ca="1" si="2676"/>
        <v>29.429557119999998</v>
      </c>
      <c r="CY374" s="652">
        <f t="shared" ca="1" si="2677"/>
        <v>762.19062934299984</v>
      </c>
      <c r="CZ374" s="606">
        <f t="shared" ca="1" si="2679"/>
        <v>1.5805565524566634E-2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0</v>
      </c>
      <c r="BC375" s="665">
        <f t="shared" si="2633"/>
        <v>10.160725455</v>
      </c>
      <c r="BD375" s="648">
        <f t="shared" si="2634"/>
        <v>26.421352770000002</v>
      </c>
      <c r="BE375" s="648">
        <f t="shared" si="2635"/>
        <v>0</v>
      </c>
      <c r="BF375" s="666">
        <f t="shared" si="2636"/>
        <v>12.576681376</v>
      </c>
      <c r="BG375" s="666">
        <f t="shared" si="2637"/>
        <v>6.9265237759999998</v>
      </c>
      <c r="BH375" s="666">
        <f t="shared" si="2638"/>
        <v>0</v>
      </c>
      <c r="BI375" s="666">
        <f t="shared" si="2639"/>
        <v>5.9543939999999997</v>
      </c>
      <c r="BJ375" s="666">
        <f t="shared" si="2640"/>
        <v>6.2094554340000006</v>
      </c>
      <c r="BK375" s="650">
        <f t="shared" si="2641"/>
        <v>8.8154713240000007</v>
      </c>
      <c r="BL375" s="650">
        <f t="shared" si="2642"/>
        <v>1.1495751749999998</v>
      </c>
      <c r="BM375" s="650">
        <f t="shared" si="2643"/>
        <v>6.958235685</v>
      </c>
      <c r="BN375" s="650">
        <f t="shared" si="2644"/>
        <v>0</v>
      </c>
      <c r="BO375" s="650">
        <f t="shared" si="2645"/>
        <v>1.4680774599999999</v>
      </c>
      <c r="BP375" s="667">
        <f t="shared" si="2646"/>
        <v>8.6499165300000005</v>
      </c>
      <c r="BQ375" s="667">
        <f t="shared" si="2647"/>
        <v>0.44461279100000001</v>
      </c>
      <c r="BR375" s="667">
        <f t="shared" si="2648"/>
        <v>2.1833166450000001</v>
      </c>
      <c r="BS375" s="650">
        <f t="shared" si="2649"/>
        <v>0</v>
      </c>
      <c r="BT375" s="650">
        <f t="shared" si="2650"/>
        <v>1.042183356</v>
      </c>
      <c r="BU375" s="650">
        <f t="shared" si="2651"/>
        <v>1.2874179510000001</v>
      </c>
      <c r="BV375" s="667">
        <f t="shared" si="2652"/>
        <v>0</v>
      </c>
      <c r="BW375" s="652">
        <f t="shared" si="2653"/>
        <v>100.24793972799999</v>
      </c>
      <c r="BX375" s="606">
        <f t="shared" si="2678"/>
        <v>8.9262475553640738E-2</v>
      </c>
      <c r="BY375" s="645">
        <f t="shared" ca="1" si="2654"/>
        <v>101.3455907873859</v>
      </c>
      <c r="BZ375" s="608"/>
      <c r="CB375" s="616" t="str">
        <f t="shared" si="2581"/>
        <v>Instagram</v>
      </c>
      <c r="CC375" s="665">
        <f t="shared" ca="1" si="2655"/>
        <v>0</v>
      </c>
      <c r="CD375" s="665">
        <f t="shared" ca="1" si="2656"/>
        <v>2.0083296869999998</v>
      </c>
      <c r="CE375" s="665">
        <f t="shared" ca="1" si="2657"/>
        <v>229.93345381500001</v>
      </c>
      <c r="CF375" s="648">
        <f t="shared" ca="1" si="2658"/>
        <v>907.89234604500007</v>
      </c>
      <c r="CG375" s="648">
        <f t="shared" ca="1" si="2659"/>
        <v>2.7357559149999999</v>
      </c>
      <c r="CH375" s="666">
        <f t="shared" ca="1" si="2660"/>
        <v>530.97176684299995</v>
      </c>
      <c r="CI375" s="666">
        <f t="shared" ca="1" si="2661"/>
        <v>238.96507027199999</v>
      </c>
      <c r="CJ375" s="666">
        <f t="shared" ca="1" si="2662"/>
        <v>0</v>
      </c>
      <c r="CK375" s="666">
        <f t="shared" ca="1" si="2663"/>
        <v>58.948500599999996</v>
      </c>
      <c r="CL375" s="666">
        <f t="shared" ca="1" si="2664"/>
        <v>161.00230875299999</v>
      </c>
      <c r="CM375" s="650">
        <f t="shared" ca="1" si="2665"/>
        <v>387.48003501400001</v>
      </c>
      <c r="CN375" s="650">
        <f t="shared" ca="1" si="2666"/>
        <v>286.24421857499999</v>
      </c>
      <c r="CO375" s="650">
        <f t="shared" ca="1" si="2667"/>
        <v>89.065416768000006</v>
      </c>
      <c r="CP375" s="650">
        <f t="shared" ca="1" si="2668"/>
        <v>0</v>
      </c>
      <c r="CQ375" s="650">
        <f t="shared" ca="1" si="2669"/>
        <v>174.334198375</v>
      </c>
      <c r="CR375" s="667">
        <f t="shared" ca="1" si="2670"/>
        <v>242.19766283999999</v>
      </c>
      <c r="CS375" s="667">
        <f t="shared" ca="1" si="2671"/>
        <v>236.978617603</v>
      </c>
      <c r="CT375" s="667">
        <f t="shared" ca="1" si="2672"/>
        <v>259.37801742599999</v>
      </c>
      <c r="CU375" s="650">
        <f t="shared" ca="1" si="2673"/>
        <v>175.78995315700001</v>
      </c>
      <c r="CV375" s="650">
        <f t="shared" ca="1" si="2674"/>
        <v>100.04960217600001</v>
      </c>
      <c r="CW375" s="650">
        <f t="shared" ca="1" si="2675"/>
        <v>102.564296763</v>
      </c>
      <c r="CX375" s="667">
        <f t="shared" ca="1" si="2676"/>
        <v>60.806378559999999</v>
      </c>
      <c r="CY375" s="652">
        <f t="shared" ca="1" si="2677"/>
        <v>4247.3459291869995</v>
      </c>
      <c r="CZ375" s="606">
        <f t="shared" ca="1" si="2679"/>
        <v>8.8077315313012022E-2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0</v>
      </c>
      <c r="BC376" s="665">
        <f t="shared" si="2633"/>
        <v>7.3897448849999998</v>
      </c>
      <c r="BD376" s="648">
        <f t="shared" si="2634"/>
        <v>11.709109484000001</v>
      </c>
      <c r="BE376" s="648">
        <f t="shared" si="2635"/>
        <v>0</v>
      </c>
      <c r="BF376" s="666">
        <f t="shared" si="2636"/>
        <v>5.0560669120000004</v>
      </c>
      <c r="BG376" s="666">
        <f t="shared" si="2637"/>
        <v>2.0904651040000002</v>
      </c>
      <c r="BH376" s="666">
        <f t="shared" si="2638"/>
        <v>0</v>
      </c>
      <c r="BI376" s="666">
        <f t="shared" si="2639"/>
        <v>3.57520455</v>
      </c>
      <c r="BJ376" s="666">
        <f t="shared" si="2640"/>
        <v>2.5762376360000001</v>
      </c>
      <c r="BK376" s="650">
        <f t="shared" si="2641"/>
        <v>2.9932209780000001</v>
      </c>
      <c r="BL376" s="650">
        <f t="shared" si="2642"/>
        <v>0.38002810499999995</v>
      </c>
      <c r="BM376" s="650">
        <f t="shared" si="2643"/>
        <v>2.3535292800000001</v>
      </c>
      <c r="BN376" s="650">
        <f t="shared" si="2644"/>
        <v>0</v>
      </c>
      <c r="BO376" s="650">
        <f t="shared" si="2645"/>
        <v>0.57452136799999998</v>
      </c>
      <c r="BP376" s="667">
        <f t="shared" si="2646"/>
        <v>4.25492325</v>
      </c>
      <c r="BQ376" s="667">
        <f t="shared" si="2647"/>
        <v>0.15110800199999999</v>
      </c>
      <c r="BR376" s="667">
        <f t="shared" si="2648"/>
        <v>0.74908122499999996</v>
      </c>
      <c r="BS376" s="650">
        <f t="shared" si="2649"/>
        <v>0</v>
      </c>
      <c r="BT376" s="650">
        <f t="shared" si="2650"/>
        <v>0.369709224</v>
      </c>
      <c r="BU376" s="650">
        <f t="shared" si="2651"/>
        <v>0.53681262299999999</v>
      </c>
      <c r="BV376" s="667">
        <f t="shared" si="2652"/>
        <v>0</v>
      </c>
      <c r="BW376" s="652">
        <f t="shared" si="2653"/>
        <v>44.75976262599999</v>
      </c>
      <c r="BX376" s="606">
        <f t="shared" si="2678"/>
        <v>3.9854856149967852E-2</v>
      </c>
      <c r="BY376" s="645">
        <f t="shared" ca="1" si="2654"/>
        <v>109.36143216931779</v>
      </c>
      <c r="BZ376" s="608"/>
      <c r="CB376" s="616" t="str">
        <f t="shared" si="2581"/>
        <v>LinkedIn</v>
      </c>
      <c r="CC376" s="665">
        <f t="shared" ca="1" si="2655"/>
        <v>0</v>
      </c>
      <c r="CD376" s="665">
        <f t="shared" ca="1" si="2656"/>
        <v>1.3049321159999998</v>
      </c>
      <c r="CE376" s="665">
        <f t="shared" ca="1" si="2657"/>
        <v>167.22718980499999</v>
      </c>
      <c r="CF376" s="648">
        <f t="shared" ca="1" si="2658"/>
        <v>402.34922761400003</v>
      </c>
      <c r="CG376" s="648">
        <f t="shared" ca="1" si="2659"/>
        <v>1.8383572949999998</v>
      </c>
      <c r="CH376" s="666">
        <f t="shared" ca="1" si="2660"/>
        <v>213.46082494100003</v>
      </c>
      <c r="CI376" s="666">
        <f t="shared" ca="1" si="2661"/>
        <v>72.121046088</v>
      </c>
      <c r="CJ376" s="666">
        <f t="shared" ca="1" si="2662"/>
        <v>0</v>
      </c>
      <c r="CK376" s="666">
        <f t="shared" ca="1" si="2663"/>
        <v>35.394525045000002</v>
      </c>
      <c r="CL376" s="666">
        <f t="shared" ca="1" si="2664"/>
        <v>66.798161562000004</v>
      </c>
      <c r="CM376" s="650">
        <f t="shared" ca="1" si="2665"/>
        <v>131.56566753300001</v>
      </c>
      <c r="CN376" s="650">
        <f t="shared" ca="1" si="2666"/>
        <v>94.626998144999988</v>
      </c>
      <c r="CO376" s="650">
        <f t="shared" ca="1" si="2667"/>
        <v>30.125174784000002</v>
      </c>
      <c r="CP376" s="650">
        <f t="shared" ca="1" si="2668"/>
        <v>0</v>
      </c>
      <c r="CQ376" s="650">
        <f t="shared" ca="1" si="2669"/>
        <v>68.224412450000003</v>
      </c>
      <c r="CR376" s="667">
        <f t="shared" ca="1" si="2670"/>
        <v>119.137851</v>
      </c>
      <c r="CS376" s="667">
        <f t="shared" ca="1" si="2671"/>
        <v>80.540565065999999</v>
      </c>
      <c r="CT376" s="667">
        <f t="shared" ca="1" si="2672"/>
        <v>88.990849529999991</v>
      </c>
      <c r="CU376" s="650">
        <f t="shared" ca="1" si="2673"/>
        <v>67.298499954000008</v>
      </c>
      <c r="CV376" s="650">
        <f t="shared" ca="1" si="2674"/>
        <v>35.492085504000002</v>
      </c>
      <c r="CW376" s="650">
        <f t="shared" ca="1" si="2675"/>
        <v>42.766072299000001</v>
      </c>
      <c r="CX376" s="667">
        <f t="shared" ca="1" si="2676"/>
        <v>38.137560960000002</v>
      </c>
      <c r="CY376" s="652">
        <f t="shared" ca="1" si="2677"/>
        <v>1757.4000016909999</v>
      </c>
      <c r="CZ376" s="606">
        <f t="shared" ca="1" si="2679"/>
        <v>3.6443246361535342E-2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v>
      </c>
      <c r="BC377" s="665">
        <f t="shared" si="2633"/>
        <v>3.7284424199999999</v>
      </c>
      <c r="BD377" s="648">
        <f t="shared" si="2634"/>
        <v>11.01192524</v>
      </c>
      <c r="BE377" s="648">
        <f t="shared" si="2635"/>
        <v>0</v>
      </c>
      <c r="BF377" s="666">
        <f t="shared" si="2636"/>
        <v>4.8235181760000003</v>
      </c>
      <c r="BG377" s="666">
        <f t="shared" si="2637"/>
        <v>2.1601148960000001</v>
      </c>
      <c r="BH377" s="666">
        <f t="shared" si="2638"/>
        <v>0</v>
      </c>
      <c r="BI377" s="666">
        <f t="shared" si="2639"/>
        <v>2.4101474000000001</v>
      </c>
      <c r="BJ377" s="666">
        <f t="shared" si="2640"/>
        <v>2.1302746779999997</v>
      </c>
      <c r="BK377" s="650">
        <f t="shared" si="2641"/>
        <v>3.3749181180000001</v>
      </c>
      <c r="BL377" s="650">
        <f t="shared" si="2642"/>
        <v>0.43943240699999997</v>
      </c>
      <c r="BM377" s="650">
        <f t="shared" si="2643"/>
        <v>2.5330325550000001</v>
      </c>
      <c r="BN377" s="650">
        <f t="shared" si="2644"/>
        <v>0</v>
      </c>
      <c r="BO377" s="650">
        <f t="shared" si="2645"/>
        <v>0.57697046799999996</v>
      </c>
      <c r="BP377" s="667">
        <f t="shared" si="2646"/>
        <v>3.6187292100000001</v>
      </c>
      <c r="BQ377" s="667">
        <f t="shared" si="2647"/>
        <v>0.17077002699999999</v>
      </c>
      <c r="BR377" s="667">
        <f t="shared" si="2648"/>
        <v>0.89317585500000007</v>
      </c>
      <c r="BS377" s="650">
        <f t="shared" si="2649"/>
        <v>0</v>
      </c>
      <c r="BT377" s="650">
        <f t="shared" si="2650"/>
        <v>0.51864006299999998</v>
      </c>
      <c r="BU377" s="650">
        <f t="shared" si="2651"/>
        <v>0.614672259</v>
      </c>
      <c r="BV377" s="667">
        <f t="shared" si="2652"/>
        <v>0</v>
      </c>
      <c r="BW377" s="652">
        <f t="shared" si="2653"/>
        <v>39.004763772000004</v>
      </c>
      <c r="BX377" s="606">
        <f t="shared" si="2678"/>
        <v>3.4730507002142696E-2</v>
      </c>
      <c r="BY377" s="645">
        <f t="shared" ca="1" si="2654"/>
        <v>98.698161023543051</v>
      </c>
      <c r="BZ377" s="608"/>
      <c r="CB377" s="616" t="str">
        <f t="shared" si="2581"/>
        <v>Pinterest</v>
      </c>
      <c r="CC377" s="665">
        <f t="shared" ca="1" si="2655"/>
        <v>0</v>
      </c>
      <c r="CD377" s="665">
        <f t="shared" ca="1" si="2656"/>
        <v>0.98367321299999988</v>
      </c>
      <c r="CE377" s="665">
        <f t="shared" ca="1" si="2657"/>
        <v>84.373271059999993</v>
      </c>
      <c r="CF377" s="648">
        <f t="shared" ca="1" si="2658"/>
        <v>378.39253453999999</v>
      </c>
      <c r="CG377" s="648">
        <f t="shared" ca="1" si="2659"/>
        <v>1.34964547</v>
      </c>
      <c r="CH377" s="666">
        <f t="shared" ca="1" si="2660"/>
        <v>203.64290799300002</v>
      </c>
      <c r="CI377" s="666">
        <f t="shared" ca="1" si="2661"/>
        <v>74.523963911999999</v>
      </c>
      <c r="CJ377" s="666">
        <f t="shared" ca="1" si="2662"/>
        <v>0</v>
      </c>
      <c r="CK377" s="666">
        <f t="shared" ca="1" si="2663"/>
        <v>23.860459259999999</v>
      </c>
      <c r="CL377" s="666">
        <f t="shared" ca="1" si="2664"/>
        <v>55.234979150999997</v>
      </c>
      <c r="CM377" s="650">
        <f t="shared" ca="1" si="2665"/>
        <v>148.34299182300001</v>
      </c>
      <c r="CN377" s="650">
        <f t="shared" ca="1" si="2666"/>
        <v>109.418669343</v>
      </c>
      <c r="CO377" s="650">
        <f t="shared" ca="1" si="2667"/>
        <v>32.422816703999999</v>
      </c>
      <c r="CP377" s="650">
        <f t="shared" ca="1" si="2668"/>
        <v>0</v>
      </c>
      <c r="CQ377" s="650">
        <f t="shared" ca="1" si="2669"/>
        <v>68.515243075000001</v>
      </c>
      <c r="CR377" s="667">
        <f t="shared" ca="1" si="2670"/>
        <v>101.32441788</v>
      </c>
      <c r="CS377" s="667">
        <f t="shared" ca="1" si="2671"/>
        <v>91.020424390999992</v>
      </c>
      <c r="CT377" s="667">
        <f t="shared" ca="1" si="2672"/>
        <v>106.10929157400001</v>
      </c>
      <c r="CU377" s="650">
        <f t="shared" ca="1" si="2673"/>
        <v>81.531226377999999</v>
      </c>
      <c r="CV377" s="650">
        <f t="shared" ca="1" si="2674"/>
        <v>49.789446048000002</v>
      </c>
      <c r="CW377" s="650">
        <f t="shared" ca="1" si="2675"/>
        <v>48.968889967000003</v>
      </c>
      <c r="CX377" s="667">
        <f t="shared" ca="1" si="2676"/>
        <v>37.092719119999998</v>
      </c>
      <c r="CY377" s="652">
        <f t="shared" ca="1" si="2677"/>
        <v>1696.8975709020001</v>
      </c>
      <c r="CZ377" s="606">
        <f t="shared" ca="1" si="2679"/>
        <v>3.5188605990194917E-2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v>
      </c>
      <c r="BC378" s="665">
        <f t="shared" si="2633"/>
        <v>4.5150768900000005</v>
      </c>
      <c r="BD378" s="648">
        <f t="shared" si="2634"/>
        <v>7.5196004720000005</v>
      </c>
      <c r="BE378" s="648">
        <f t="shared" si="2635"/>
        <v>0</v>
      </c>
      <c r="BF378" s="666">
        <f t="shared" si="2636"/>
        <v>4.2146024000000004</v>
      </c>
      <c r="BG378" s="666">
        <f t="shared" si="2637"/>
        <v>1.8990597920000001</v>
      </c>
      <c r="BH378" s="666">
        <f t="shared" si="2638"/>
        <v>0</v>
      </c>
      <c r="BI378" s="666">
        <f t="shared" si="2639"/>
        <v>2.5968916800000001</v>
      </c>
      <c r="BJ378" s="666">
        <f t="shared" si="2640"/>
        <v>1.669937206</v>
      </c>
      <c r="BK378" s="650">
        <f t="shared" si="2641"/>
        <v>2.660095482</v>
      </c>
      <c r="BL378" s="650">
        <f t="shared" si="2642"/>
        <v>0.36393620100000001</v>
      </c>
      <c r="BM378" s="650">
        <f t="shared" si="2643"/>
        <v>2.37743349</v>
      </c>
      <c r="BN378" s="650">
        <f t="shared" si="2644"/>
        <v>0</v>
      </c>
      <c r="BO378" s="650">
        <f t="shared" si="2645"/>
        <v>0.50186066399999996</v>
      </c>
      <c r="BP378" s="667">
        <f t="shared" si="2646"/>
        <v>3.7264819650000001</v>
      </c>
      <c r="BQ378" s="667">
        <f t="shared" si="2647"/>
        <v>0.13955889699999999</v>
      </c>
      <c r="BR378" s="667">
        <f t="shared" si="2648"/>
        <v>0.81619691499999991</v>
      </c>
      <c r="BS378" s="650">
        <f t="shared" si="2649"/>
        <v>0</v>
      </c>
      <c r="BT378" s="650">
        <f t="shared" si="2650"/>
        <v>0.33616473600000002</v>
      </c>
      <c r="BU378" s="650">
        <f t="shared" si="2651"/>
        <v>0.56410935899999992</v>
      </c>
      <c r="BV378" s="667">
        <f t="shared" si="2652"/>
        <v>0</v>
      </c>
      <c r="BW378" s="652">
        <f t="shared" si="2653"/>
        <v>33.901006148999997</v>
      </c>
      <c r="BX378" s="606">
        <f t="shared" si="2678"/>
        <v>3.0186034155210952E-2</v>
      </c>
      <c r="BY378" s="645">
        <f t="shared" ca="1" si="2654"/>
        <v>101.04366501968364</v>
      </c>
      <c r="BZ378" s="608"/>
      <c r="CB378" s="616" t="str">
        <f t="shared" si="2581"/>
        <v>Reddit</v>
      </c>
      <c r="CC378" s="665">
        <f t="shared" ca="1" si="2655"/>
        <v>0</v>
      </c>
      <c r="CD378" s="665">
        <f t="shared" ca="1" si="2656"/>
        <v>0.91021352099999997</v>
      </c>
      <c r="CE378" s="665">
        <f t="shared" ca="1" si="2657"/>
        <v>102.17451777000001</v>
      </c>
      <c r="CF378" s="648">
        <f t="shared" ca="1" si="2658"/>
        <v>258.38903001199998</v>
      </c>
      <c r="CG378" s="648">
        <f t="shared" ca="1" si="2659"/>
        <v>1.3031257099999998</v>
      </c>
      <c r="CH378" s="666">
        <f t="shared" ca="1" si="2660"/>
        <v>177.93524507500001</v>
      </c>
      <c r="CI378" s="666">
        <f t="shared" ca="1" si="2661"/>
        <v>65.517562824000009</v>
      </c>
      <c r="CJ378" s="666">
        <f t="shared" ca="1" si="2662"/>
        <v>0</v>
      </c>
      <c r="CK378" s="666">
        <f t="shared" ca="1" si="2663"/>
        <v>25.709227632000001</v>
      </c>
      <c r="CL378" s="666">
        <f t="shared" ca="1" si="2664"/>
        <v>43.299086127000002</v>
      </c>
      <c r="CM378" s="650">
        <f t="shared" ca="1" si="2665"/>
        <v>116.923287777</v>
      </c>
      <c r="CN378" s="650">
        <f t="shared" ca="1" si="2666"/>
        <v>90.620114048999994</v>
      </c>
      <c r="CO378" s="650">
        <f t="shared" ca="1" si="2667"/>
        <v>30.431148671999999</v>
      </c>
      <c r="CP378" s="650">
        <f t="shared" ca="1" si="2668"/>
        <v>0</v>
      </c>
      <c r="CQ378" s="650">
        <f t="shared" ca="1" si="2669"/>
        <v>59.595953849999994</v>
      </c>
      <c r="CR378" s="667">
        <f t="shared" ca="1" si="2670"/>
        <v>104.34149502</v>
      </c>
      <c r="CS378" s="667">
        <f t="shared" ca="1" si="2671"/>
        <v>74.384892100999991</v>
      </c>
      <c r="CT378" s="667">
        <f t="shared" ca="1" si="2672"/>
        <v>96.964193501999986</v>
      </c>
      <c r="CU378" s="650">
        <f t="shared" ca="1" si="2673"/>
        <v>77.728689703000001</v>
      </c>
      <c r="CV378" s="650">
        <f t="shared" ca="1" si="2674"/>
        <v>32.271814656000004</v>
      </c>
      <c r="CW378" s="650">
        <f t="shared" ca="1" si="2675"/>
        <v>44.940712266999995</v>
      </c>
      <c r="CX378" s="667">
        <f t="shared" ca="1" si="2676"/>
        <v>37.18332032</v>
      </c>
      <c r="CY378" s="652">
        <f t="shared" ca="1" si="2677"/>
        <v>1440.623630588</v>
      </c>
      <c r="CZ378" s="606">
        <f t="shared" ca="1" si="2679"/>
        <v>2.9874247088454885E-2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v>
      </c>
      <c r="BC379" s="665">
        <f t="shared" si="2633"/>
        <v>3.851632242</v>
      </c>
      <c r="BD379" s="648">
        <f t="shared" si="2634"/>
        <v>5.7328074639999995</v>
      </c>
      <c r="BE379" s="648">
        <f t="shared" si="2635"/>
        <v>0</v>
      </c>
      <c r="BF379" s="666">
        <f t="shared" si="2636"/>
        <v>2.930002016</v>
      </c>
      <c r="BG379" s="666">
        <f t="shared" si="2637"/>
        <v>1.3091148800000001</v>
      </c>
      <c r="BH379" s="666">
        <f t="shared" si="2638"/>
        <v>0</v>
      </c>
      <c r="BI379" s="666">
        <f t="shared" si="2639"/>
        <v>2.0480411300000001</v>
      </c>
      <c r="BJ379" s="666">
        <f t="shared" si="2640"/>
        <v>0.89118539999999991</v>
      </c>
      <c r="BK379" s="650">
        <f t="shared" si="2641"/>
        <v>2.1571711260000002</v>
      </c>
      <c r="BL379" s="650">
        <f t="shared" si="2642"/>
        <v>0.247456923</v>
      </c>
      <c r="BM379" s="650">
        <f t="shared" si="2643"/>
        <v>1.4681678250000001</v>
      </c>
      <c r="BN379" s="650">
        <f t="shared" si="2644"/>
        <v>0</v>
      </c>
      <c r="BO379" s="650">
        <f t="shared" si="2645"/>
        <v>0.33747139999999998</v>
      </c>
      <c r="BP379" s="667">
        <f t="shared" si="2646"/>
        <v>2.6036008649999998</v>
      </c>
      <c r="BQ379" s="667">
        <f t="shared" si="2647"/>
        <v>9.6396754000000001E-2</v>
      </c>
      <c r="BR379" s="667">
        <f t="shared" si="2648"/>
        <v>0.57105899999999998</v>
      </c>
      <c r="BS379" s="650">
        <f t="shared" si="2649"/>
        <v>0</v>
      </c>
      <c r="BT379" s="650">
        <f t="shared" si="2650"/>
        <v>0.26618114999999998</v>
      </c>
      <c r="BU379" s="650">
        <f t="shared" si="2651"/>
        <v>0.42994676999999998</v>
      </c>
      <c r="BV379" s="667">
        <f t="shared" si="2652"/>
        <v>0</v>
      </c>
      <c r="BW379" s="652">
        <f t="shared" si="2653"/>
        <v>24.940234945</v>
      </c>
      <c r="BX379" s="606">
        <f t="shared" si="2678"/>
        <v>2.2207210623185678E-2</v>
      </c>
      <c r="BY379" s="645">
        <f t="shared" ca="1" si="2654"/>
        <v>101.62379493754531</v>
      </c>
      <c r="BZ379" s="608"/>
      <c r="CB379" s="616" t="str">
        <f t="shared" si="2581"/>
        <v>Skype</v>
      </c>
      <c r="CC379" s="665">
        <f t="shared" ca="1" si="2655"/>
        <v>0</v>
      </c>
      <c r="CD379" s="665">
        <f t="shared" ca="1" si="2656"/>
        <v>0.937576254</v>
      </c>
      <c r="CE379" s="665">
        <f t="shared" ca="1" si="2657"/>
        <v>87.161011106000004</v>
      </c>
      <c r="CF379" s="648">
        <f t="shared" ca="1" si="2658"/>
        <v>196.99112544399998</v>
      </c>
      <c r="CG379" s="648">
        <f t="shared" ca="1" si="2659"/>
        <v>1.1931562</v>
      </c>
      <c r="CH379" s="666">
        <f t="shared" ca="1" si="2660"/>
        <v>123.70102261300001</v>
      </c>
      <c r="CI379" s="666">
        <f t="shared" ca="1" si="2661"/>
        <v>45.164463360000006</v>
      </c>
      <c r="CJ379" s="666">
        <f t="shared" ca="1" si="2662"/>
        <v>0</v>
      </c>
      <c r="CK379" s="666">
        <f t="shared" ca="1" si="2663"/>
        <v>20.275607187000002</v>
      </c>
      <c r="CL379" s="666">
        <f t="shared" ca="1" si="2664"/>
        <v>23.107164299999997</v>
      </c>
      <c r="CM379" s="650">
        <f t="shared" ca="1" si="2665"/>
        <v>94.817476311000007</v>
      </c>
      <c r="CN379" s="650">
        <f t="shared" ca="1" si="2666"/>
        <v>61.616773826999996</v>
      </c>
      <c r="CO379" s="650">
        <f t="shared" ca="1" si="2667"/>
        <v>18.792548159999999</v>
      </c>
      <c r="CP379" s="650">
        <f t="shared" ca="1" si="2668"/>
        <v>0</v>
      </c>
      <c r="CQ379" s="650">
        <f t="shared" ca="1" si="2669"/>
        <v>40.074728749999998</v>
      </c>
      <c r="CR379" s="667">
        <f t="shared" ca="1" si="2670"/>
        <v>72.900824220000004</v>
      </c>
      <c r="CS379" s="667">
        <f t="shared" ca="1" si="2671"/>
        <v>51.379469882000002</v>
      </c>
      <c r="CT379" s="667">
        <f t="shared" ca="1" si="2672"/>
        <v>67.8418092</v>
      </c>
      <c r="CU379" s="650">
        <f t="shared" ca="1" si="2673"/>
        <v>54.627114045000006</v>
      </c>
      <c r="CV379" s="650">
        <f t="shared" ca="1" si="2674"/>
        <v>25.553390400000001</v>
      </c>
      <c r="CW379" s="650">
        <f t="shared" ca="1" si="2675"/>
        <v>34.252426010000001</v>
      </c>
      <c r="CX379" s="667">
        <f t="shared" ca="1" si="2676"/>
        <v>33.397691440000003</v>
      </c>
      <c r="CY379" s="652">
        <f t="shared" ca="1" si="2677"/>
        <v>1053.7853787089998</v>
      </c>
      <c r="CZ379" s="606">
        <f t="shared" ca="1" si="2679"/>
        <v>2.1852372898329087E-2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0</v>
      </c>
      <c r="BC380" s="665">
        <f t="shared" si="2633"/>
        <v>5.2635083040000001</v>
      </c>
      <c r="BD380" s="648">
        <f t="shared" si="2634"/>
        <v>13.649763325999999</v>
      </c>
      <c r="BE380" s="648">
        <f t="shared" si="2635"/>
        <v>0</v>
      </c>
      <c r="BF380" s="666">
        <f t="shared" si="2636"/>
        <v>6.854094656</v>
      </c>
      <c r="BG380" s="666">
        <f t="shared" si="2637"/>
        <v>2.8758921599999998</v>
      </c>
      <c r="BH380" s="666">
        <f t="shared" si="2638"/>
        <v>0</v>
      </c>
      <c r="BI380" s="666">
        <f t="shared" si="2639"/>
        <v>2.2394914400000001</v>
      </c>
      <c r="BJ380" s="666">
        <f t="shared" si="2640"/>
        <v>2.757257552</v>
      </c>
      <c r="BK380" s="650">
        <f t="shared" si="2641"/>
        <v>4.4233094619999997</v>
      </c>
      <c r="BL380" s="650">
        <f t="shared" si="2642"/>
        <v>0.64313883599999999</v>
      </c>
      <c r="BM380" s="650">
        <f t="shared" si="2643"/>
        <v>3.7197351300000001</v>
      </c>
      <c r="BN380" s="650">
        <f t="shared" si="2644"/>
        <v>0</v>
      </c>
      <c r="BO380" s="650">
        <f t="shared" si="2645"/>
        <v>0.71189979999999997</v>
      </c>
      <c r="BP380" s="667">
        <f t="shared" si="2646"/>
        <v>4.6764765150000001</v>
      </c>
      <c r="BQ380" s="667">
        <f t="shared" si="2647"/>
        <v>0.24444263799999999</v>
      </c>
      <c r="BR380" s="667">
        <f t="shared" si="2648"/>
        <v>1.2457815999999999</v>
      </c>
      <c r="BS380" s="650">
        <f t="shared" si="2649"/>
        <v>0</v>
      </c>
      <c r="BT380" s="650">
        <f t="shared" si="2650"/>
        <v>0.48213941100000002</v>
      </c>
      <c r="BU380" s="650">
        <f t="shared" si="2651"/>
        <v>0.80564161199999995</v>
      </c>
      <c r="BV380" s="667">
        <f t="shared" si="2652"/>
        <v>0</v>
      </c>
      <c r="BW380" s="652">
        <f t="shared" si="2653"/>
        <v>50.592572441999998</v>
      </c>
      <c r="BX380" s="606">
        <f t="shared" si="2678"/>
        <v>4.5048489505649818E-2</v>
      </c>
      <c r="BY380" s="645">
        <f t="shared" ca="1" si="2654"/>
        <v>96.91346746483508</v>
      </c>
      <c r="BZ380" s="608"/>
      <c r="CB380" s="616" t="str">
        <f t="shared" si="2581"/>
        <v>Snapchat</v>
      </c>
      <c r="CC380" s="665">
        <f t="shared" ca="1" si="2655"/>
        <v>0</v>
      </c>
      <c r="CD380" s="665">
        <f t="shared" ca="1" si="2656"/>
        <v>1.312901943</v>
      </c>
      <c r="CE380" s="665">
        <f t="shared" ca="1" si="2657"/>
        <v>119.111243472</v>
      </c>
      <c r="CF380" s="648">
        <f t="shared" ca="1" si="2658"/>
        <v>469.03410877099998</v>
      </c>
      <c r="CG380" s="648">
        <f t="shared" ca="1" si="2659"/>
        <v>1.61691633</v>
      </c>
      <c r="CH380" s="666">
        <f t="shared" ca="1" si="2660"/>
        <v>289.371308758</v>
      </c>
      <c r="CI380" s="666">
        <f t="shared" ca="1" si="2661"/>
        <v>99.218279519999996</v>
      </c>
      <c r="CJ380" s="666">
        <f t="shared" ca="1" si="2662"/>
        <v>0</v>
      </c>
      <c r="CK380" s="666">
        <f t="shared" ca="1" si="2663"/>
        <v>22.170965255999999</v>
      </c>
      <c r="CL380" s="666">
        <f t="shared" ca="1" si="2664"/>
        <v>71.491749384000002</v>
      </c>
      <c r="CM380" s="650">
        <f t="shared" ca="1" si="2665"/>
        <v>194.42455680699999</v>
      </c>
      <c r="CN380" s="650">
        <f t="shared" ca="1" si="2666"/>
        <v>160.141570164</v>
      </c>
      <c r="CO380" s="650">
        <f t="shared" ca="1" si="2667"/>
        <v>47.612609663999997</v>
      </c>
      <c r="CP380" s="650">
        <f t="shared" ca="1" si="2668"/>
        <v>0</v>
      </c>
      <c r="CQ380" s="650">
        <f t="shared" ca="1" si="2669"/>
        <v>84.538101249999997</v>
      </c>
      <c r="CR380" s="667">
        <f t="shared" ca="1" si="2670"/>
        <v>130.94134241999998</v>
      </c>
      <c r="CS380" s="667">
        <f t="shared" ca="1" si="2671"/>
        <v>130.287926054</v>
      </c>
      <c r="CT380" s="667">
        <f t="shared" ca="1" si="2672"/>
        <v>147.99885408</v>
      </c>
      <c r="CU380" s="650">
        <f t="shared" ca="1" si="2673"/>
        <v>116.49220769900001</v>
      </c>
      <c r="CV380" s="650">
        <f t="shared" ca="1" si="2674"/>
        <v>46.285383456000005</v>
      </c>
      <c r="CW380" s="650">
        <f t="shared" ca="1" si="2675"/>
        <v>64.182781755999997</v>
      </c>
      <c r="CX380" s="667">
        <f t="shared" ca="1" si="2676"/>
        <v>45.323572079999998</v>
      </c>
      <c r="CY380" s="652">
        <f t="shared" ca="1" si="2677"/>
        <v>2241.5563788640002</v>
      </c>
      <c r="CZ380" s="606">
        <f t="shared" ca="1" si="2679"/>
        <v>4.6483208870836866E-2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0</v>
      </c>
      <c r="BC381" s="665">
        <f t="shared" si="2633"/>
        <v>5.4164972970000003</v>
      </c>
      <c r="BD381" s="648">
        <f t="shared" si="2634"/>
        <v>13.076516672</v>
      </c>
      <c r="BE381" s="648">
        <f t="shared" si="2635"/>
        <v>0</v>
      </c>
      <c r="BF381" s="666">
        <f t="shared" si="2636"/>
        <v>6.2854903039999996</v>
      </c>
      <c r="BG381" s="666">
        <f t="shared" si="2637"/>
        <v>3.255024192</v>
      </c>
      <c r="BH381" s="666">
        <f t="shared" si="2638"/>
        <v>0</v>
      </c>
      <c r="BI381" s="666">
        <f t="shared" si="2639"/>
        <v>3.3097864299999999</v>
      </c>
      <c r="BJ381" s="666">
        <f t="shared" si="2640"/>
        <v>3.4571509279999999</v>
      </c>
      <c r="BK381" s="650">
        <f t="shared" si="2641"/>
        <v>4.6324078240000004</v>
      </c>
      <c r="BL381" s="650">
        <f t="shared" si="2642"/>
        <v>0.61141205100000007</v>
      </c>
      <c r="BM381" s="650">
        <f t="shared" si="2643"/>
        <v>4.016116995</v>
      </c>
      <c r="BN381" s="650">
        <f t="shared" si="2644"/>
        <v>0</v>
      </c>
      <c r="BO381" s="650">
        <f t="shared" si="2645"/>
        <v>0.71532825600000005</v>
      </c>
      <c r="BP381" s="667">
        <f t="shared" si="2646"/>
        <v>4.9528601100000005</v>
      </c>
      <c r="BQ381" s="667">
        <f t="shared" si="2647"/>
        <v>0.27333658100000002</v>
      </c>
      <c r="BR381" s="667">
        <f t="shared" si="2648"/>
        <v>1.323761545</v>
      </c>
      <c r="BS381" s="650">
        <f t="shared" si="2649"/>
        <v>0</v>
      </c>
      <c r="BT381" s="650">
        <f t="shared" si="2650"/>
        <v>0.67179835799999998</v>
      </c>
      <c r="BU381" s="650">
        <f t="shared" si="2651"/>
        <v>0.90604677</v>
      </c>
      <c r="BV381" s="667">
        <f t="shared" si="2652"/>
        <v>0</v>
      </c>
      <c r="BW381" s="652">
        <f t="shared" si="2653"/>
        <v>52.903534313000002</v>
      </c>
      <c r="BX381" s="606">
        <f t="shared" si="2678"/>
        <v>4.7106209375756214E-2</v>
      </c>
      <c r="BY381" s="645">
        <f t="shared" ca="1" si="2654"/>
        <v>98.106361314135142</v>
      </c>
      <c r="BZ381" s="608"/>
      <c r="CB381" s="616" t="str">
        <f t="shared" si="2581"/>
        <v>TikTok</v>
      </c>
      <c r="CC381" s="665">
        <f t="shared" ca="1" si="2655"/>
        <v>0</v>
      </c>
      <c r="CD381" s="665">
        <f t="shared" ca="1" si="2656"/>
        <v>1.4052915420000001</v>
      </c>
      <c r="CE381" s="665">
        <f t="shared" ca="1" si="2657"/>
        <v>122.573327721</v>
      </c>
      <c r="CF381" s="648">
        <f t="shared" ca="1" si="2658"/>
        <v>449.33616771200002</v>
      </c>
      <c r="CG381" s="648">
        <f t="shared" ca="1" si="2659"/>
        <v>1.5123823950000002</v>
      </c>
      <c r="CH381" s="666">
        <f t="shared" ca="1" si="2660"/>
        <v>265.36554377199997</v>
      </c>
      <c r="CI381" s="666">
        <f t="shared" ca="1" si="2661"/>
        <v>112.29833462400001</v>
      </c>
      <c r="CJ381" s="666">
        <f t="shared" ca="1" si="2662"/>
        <v>0</v>
      </c>
      <c r="CK381" s="666">
        <f t="shared" ca="1" si="2663"/>
        <v>32.766885657000003</v>
      </c>
      <c r="CL381" s="666">
        <f t="shared" ca="1" si="2664"/>
        <v>89.638984776000001</v>
      </c>
      <c r="CM381" s="650">
        <f t="shared" ca="1" si="2665"/>
        <v>203.61538026400001</v>
      </c>
      <c r="CN381" s="650">
        <f t="shared" ca="1" si="2666"/>
        <v>152.241600699</v>
      </c>
      <c r="CO381" s="650">
        <f t="shared" ca="1" si="2667"/>
        <v>51.406297536000004</v>
      </c>
      <c r="CP381" s="650">
        <f t="shared" ca="1" si="2668"/>
        <v>0</v>
      </c>
      <c r="CQ381" s="650">
        <f t="shared" ca="1" si="2669"/>
        <v>84.9452304</v>
      </c>
      <c r="CR381" s="667">
        <f t="shared" ca="1" si="2670"/>
        <v>138.68008308</v>
      </c>
      <c r="CS381" s="667">
        <f t="shared" ca="1" si="2671"/>
        <v>145.68839767300003</v>
      </c>
      <c r="CT381" s="667">
        <f t="shared" ca="1" si="2672"/>
        <v>157.26287154600001</v>
      </c>
      <c r="CU381" s="650">
        <f t="shared" ca="1" si="2673"/>
        <v>126.753848809</v>
      </c>
      <c r="CV381" s="650">
        <f t="shared" ca="1" si="2674"/>
        <v>64.492642367999991</v>
      </c>
      <c r="CW381" s="650">
        <f t="shared" ca="1" si="2675"/>
        <v>72.181726010000006</v>
      </c>
      <c r="CX381" s="667">
        <f t="shared" ca="1" si="2676"/>
        <v>43.280460959999999</v>
      </c>
      <c r="CY381" s="652">
        <f t="shared" ca="1" si="2677"/>
        <v>2315.445457544</v>
      </c>
      <c r="CZ381" s="606">
        <f t="shared" ca="1" si="2679"/>
        <v>4.8015448483429951E-2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v>
      </c>
      <c r="BC382" s="665">
        <f t="shared" si="2633"/>
        <v>2.556655326</v>
      </c>
      <c r="BD382" s="648">
        <f t="shared" si="2634"/>
        <v>4.4017928980000001</v>
      </c>
      <c r="BE382" s="648">
        <f t="shared" si="2635"/>
        <v>0</v>
      </c>
      <c r="BF382" s="666">
        <f t="shared" si="2636"/>
        <v>2.0409000640000001</v>
      </c>
      <c r="BG382" s="666">
        <f t="shared" si="2637"/>
        <v>0.95628622399999996</v>
      </c>
      <c r="BH382" s="666">
        <f t="shared" si="2638"/>
        <v>0</v>
      </c>
      <c r="BI382" s="666">
        <f t="shared" si="2639"/>
        <v>1.87405826</v>
      </c>
      <c r="BJ382" s="666">
        <f t="shared" si="2640"/>
        <v>0.81996850599999993</v>
      </c>
      <c r="BK382" s="650">
        <f t="shared" si="2641"/>
        <v>2.009709108</v>
      </c>
      <c r="BL382" s="650">
        <f t="shared" si="2642"/>
        <v>0.24138095700000001</v>
      </c>
      <c r="BM382" s="650">
        <f t="shared" si="2643"/>
        <v>1.31872539</v>
      </c>
      <c r="BN382" s="650">
        <f t="shared" si="2644"/>
        <v>0</v>
      </c>
      <c r="BO382" s="650">
        <f t="shared" si="2645"/>
        <v>0.26238938000000001</v>
      </c>
      <c r="BP382" s="667">
        <f t="shared" si="2646"/>
        <v>2.1595503300000001</v>
      </c>
      <c r="BQ382" s="667">
        <f t="shared" si="2647"/>
        <v>7.9705612999999995E-2</v>
      </c>
      <c r="BR382" s="667">
        <f t="shared" si="2648"/>
        <v>0.55380718500000004</v>
      </c>
      <c r="BS382" s="650">
        <f t="shared" si="2649"/>
        <v>0</v>
      </c>
      <c r="BT382" s="650">
        <f t="shared" si="2650"/>
        <v>0.242168934</v>
      </c>
      <c r="BU382" s="650">
        <f t="shared" si="2651"/>
        <v>0.42624638999999998</v>
      </c>
      <c r="BV382" s="667">
        <f t="shared" si="2652"/>
        <v>0</v>
      </c>
      <c r="BW382" s="652">
        <f t="shared" si="2653"/>
        <v>19.943344564999997</v>
      </c>
      <c r="BX382" s="606">
        <f t="shared" si="2678"/>
        <v>1.7757894192352418E-2</v>
      </c>
      <c r="BY382" s="645">
        <f t="shared" ca="1" si="2654"/>
        <v>98.113575099614053</v>
      </c>
      <c r="BZ382" s="608"/>
      <c r="CB382" s="616" t="str">
        <f t="shared" si="2581"/>
        <v>Tinder</v>
      </c>
      <c r="CC382" s="665">
        <f t="shared" ca="1" si="2655"/>
        <v>0</v>
      </c>
      <c r="CD382" s="665">
        <f t="shared" ca="1" si="2656"/>
        <v>0.833718234</v>
      </c>
      <c r="CE382" s="665">
        <f t="shared" ca="1" si="2657"/>
        <v>57.856163118000005</v>
      </c>
      <c r="CF382" s="648">
        <f t="shared" ca="1" si="2658"/>
        <v>151.254711133</v>
      </c>
      <c r="CG382" s="648">
        <f t="shared" ca="1" si="2659"/>
        <v>1.1519875550000001</v>
      </c>
      <c r="CH382" s="666">
        <f t="shared" ca="1" si="2660"/>
        <v>86.164249577000007</v>
      </c>
      <c r="CI382" s="666">
        <f t="shared" ca="1" si="2661"/>
        <v>32.991874727999999</v>
      </c>
      <c r="CJ382" s="666">
        <f t="shared" ca="1" si="2662"/>
        <v>0</v>
      </c>
      <c r="CK382" s="666">
        <f t="shared" ca="1" si="2663"/>
        <v>18.553176774000001</v>
      </c>
      <c r="CL382" s="666">
        <f t="shared" ca="1" si="2664"/>
        <v>21.260611977</v>
      </c>
      <c r="CM382" s="650">
        <f t="shared" ca="1" si="2665"/>
        <v>88.335850338</v>
      </c>
      <c r="CN382" s="650">
        <f t="shared" ca="1" si="2666"/>
        <v>60.103858293000002</v>
      </c>
      <c r="CO382" s="650">
        <f t="shared" ca="1" si="2667"/>
        <v>16.879684991999998</v>
      </c>
      <c r="CP382" s="650">
        <f t="shared" ca="1" si="2668"/>
        <v>0</v>
      </c>
      <c r="CQ382" s="650">
        <f t="shared" ca="1" si="2669"/>
        <v>31.158738875000001</v>
      </c>
      <c r="CR382" s="667">
        <f t="shared" ca="1" si="2670"/>
        <v>60.467409240000002</v>
      </c>
      <c r="CS382" s="667">
        <f t="shared" ca="1" si="2671"/>
        <v>42.483091728999995</v>
      </c>
      <c r="CT382" s="667">
        <f t="shared" ca="1" si="2672"/>
        <v>65.792293577999999</v>
      </c>
      <c r="CU382" s="650">
        <f t="shared" ca="1" si="2673"/>
        <v>51.345059948000007</v>
      </c>
      <c r="CV382" s="650">
        <f t="shared" ca="1" si="2674"/>
        <v>23.248217664000002</v>
      </c>
      <c r="CW382" s="650">
        <f t="shared" ca="1" si="2675"/>
        <v>33.957629070000003</v>
      </c>
      <c r="CX382" s="667">
        <f t="shared" ca="1" si="2676"/>
        <v>28.964066640000002</v>
      </c>
      <c r="CY382" s="652">
        <f t="shared" ca="1" si="2677"/>
        <v>872.80239346300004</v>
      </c>
      <c r="CZ382" s="606">
        <f t="shared" ca="1" si="2679"/>
        <v>1.8099324353763432E-2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v>
      </c>
      <c r="BC383" s="665">
        <f t="shared" si="2633"/>
        <v>2.715413463</v>
      </c>
      <c r="BD383" s="648">
        <f t="shared" si="2634"/>
        <v>4.5593823780000005</v>
      </c>
      <c r="BE383" s="648">
        <f t="shared" si="2635"/>
        <v>0</v>
      </c>
      <c r="BF383" s="666">
        <f t="shared" si="2636"/>
        <v>1.7626912640000001</v>
      </c>
      <c r="BG383" s="666">
        <f t="shared" si="2637"/>
        <v>0.76205934399999997</v>
      </c>
      <c r="BH383" s="666">
        <f t="shared" si="2638"/>
        <v>0</v>
      </c>
      <c r="BI383" s="666">
        <f t="shared" si="2639"/>
        <v>1.9160919200000002</v>
      </c>
      <c r="BJ383" s="666">
        <f t="shared" si="2640"/>
        <v>0.72715091399999998</v>
      </c>
      <c r="BK383" s="650">
        <f t="shared" si="2641"/>
        <v>1.5761634899999999</v>
      </c>
      <c r="BL383" s="650">
        <f t="shared" si="2642"/>
        <v>0.19076104199999999</v>
      </c>
      <c r="BM383" s="650">
        <f t="shared" si="2643"/>
        <v>1.247079585</v>
      </c>
      <c r="BN383" s="650">
        <f t="shared" si="2644"/>
        <v>0</v>
      </c>
      <c r="BO383" s="650">
        <f t="shared" si="2645"/>
        <v>0.20578475199999999</v>
      </c>
      <c r="BP383" s="667">
        <f t="shared" si="2646"/>
        <v>2.198249085</v>
      </c>
      <c r="BQ383" s="667">
        <f t="shared" si="2647"/>
        <v>8.6538303999999996E-2</v>
      </c>
      <c r="BR383" s="667">
        <f t="shared" si="2648"/>
        <v>0.457501355</v>
      </c>
      <c r="BS383" s="650">
        <f t="shared" si="2649"/>
        <v>0</v>
      </c>
      <c r="BT383" s="650">
        <f t="shared" si="2650"/>
        <v>0.21661466699999998</v>
      </c>
      <c r="BU383" s="650">
        <f t="shared" si="2651"/>
        <v>0.34670680799999998</v>
      </c>
      <c r="BV383" s="667">
        <f t="shared" si="2652"/>
        <v>0</v>
      </c>
      <c r="BW383" s="652">
        <f t="shared" si="2653"/>
        <v>18.968188371000004</v>
      </c>
      <c r="BX383" s="606">
        <f t="shared" si="2678"/>
        <v>1.6889598483093134E-2</v>
      </c>
      <c r="BY383" s="645">
        <f t="shared" ca="1" si="2654"/>
        <v>101.06750261230782</v>
      </c>
      <c r="BZ383" s="608"/>
      <c r="CB383" s="616" t="str">
        <f t="shared" si="2581"/>
        <v>Tumblr</v>
      </c>
      <c r="CC383" s="665">
        <f t="shared" ca="1" si="2655"/>
        <v>0</v>
      </c>
      <c r="CD383" s="665">
        <f t="shared" ca="1" si="2656"/>
        <v>0.80214047700000002</v>
      </c>
      <c r="CE383" s="665">
        <f t="shared" ca="1" si="2657"/>
        <v>61.448800958999996</v>
      </c>
      <c r="CF383" s="648">
        <f t="shared" ca="1" si="2658"/>
        <v>156.669811713</v>
      </c>
      <c r="CG383" s="648">
        <f t="shared" ca="1" si="2659"/>
        <v>1.079142955</v>
      </c>
      <c r="CH383" s="666">
        <f t="shared" ca="1" si="2660"/>
        <v>74.418621802000004</v>
      </c>
      <c r="CI383" s="666">
        <f t="shared" ca="1" si="2661"/>
        <v>26.291047367999997</v>
      </c>
      <c r="CJ383" s="666">
        <f t="shared" ca="1" si="2662"/>
        <v>0</v>
      </c>
      <c r="CK383" s="666">
        <f t="shared" ca="1" si="2663"/>
        <v>18.969310008000001</v>
      </c>
      <c r="CL383" s="666">
        <f t="shared" ca="1" si="2664"/>
        <v>18.853984412999999</v>
      </c>
      <c r="CM383" s="650">
        <f t="shared" ca="1" si="2665"/>
        <v>69.279549764999999</v>
      </c>
      <c r="CN383" s="650">
        <f t="shared" ca="1" si="2666"/>
        <v>47.499499457999995</v>
      </c>
      <c r="CO383" s="650">
        <f t="shared" ca="1" si="2667"/>
        <v>15.962618687999999</v>
      </c>
      <c r="CP383" s="650">
        <f t="shared" ca="1" si="2668"/>
        <v>0</v>
      </c>
      <c r="CQ383" s="650">
        <f t="shared" ca="1" si="2669"/>
        <v>24.436939299999999</v>
      </c>
      <c r="CR383" s="667">
        <f t="shared" ca="1" si="2670"/>
        <v>61.550974379999992</v>
      </c>
      <c r="CS383" s="667">
        <f t="shared" ca="1" si="2671"/>
        <v>46.124916032000002</v>
      </c>
      <c r="CT383" s="667">
        <f t="shared" ca="1" si="2672"/>
        <v>54.351160973999995</v>
      </c>
      <c r="CU383" s="650">
        <f t="shared" ca="1" si="2673"/>
        <v>49.488911332000001</v>
      </c>
      <c r="CV383" s="650">
        <f t="shared" ca="1" si="2674"/>
        <v>20.795008031999998</v>
      </c>
      <c r="CW383" s="650">
        <f t="shared" ca="1" si="2675"/>
        <v>27.620975703999999</v>
      </c>
      <c r="CX383" s="667">
        <f t="shared" ca="1" si="2676"/>
        <v>30.21984664</v>
      </c>
      <c r="CY383" s="652">
        <f t="shared" ca="1" si="2677"/>
        <v>805.86325999999997</v>
      </c>
      <c r="CZ383" s="606">
        <f t="shared" ca="1" si="2679"/>
        <v>1.6711205923313623E-2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0</v>
      </c>
      <c r="BC384" s="665">
        <f t="shared" si="2633"/>
        <v>8.9711236529999994</v>
      </c>
      <c r="BD384" s="648">
        <f t="shared" si="2634"/>
        <v>18.603758157999998</v>
      </c>
      <c r="BE384" s="648">
        <f t="shared" si="2635"/>
        <v>0</v>
      </c>
      <c r="BF384" s="666">
        <f t="shared" si="2636"/>
        <v>8.1883719680000002</v>
      </c>
      <c r="BG384" s="666">
        <f t="shared" si="2637"/>
        <v>4.5478849119999998</v>
      </c>
      <c r="BH384" s="666">
        <f t="shared" si="2638"/>
        <v>0</v>
      </c>
      <c r="BI384" s="666">
        <f t="shared" si="2639"/>
        <v>4.7520148500000001</v>
      </c>
      <c r="BJ384" s="666">
        <f t="shared" si="2640"/>
        <v>3.9591618220000004</v>
      </c>
      <c r="BK384" s="650">
        <f t="shared" si="2641"/>
        <v>6.4095252760000001</v>
      </c>
      <c r="BL384" s="650">
        <f t="shared" si="2642"/>
        <v>0.90258481499999998</v>
      </c>
      <c r="BM384" s="650">
        <f t="shared" si="2643"/>
        <v>4.9171949550000003</v>
      </c>
      <c r="BN384" s="650">
        <f t="shared" si="2644"/>
        <v>0</v>
      </c>
      <c r="BO384" s="650">
        <f t="shared" si="2645"/>
        <v>1.1391103680000001</v>
      </c>
      <c r="BP384" s="667">
        <f t="shared" si="2646"/>
        <v>6.2903414700000004</v>
      </c>
      <c r="BQ384" s="667">
        <f t="shared" si="2647"/>
        <v>0.31336323700000002</v>
      </c>
      <c r="BR384" s="667">
        <f t="shared" si="2648"/>
        <v>1.683023285</v>
      </c>
      <c r="BS384" s="650">
        <f t="shared" si="2649"/>
        <v>0</v>
      </c>
      <c r="BT384" s="650">
        <f t="shared" si="2650"/>
        <v>1.039323048</v>
      </c>
      <c r="BU384" s="650">
        <f t="shared" si="2651"/>
        <v>0.98723117399999993</v>
      </c>
      <c r="BV384" s="667">
        <f t="shared" si="2652"/>
        <v>0</v>
      </c>
      <c r="BW384" s="652">
        <f t="shared" si="2653"/>
        <v>72.704012990999999</v>
      </c>
      <c r="BX384" s="606">
        <f t="shared" si="2678"/>
        <v>6.4736893345331101E-2</v>
      </c>
      <c r="BY384" s="645">
        <f t="shared" ca="1" si="2654"/>
        <v>100.51520194354056</v>
      </c>
      <c r="BZ384" s="608"/>
      <c r="CB384" s="616" t="str">
        <f t="shared" si="2581"/>
        <v>Twitter</v>
      </c>
      <c r="CC384" s="665">
        <f t="shared" ca="1" si="2655"/>
        <v>0</v>
      </c>
      <c r="CD384" s="665">
        <f t="shared" ca="1" si="2656"/>
        <v>1.822053156</v>
      </c>
      <c r="CE384" s="665">
        <f t="shared" ca="1" si="2657"/>
        <v>203.013205629</v>
      </c>
      <c r="CF384" s="648">
        <f t="shared" ca="1" si="2658"/>
        <v>639.26362084300001</v>
      </c>
      <c r="CG384" s="648">
        <f t="shared" ca="1" si="2659"/>
        <v>2.2947803850000001</v>
      </c>
      <c r="CH384" s="666">
        <f t="shared" ca="1" si="2660"/>
        <v>345.70282902399998</v>
      </c>
      <c r="CI384" s="666">
        <f t="shared" ca="1" si="2661"/>
        <v>156.90202946399998</v>
      </c>
      <c r="CJ384" s="666">
        <f t="shared" ca="1" si="2662"/>
        <v>0</v>
      </c>
      <c r="CK384" s="666">
        <f t="shared" ca="1" si="2663"/>
        <v>47.044947014999998</v>
      </c>
      <c r="CL384" s="666">
        <f t="shared" ca="1" si="2664"/>
        <v>102.65541009900001</v>
      </c>
      <c r="CM384" s="650">
        <f t="shared" ca="1" si="2665"/>
        <v>281.72777008600002</v>
      </c>
      <c r="CN384" s="650">
        <f t="shared" ca="1" si="2666"/>
        <v>224.74361893499997</v>
      </c>
      <c r="CO384" s="650">
        <f t="shared" ca="1" si="2667"/>
        <v>62.940095423999999</v>
      </c>
      <c r="CP384" s="650">
        <f t="shared" ca="1" si="2668"/>
        <v>0</v>
      </c>
      <c r="CQ384" s="650">
        <f t="shared" ca="1" si="2669"/>
        <v>135.2693562</v>
      </c>
      <c r="CR384" s="667">
        <f t="shared" ca="1" si="2670"/>
        <v>176.12956116000001</v>
      </c>
      <c r="CS384" s="667">
        <f t="shared" ca="1" si="2671"/>
        <v>167.02260532100001</v>
      </c>
      <c r="CT384" s="667">
        <f t="shared" ca="1" si="2672"/>
        <v>199.94316625799999</v>
      </c>
      <c r="CU384" s="650">
        <f t="shared" ca="1" si="2673"/>
        <v>128.529616936</v>
      </c>
      <c r="CV384" s="650">
        <f t="shared" ca="1" si="2674"/>
        <v>99.775012607999997</v>
      </c>
      <c r="CW384" s="650">
        <f t="shared" ca="1" si="2675"/>
        <v>78.649416861999995</v>
      </c>
      <c r="CX384" s="667">
        <f t="shared" ca="1" si="2676"/>
        <v>52.372224960000004</v>
      </c>
      <c r="CY384" s="652">
        <f t="shared" ca="1" si="2677"/>
        <v>3105.8013203649998</v>
      </c>
      <c r="CZ384" s="606">
        <f t="shared" ca="1" si="2679"/>
        <v>6.4405077136186678E-2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v>
      </c>
      <c r="BC385" s="665">
        <f t="shared" si="2633"/>
        <v>3.9288907170000003</v>
      </c>
      <c r="BD385" s="648">
        <f t="shared" si="2634"/>
        <v>4.4624033039999995</v>
      </c>
      <c r="BE385" s="648">
        <f t="shared" si="2635"/>
        <v>0</v>
      </c>
      <c r="BF385" s="666">
        <f t="shared" si="2636"/>
        <v>1.6712104000000001</v>
      </c>
      <c r="BG385" s="666">
        <f t="shared" si="2637"/>
        <v>0.85704019200000003</v>
      </c>
      <c r="BH385" s="666">
        <f t="shared" si="2638"/>
        <v>0</v>
      </c>
      <c r="BI385" s="666">
        <f t="shared" si="2639"/>
        <v>1.72794125</v>
      </c>
      <c r="BJ385" s="666">
        <f t="shared" si="2640"/>
        <v>0.55448871799999999</v>
      </c>
      <c r="BK385" s="650">
        <f t="shared" si="2641"/>
        <v>1.5883010879999999</v>
      </c>
      <c r="BL385" s="650">
        <f t="shared" si="2642"/>
        <v>0.18884685000000001</v>
      </c>
      <c r="BM385" s="650">
        <f t="shared" si="2643"/>
        <v>1.095597315</v>
      </c>
      <c r="BN385" s="650">
        <f t="shared" si="2644"/>
        <v>0</v>
      </c>
      <c r="BO385" s="650">
        <f t="shared" si="2645"/>
        <v>0.20992112800000001</v>
      </c>
      <c r="BP385" s="667">
        <f t="shared" si="2646"/>
        <v>1.7360668800000001</v>
      </c>
      <c r="BQ385" s="667">
        <f t="shared" si="2647"/>
        <v>6.7102331000000001E-2</v>
      </c>
      <c r="BR385" s="667">
        <f t="shared" si="2648"/>
        <v>0.38094167499999998</v>
      </c>
      <c r="BS385" s="650">
        <f t="shared" si="2649"/>
        <v>0</v>
      </c>
      <c r="BT385" s="650">
        <f t="shared" si="2650"/>
        <v>0.19742047200000001</v>
      </c>
      <c r="BU385" s="650">
        <f t="shared" si="2651"/>
        <v>0.308268441</v>
      </c>
      <c r="BV385" s="667">
        <f t="shared" si="2652"/>
        <v>0</v>
      </c>
      <c r="BW385" s="652">
        <f t="shared" si="2653"/>
        <v>18.974440761</v>
      </c>
      <c r="BX385" s="606">
        <f t="shared" si="2678"/>
        <v>1.6895165717801804E-2</v>
      </c>
      <c r="BY385" s="645">
        <f t="shared" ca="1" si="2654"/>
        <v>104.08752915999197</v>
      </c>
      <c r="BZ385" s="608"/>
      <c r="CB385" s="616" t="str">
        <f t="shared" si="2581"/>
        <v>WeChat</v>
      </c>
      <c r="CC385" s="665">
        <f t="shared" ca="1" si="2655"/>
        <v>0</v>
      </c>
      <c r="CD385" s="665">
        <f t="shared" ca="1" si="2656"/>
        <v>0.80497749299999999</v>
      </c>
      <c r="CE385" s="665">
        <f t="shared" ca="1" si="2657"/>
        <v>88.909341781000009</v>
      </c>
      <c r="CF385" s="648">
        <f t="shared" ca="1" si="2658"/>
        <v>153.337410084</v>
      </c>
      <c r="CG385" s="648">
        <f t="shared" ca="1" si="2659"/>
        <v>1.0326248499999999</v>
      </c>
      <c r="CH385" s="666">
        <f t="shared" ca="1" si="2660"/>
        <v>70.556414075000006</v>
      </c>
      <c r="CI385" s="666">
        <f t="shared" ca="1" si="2661"/>
        <v>29.567886624</v>
      </c>
      <c r="CJ385" s="666">
        <f t="shared" ca="1" si="2662"/>
        <v>0</v>
      </c>
      <c r="CK385" s="666">
        <f t="shared" ca="1" si="2663"/>
        <v>17.106618375</v>
      </c>
      <c r="CL385" s="666">
        <f t="shared" ca="1" si="2664"/>
        <v>14.377100330999999</v>
      </c>
      <c r="CM385" s="650">
        <f t="shared" ca="1" si="2665"/>
        <v>69.813052367999987</v>
      </c>
      <c r="CN385" s="650">
        <f t="shared" ca="1" si="2666"/>
        <v>47.02286565</v>
      </c>
      <c r="CO385" s="650">
        <f t="shared" ca="1" si="2667"/>
        <v>14.023645632000001</v>
      </c>
      <c r="CP385" s="650">
        <f t="shared" ca="1" si="2668"/>
        <v>0</v>
      </c>
      <c r="CQ385" s="650">
        <f t="shared" ca="1" si="2669"/>
        <v>24.928133950000003</v>
      </c>
      <c r="CR385" s="667">
        <f t="shared" ca="1" si="2670"/>
        <v>48.609872640000006</v>
      </c>
      <c r="CS385" s="667">
        <f t="shared" ca="1" si="2671"/>
        <v>35.765542422999999</v>
      </c>
      <c r="CT385" s="667">
        <f t="shared" ca="1" si="2672"/>
        <v>45.255870989999998</v>
      </c>
      <c r="CU385" s="650">
        <f t="shared" ca="1" si="2673"/>
        <v>46.597490925999999</v>
      </c>
      <c r="CV385" s="650">
        <f t="shared" ca="1" si="2674"/>
        <v>18.952365312000001</v>
      </c>
      <c r="CW385" s="650">
        <f t="shared" ca="1" si="2675"/>
        <v>24.558719133</v>
      </c>
      <c r="CX385" s="667">
        <f t="shared" ca="1" si="2676"/>
        <v>31.51969648</v>
      </c>
      <c r="CY385" s="652">
        <f t="shared" ca="1" si="2677"/>
        <v>782.73962911699982</v>
      </c>
      <c r="CZ385" s="606">
        <f t="shared" ca="1" si="2679"/>
        <v>1.6231690630135336E-2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0</v>
      </c>
      <c r="BC386" s="665">
        <f t="shared" si="2633"/>
        <v>17.298532746000003</v>
      </c>
      <c r="BD386" s="648">
        <f t="shared" si="2634"/>
        <v>39.690187117999997</v>
      </c>
      <c r="BE386" s="648">
        <f t="shared" si="2635"/>
        <v>0</v>
      </c>
      <c r="BF386" s="666">
        <f t="shared" si="2636"/>
        <v>19.256088256000002</v>
      </c>
      <c r="BG386" s="666">
        <f t="shared" si="2637"/>
        <v>10.323393232000001</v>
      </c>
      <c r="BH386" s="666">
        <f t="shared" si="2638"/>
        <v>0</v>
      </c>
      <c r="BI386" s="666">
        <f t="shared" si="2639"/>
        <v>7.3072694699999996</v>
      </c>
      <c r="BJ386" s="666">
        <f t="shared" si="2640"/>
        <v>9.1885159939999994</v>
      </c>
      <c r="BK386" s="650">
        <f t="shared" si="2641"/>
        <v>13.577342767999999</v>
      </c>
      <c r="BL386" s="650">
        <f t="shared" si="2642"/>
        <v>1.7731045350000001</v>
      </c>
      <c r="BM386" s="650">
        <f t="shared" si="2643"/>
        <v>10.168144275</v>
      </c>
      <c r="BN386" s="650">
        <f t="shared" si="2644"/>
        <v>0</v>
      </c>
      <c r="BO386" s="650">
        <f t="shared" si="2645"/>
        <v>2.3811659039999999</v>
      </c>
      <c r="BP386" s="667">
        <f t="shared" si="2646"/>
        <v>10.9253661</v>
      </c>
      <c r="BQ386" s="667">
        <f t="shared" si="2647"/>
        <v>0.63908141900000004</v>
      </c>
      <c r="BR386" s="667">
        <f t="shared" si="2648"/>
        <v>3.1205877950000001</v>
      </c>
      <c r="BS386" s="650">
        <f t="shared" si="2649"/>
        <v>0</v>
      </c>
      <c r="BT386" s="650">
        <f t="shared" si="2650"/>
        <v>1.563376857</v>
      </c>
      <c r="BU386" s="650">
        <f t="shared" si="2651"/>
        <v>1.7250856830000001</v>
      </c>
      <c r="BV386" s="667">
        <f t="shared" si="2652"/>
        <v>0</v>
      </c>
      <c r="BW386" s="652">
        <f t="shared" si="2653"/>
        <v>148.93724215200001</v>
      </c>
      <c r="BX386" s="606">
        <f t="shared" si="2678"/>
        <v>0.13261626096946427</v>
      </c>
      <c r="BY386" s="645">
        <f t="shared" ca="1" si="2654"/>
        <v>101.7207337000025</v>
      </c>
      <c r="BZ386" s="608"/>
      <c r="CB386" s="616" t="str">
        <f t="shared" si="2581"/>
        <v>WhatsApp</v>
      </c>
      <c r="CC386" s="665">
        <f t="shared" ca="1" si="2655"/>
        <v>0</v>
      </c>
      <c r="CD386" s="665">
        <f t="shared" ca="1" si="2656"/>
        <v>2.2964418960000001</v>
      </c>
      <c r="CE386" s="665">
        <f t="shared" ca="1" si="2657"/>
        <v>391.45938917800004</v>
      </c>
      <c r="CF386" s="648">
        <f t="shared" ca="1" si="2658"/>
        <v>1363.836947003</v>
      </c>
      <c r="CG386" s="648">
        <f t="shared" ca="1" si="2659"/>
        <v>3.994417205</v>
      </c>
      <c r="CH386" s="666">
        <f t="shared" ca="1" si="2660"/>
        <v>812.96797605800009</v>
      </c>
      <c r="CI386" s="666">
        <f t="shared" ca="1" si="2661"/>
        <v>356.157066504</v>
      </c>
      <c r="CJ386" s="666">
        <f t="shared" ca="1" si="2662"/>
        <v>0</v>
      </c>
      <c r="CK386" s="666">
        <f t="shared" ca="1" si="2663"/>
        <v>72.341967752999992</v>
      </c>
      <c r="CL386" s="666">
        <f t="shared" ca="1" si="2664"/>
        <v>238.24509327300001</v>
      </c>
      <c r="CM386" s="650">
        <f t="shared" ca="1" si="2665"/>
        <v>596.78592984799991</v>
      </c>
      <c r="CN386" s="650">
        <f t="shared" ca="1" si="2666"/>
        <v>441.50302921500003</v>
      </c>
      <c r="CO386" s="650">
        <f t="shared" ca="1" si="2667"/>
        <v>130.15224671999999</v>
      </c>
      <c r="CP386" s="650">
        <f t="shared" ca="1" si="2668"/>
        <v>0</v>
      </c>
      <c r="CQ386" s="650">
        <f t="shared" ca="1" si="2669"/>
        <v>282.7634511</v>
      </c>
      <c r="CR386" s="667">
        <f t="shared" ca="1" si="2670"/>
        <v>305.91025079999997</v>
      </c>
      <c r="CS386" s="667">
        <f t="shared" ca="1" si="2671"/>
        <v>340.63039632700003</v>
      </c>
      <c r="CT386" s="667">
        <f t="shared" ca="1" si="2672"/>
        <v>370.725830046</v>
      </c>
      <c r="CU386" s="650">
        <f t="shared" ca="1" si="2673"/>
        <v>227.21960629899999</v>
      </c>
      <c r="CV386" s="650">
        <f t="shared" ca="1" si="2674"/>
        <v>150.084178272</v>
      </c>
      <c r="CW386" s="650">
        <f t="shared" ca="1" si="2675"/>
        <v>137.43182607899999</v>
      </c>
      <c r="CX386" s="667">
        <f t="shared" ca="1" si="2676"/>
        <v>62.456321680000002</v>
      </c>
      <c r="CY386" s="652">
        <f t="shared" ca="1" si="2677"/>
        <v>6286.9623652559985</v>
      </c>
      <c r="CZ386" s="606">
        <f ca="1">CY386/SUM($CY$369:$CY$386)</f>
        <v>0.13037289070346236</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0</v>
      </c>
      <c r="BC388" s="665">
        <f t="shared" ref="BC388:BC400" si="2682">BC$5*K388</f>
        <v>15.558290973</v>
      </c>
      <c r="BD388" s="648">
        <f t="shared" ref="BD388:BD400" si="2683">BD$5*M388</f>
        <v>38.477162415999999</v>
      </c>
      <c r="BE388" s="648">
        <f t="shared" ref="BE388:BE400" si="2684">BE$5*O388</f>
        <v>0</v>
      </c>
      <c r="BF388" s="666">
        <f t="shared" ref="BF388:BF400" si="2685">BF$5*Q388</f>
        <v>20.018647904000002</v>
      </c>
      <c r="BG388" s="666">
        <f t="shared" ref="BG388:BG400" si="2686">BG$5*S388</f>
        <v>10.273232624</v>
      </c>
      <c r="BH388" s="666">
        <f t="shared" ref="BH388:BH400" si="2687">BH$5*U388</f>
        <v>0</v>
      </c>
      <c r="BI388" s="666">
        <f t="shared" ref="BI388:BI400" si="2688">BI$5*W388</f>
        <v>6.8744566500000008</v>
      </c>
      <c r="BJ388" s="666">
        <f t="shared" ref="BJ388:BJ400" si="2689">BJ$5*Y388</f>
        <v>8.8443318600000005</v>
      </c>
      <c r="BK388" s="650">
        <f t="shared" ref="BK388:BK400" si="2690">BK$5*AA388</f>
        <v>13.461285309999999</v>
      </c>
      <c r="BL388" s="650">
        <f t="shared" ref="BL388:BL400" si="2691">BL$5*AC388</f>
        <v>1.773521568</v>
      </c>
      <c r="BM388" s="650">
        <f t="shared" ref="BM388:BM400" si="2692">BM$5*AE388</f>
        <v>9.2986252350000012</v>
      </c>
      <c r="BN388" s="650">
        <f t="shared" ref="BN388:BN400" si="2693">BN$5*AG388</f>
        <v>0</v>
      </c>
      <c r="BO388" s="650">
        <f t="shared" ref="BO388:BO400" si="2694">BO$5*AI388</f>
        <v>2.4796333960000001</v>
      </c>
      <c r="BP388" s="667">
        <f t="shared" ref="BP388:BP400" si="2695">BP$5*AK388</f>
        <v>10.843938195</v>
      </c>
      <c r="BQ388" s="667">
        <f t="shared" ref="BQ388:BQ400" si="2696">BQ$5*AM388</f>
        <v>0.65643743700000001</v>
      </c>
      <c r="BR388" s="667">
        <f t="shared" ref="BR388:BR400" si="2697">BR$5*AO388</f>
        <v>3.0797721849999999</v>
      </c>
      <c r="BS388" s="650">
        <f t="shared" ref="BS388:BS400" si="2698">BS$5*AQ388</f>
        <v>0</v>
      </c>
      <c r="BT388" s="650">
        <f t="shared" ref="BT388:BT400" si="2699">BT$5*AS388</f>
        <v>1.779577008</v>
      </c>
      <c r="BU388" s="650">
        <f t="shared" ref="BU388:BU400" si="2700">BU$5*AU388</f>
        <v>1.8474137369999999</v>
      </c>
      <c r="BV388" s="667">
        <f t="shared" ref="BV388:BV400" si="2701">BV$5*AW388</f>
        <v>0</v>
      </c>
      <c r="BW388" s="652">
        <f t="shared" ref="BW388:BW400" si="2702">SUM(BA388:BV388)</f>
        <v>145.26632649799998</v>
      </c>
      <c r="BX388" s="606">
        <f>BW388/SUM($BW$388:$BW$400)</f>
        <v>0.22927184784603999</v>
      </c>
      <c r="BY388" s="645">
        <f t="shared" ref="BY388:BY400" ca="1" si="2703">IF(CZ388&gt;0,BX388/CZ388*100,"")</f>
        <v>100.33050657568643</v>
      </c>
      <c r="BZ388" s="608"/>
      <c r="CB388" s="616" t="str">
        <f t="shared" si="2581"/>
        <v>Any subscription service</v>
      </c>
      <c r="CC388" s="665">
        <f t="shared" ref="CC388:CC400" ca="1" si="2704">CC$5*G388</f>
        <v>0</v>
      </c>
      <c r="CD388" s="665">
        <f t="shared" ref="CD388:CD400" ca="1" si="2705">CD$5*I388</f>
        <v>2.337894345</v>
      </c>
      <c r="CE388" s="665">
        <f t="shared" ref="CE388:CE400" ca="1" si="2706">CE$5*K388</f>
        <v>352.07836238900001</v>
      </c>
      <c r="CF388" s="648">
        <f t="shared" ref="CF388:CF400" ca="1" si="2707">CF$5*M388</f>
        <v>1322.154908536</v>
      </c>
      <c r="CG388" s="648">
        <f t="shared" ref="CG388:CG400" ca="1" si="2708">CG$5*O388</f>
        <v>3.4844292000000001</v>
      </c>
      <c r="CH388" s="666">
        <f t="shared" ref="CH388:CH400" ca="1" si="2709">CH$5*Q388</f>
        <v>845.16229119700006</v>
      </c>
      <c r="CI388" s="666">
        <f t="shared" ref="CI388:CI400" ca="1" si="2710">CI$5*S388</f>
        <v>354.42652552800001</v>
      </c>
      <c r="CJ388" s="666">
        <f t="shared" ref="CJ388:CJ400" ca="1" si="2711">CJ$5*U388</f>
        <v>0</v>
      </c>
      <c r="CK388" s="666">
        <f t="shared" ref="CK388:CK400" ca="1" si="2712">CK$5*W388</f>
        <v>68.057120835000006</v>
      </c>
      <c r="CL388" s="666">
        <f t="shared" ref="CL388:CL400" ca="1" si="2713">CL$5*Y388</f>
        <v>229.32089037</v>
      </c>
      <c r="CM388" s="650">
        <f t="shared" ref="CM388:CM400" ca="1" si="2714">CM$5*AA388</f>
        <v>591.68467703499994</v>
      </c>
      <c r="CN388" s="650">
        <f t="shared" ref="CN388:CN400" ca="1" si="2715">CN$5*AC388</f>
        <v>441.60687043200005</v>
      </c>
      <c r="CO388" s="650">
        <f t="shared" ref="CO388:CO400" ca="1" si="2716">CO$5*AE388</f>
        <v>119.022403008</v>
      </c>
      <c r="CP388" s="650">
        <f t="shared" ref="CP388:CP400" ca="1" si="2717">CP$5*AG388</f>
        <v>0</v>
      </c>
      <c r="CQ388" s="650">
        <f t="shared" ref="CQ388:CQ400" ca="1" si="2718">CQ$5*AI388</f>
        <v>294.45646577500003</v>
      </c>
      <c r="CR388" s="667">
        <f t="shared" ref="CR388:CR400" ca="1" si="2719">CR$5*AK388</f>
        <v>303.63026946000002</v>
      </c>
      <c r="CS388" s="667">
        <f t="shared" ref="CS388:CS400" ca="1" si="2720">CS$5*AM388</f>
        <v>349.88115392100002</v>
      </c>
      <c r="CT388" s="667">
        <f t="shared" ref="CT388:CT400" ca="1" si="2721">CT$5*AO388</f>
        <v>365.87693557799997</v>
      </c>
      <c r="CU388" s="650">
        <f t="shared" ref="CU388:CU400" ca="1" si="2722">CU$5*AQ388</f>
        <v>236.37760031900001</v>
      </c>
      <c r="CV388" s="650">
        <f t="shared" ref="CV388:CV400" ca="1" si="2723">CV$5*AS388</f>
        <v>170.83939276799998</v>
      </c>
      <c r="CW388" s="650">
        <f t="shared" ref="CW388:CW400" ca="1" si="2724">CW$5*AU388</f>
        <v>147.177294381</v>
      </c>
      <c r="CX388" s="667">
        <f t="shared" ref="CX388:CX400" ca="1" si="2725">CX$5*AW388</f>
        <v>59.199191679999998</v>
      </c>
      <c r="CY388" s="652">
        <f t="shared" ref="CY388:CY400" ca="1" si="2726">SUM(CC388:CX388)</f>
        <v>6256.7746767569988</v>
      </c>
      <c r="CZ388" s="606">
        <f ca="1">CY388/SUM($CY$388:$CY$400)</f>
        <v>0.22851658550441378</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0</v>
      </c>
      <c r="BC389" s="665">
        <f t="shared" si="2682"/>
        <v>12.218863662</v>
      </c>
      <c r="BD389" s="648">
        <f t="shared" si="2683"/>
        <v>28.881142224000001</v>
      </c>
      <c r="BE389" s="648">
        <f t="shared" si="2684"/>
        <v>0</v>
      </c>
      <c r="BF389" s="666">
        <f t="shared" si="2685"/>
        <v>14.383731903999999</v>
      </c>
      <c r="BG389" s="666">
        <f t="shared" si="2686"/>
        <v>7.1959326719999996</v>
      </c>
      <c r="BH389" s="666">
        <f t="shared" si="2687"/>
        <v>0</v>
      </c>
      <c r="BI389" s="666">
        <f t="shared" si="2688"/>
        <v>5.1492682900000002</v>
      </c>
      <c r="BJ389" s="666">
        <f t="shared" si="2689"/>
        <v>6.6780869819999999</v>
      </c>
      <c r="BK389" s="650">
        <f t="shared" si="2690"/>
        <v>10.35801107</v>
      </c>
      <c r="BL389" s="650">
        <f t="shared" si="2691"/>
        <v>1.3455736200000001</v>
      </c>
      <c r="BM389" s="650">
        <f t="shared" si="2692"/>
        <v>7.3403069250000001</v>
      </c>
      <c r="BN389" s="650">
        <f t="shared" si="2693"/>
        <v>0</v>
      </c>
      <c r="BO389" s="650">
        <f t="shared" si="2694"/>
        <v>1.871614616</v>
      </c>
      <c r="BP389" s="667">
        <f t="shared" si="2695"/>
        <v>8.4486150749999993</v>
      </c>
      <c r="BQ389" s="667">
        <f t="shared" si="2696"/>
        <v>0.48910732200000001</v>
      </c>
      <c r="BR389" s="667">
        <f t="shared" si="2697"/>
        <v>2.3757115449999997</v>
      </c>
      <c r="BS389" s="650">
        <f t="shared" si="2698"/>
        <v>0</v>
      </c>
      <c r="BT389" s="650">
        <f t="shared" si="2699"/>
        <v>1.3315254209999998</v>
      </c>
      <c r="BU389" s="650">
        <f t="shared" si="2700"/>
        <v>1.35337347</v>
      </c>
      <c r="BV389" s="667">
        <f t="shared" si="2701"/>
        <v>0</v>
      </c>
      <c r="BW389" s="652">
        <f t="shared" si="2702"/>
        <v>109.420864798</v>
      </c>
      <c r="BX389" s="606">
        <f t="shared" ref="BX389:BX400" si="2727">BW389/SUM($BW$388:$BW$400)</f>
        <v>0.17269744799042994</v>
      </c>
      <c r="BY389" s="645">
        <f t="shared" ca="1" si="2703"/>
        <v>100.7475517225636</v>
      </c>
      <c r="BZ389" s="608"/>
      <c r="CB389" s="616" t="str">
        <f t="shared" si="2581"/>
        <v>Netflix</v>
      </c>
      <c r="CC389" s="665">
        <f t="shared" ca="1" si="2704"/>
        <v>0</v>
      </c>
      <c r="CD389" s="665">
        <f t="shared" ca="1" si="2705"/>
        <v>1.815087261</v>
      </c>
      <c r="CE389" s="665">
        <f t="shared" ca="1" si="2706"/>
        <v>276.50835916599999</v>
      </c>
      <c r="CF389" s="648">
        <f t="shared" ca="1" si="2707"/>
        <v>992.41580090399998</v>
      </c>
      <c r="CG389" s="648">
        <f t="shared" ca="1" si="2708"/>
        <v>2.8377586449999996</v>
      </c>
      <c r="CH389" s="666">
        <f t="shared" ca="1" si="2709"/>
        <v>607.26318132199992</v>
      </c>
      <c r="CI389" s="666">
        <f t="shared" ca="1" si="2710"/>
        <v>248.259677184</v>
      </c>
      <c r="CJ389" s="666">
        <f t="shared" ca="1" si="2711"/>
        <v>0</v>
      </c>
      <c r="CK389" s="666">
        <f t="shared" ca="1" si="2712"/>
        <v>50.977756070999995</v>
      </c>
      <c r="CL389" s="666">
        <f t="shared" ca="1" si="2713"/>
        <v>173.15325531900001</v>
      </c>
      <c r="CM389" s="650">
        <f t="shared" ca="1" si="2714"/>
        <v>455.281668395</v>
      </c>
      <c r="CN389" s="650">
        <f t="shared" ca="1" si="2715"/>
        <v>335.04783138000005</v>
      </c>
      <c r="CO389" s="650">
        <f t="shared" ca="1" si="2716"/>
        <v>93.955928639999996</v>
      </c>
      <c r="CP389" s="650">
        <f t="shared" ca="1" si="2717"/>
        <v>0</v>
      </c>
      <c r="CQ389" s="650">
        <f t="shared" ca="1" si="2718"/>
        <v>222.25423565</v>
      </c>
      <c r="CR389" s="667">
        <f t="shared" ca="1" si="2719"/>
        <v>236.56122209999998</v>
      </c>
      <c r="CS389" s="667">
        <f t="shared" ca="1" si="2720"/>
        <v>260.69420262599999</v>
      </c>
      <c r="CT389" s="667">
        <f t="shared" ca="1" si="2721"/>
        <v>282.23453154599997</v>
      </c>
      <c r="CU389" s="650">
        <f t="shared" ca="1" si="2722"/>
        <v>172.89008619399999</v>
      </c>
      <c r="CV389" s="650">
        <f t="shared" ca="1" si="2723"/>
        <v>127.826440416</v>
      </c>
      <c r="CW389" s="650">
        <f t="shared" ca="1" si="2724"/>
        <v>107.81875311</v>
      </c>
      <c r="CX389" s="667">
        <f t="shared" ca="1" si="2725"/>
        <v>45.567899199999999</v>
      </c>
      <c r="CY389" s="652">
        <f t="shared" ca="1" si="2726"/>
        <v>4693.3636751289996</v>
      </c>
      <c r="CZ389" s="606">
        <f t="shared" ref="CZ389:CZ400" ca="1" si="2728">CY389/SUM($CY$388:$CY$400)</f>
        <v>0.1714160245461849</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0</v>
      </c>
      <c r="BC390" s="665">
        <f t="shared" si="2682"/>
        <v>8.5895907299999994</v>
      </c>
      <c r="BD390" s="648">
        <f t="shared" si="2683"/>
        <v>17.148575568000002</v>
      </c>
      <c r="BE390" s="648">
        <f t="shared" si="2684"/>
        <v>0</v>
      </c>
      <c r="BF390" s="666">
        <f t="shared" si="2685"/>
        <v>9.6153069119999994</v>
      </c>
      <c r="BG390" s="666">
        <f t="shared" si="2686"/>
        <v>4.8223372959999997</v>
      </c>
      <c r="BH390" s="666">
        <f t="shared" si="2687"/>
        <v>0</v>
      </c>
      <c r="BI390" s="666">
        <f t="shared" si="2688"/>
        <v>2.96917952</v>
      </c>
      <c r="BJ390" s="666">
        <f t="shared" si="2689"/>
        <v>4.2228480699999995</v>
      </c>
      <c r="BK390" s="650">
        <f t="shared" si="2690"/>
        <v>6.6076941700000003</v>
      </c>
      <c r="BL390" s="650">
        <f t="shared" si="2691"/>
        <v>0.84739309800000007</v>
      </c>
      <c r="BM390" s="650">
        <f t="shared" si="2692"/>
        <v>4.6550968949999998</v>
      </c>
      <c r="BN390" s="650">
        <f t="shared" si="2693"/>
        <v>0</v>
      </c>
      <c r="BO390" s="650">
        <f t="shared" si="2694"/>
        <v>1.232257248</v>
      </c>
      <c r="BP390" s="667">
        <f t="shared" si="2695"/>
        <v>5.5122544649999998</v>
      </c>
      <c r="BQ390" s="667">
        <f t="shared" si="2696"/>
        <v>0.31905436100000001</v>
      </c>
      <c r="BR390" s="667">
        <f t="shared" si="2697"/>
        <v>1.5021365149999999</v>
      </c>
      <c r="BS390" s="650">
        <f t="shared" si="2698"/>
        <v>0</v>
      </c>
      <c r="BT390" s="650">
        <f t="shared" si="2699"/>
        <v>0.92945699999999998</v>
      </c>
      <c r="BU390" s="650">
        <f t="shared" si="2700"/>
        <v>0.986074491</v>
      </c>
      <c r="BV390" s="667">
        <f t="shared" si="2701"/>
        <v>0</v>
      </c>
      <c r="BW390" s="652">
        <f t="shared" si="2702"/>
        <v>69.959256339000007</v>
      </c>
      <c r="BX390" s="606">
        <f t="shared" si="2727"/>
        <v>0.11041573337368141</v>
      </c>
      <c r="BY390" s="645">
        <f t="shared" ca="1" si="2703"/>
        <v>99.794338538109585</v>
      </c>
      <c r="BZ390" s="608"/>
      <c r="CB390" s="616" t="str">
        <f t="shared" si="2581"/>
        <v>Amazon Prime</v>
      </c>
      <c r="CC390" s="665">
        <f t="shared" ca="1" si="2704"/>
        <v>0</v>
      </c>
      <c r="CD390" s="665">
        <f t="shared" ca="1" si="2705"/>
        <v>1.6052076240000002</v>
      </c>
      <c r="CE390" s="665">
        <f t="shared" ca="1" si="2706"/>
        <v>194.37925688999999</v>
      </c>
      <c r="CF390" s="648">
        <f t="shared" ca="1" si="2707"/>
        <v>589.26053632800006</v>
      </c>
      <c r="CG390" s="648">
        <f t="shared" ca="1" si="2708"/>
        <v>2.0912765449999999</v>
      </c>
      <c r="CH390" s="666">
        <f t="shared" ca="1" si="2709"/>
        <v>405.94623869099996</v>
      </c>
      <c r="CI390" s="666">
        <f t="shared" ca="1" si="2710"/>
        <v>166.37063671199999</v>
      </c>
      <c r="CJ390" s="666">
        <f t="shared" ca="1" si="2711"/>
        <v>0</v>
      </c>
      <c r="CK390" s="666">
        <f t="shared" ca="1" si="2712"/>
        <v>29.394877248</v>
      </c>
      <c r="CL390" s="666">
        <f t="shared" ca="1" si="2713"/>
        <v>109.492417815</v>
      </c>
      <c r="CM390" s="650">
        <f t="shared" ca="1" si="2714"/>
        <v>290.43819374499998</v>
      </c>
      <c r="CN390" s="650">
        <f t="shared" ca="1" si="2715"/>
        <v>211.000881402</v>
      </c>
      <c r="CO390" s="650">
        <f t="shared" ca="1" si="2716"/>
        <v>59.585240255999992</v>
      </c>
      <c r="CP390" s="650">
        <f t="shared" ca="1" si="2717"/>
        <v>0</v>
      </c>
      <c r="CQ390" s="650">
        <f t="shared" ca="1" si="2718"/>
        <v>146.33054820000001</v>
      </c>
      <c r="CR390" s="667">
        <f t="shared" ca="1" si="2719"/>
        <v>154.34312502</v>
      </c>
      <c r="CS390" s="667">
        <f t="shared" ca="1" si="2720"/>
        <v>170.055974413</v>
      </c>
      <c r="CT390" s="667">
        <f t="shared" ca="1" si="2721"/>
        <v>178.45381798199998</v>
      </c>
      <c r="CU390" s="650">
        <f t="shared" ca="1" si="2722"/>
        <v>121.31096976600001</v>
      </c>
      <c r="CV390" s="650">
        <f t="shared" ca="1" si="2723"/>
        <v>89.227872000000005</v>
      </c>
      <c r="CW390" s="650">
        <f t="shared" ca="1" si="2724"/>
        <v>78.557267783</v>
      </c>
      <c r="CX390" s="667">
        <f t="shared" ca="1" si="2725"/>
        <v>31.56420872</v>
      </c>
      <c r="CY390" s="652">
        <f t="shared" ca="1" si="2726"/>
        <v>3029.4085471400008</v>
      </c>
      <c r="CZ390" s="606">
        <f t="shared" ca="1" si="2728"/>
        <v>0.11064328396897556</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v>
      </c>
      <c r="BC391" s="665">
        <f t="shared" si="2682"/>
        <v>3.038795919</v>
      </c>
      <c r="BD391" s="648">
        <f t="shared" si="2683"/>
        <v>4.9891849399999995</v>
      </c>
      <c r="BE391" s="648">
        <f t="shared" si="2684"/>
        <v>0</v>
      </c>
      <c r="BF391" s="666">
        <f t="shared" si="2685"/>
        <v>1.8998768319999999</v>
      </c>
      <c r="BG391" s="666">
        <f t="shared" si="2686"/>
        <v>1.164342032</v>
      </c>
      <c r="BH391" s="666">
        <f t="shared" si="2687"/>
        <v>0</v>
      </c>
      <c r="BI391" s="666">
        <f t="shared" si="2688"/>
        <v>1.5620238799999999</v>
      </c>
      <c r="BJ391" s="666">
        <f t="shared" si="2689"/>
        <v>0.67238764600000001</v>
      </c>
      <c r="BK391" s="650">
        <f t="shared" si="2690"/>
        <v>1.3822352720000002</v>
      </c>
      <c r="BL391" s="650">
        <f t="shared" si="2691"/>
        <v>0.19922179800000001</v>
      </c>
      <c r="BM391" s="650">
        <f t="shared" si="2692"/>
        <v>1.1929907550000001</v>
      </c>
      <c r="BN391" s="650">
        <f t="shared" si="2693"/>
        <v>0</v>
      </c>
      <c r="BO391" s="650">
        <f t="shared" si="2694"/>
        <v>0.24176927600000001</v>
      </c>
      <c r="BP391" s="667">
        <f t="shared" si="2695"/>
        <v>2.2012608600000001</v>
      </c>
      <c r="BQ391" s="667">
        <f t="shared" si="2696"/>
        <v>7.3050332999999995E-2</v>
      </c>
      <c r="BR391" s="667">
        <f t="shared" si="2697"/>
        <v>0.39402125500000001</v>
      </c>
      <c r="BS391" s="650">
        <f t="shared" si="2698"/>
        <v>0</v>
      </c>
      <c r="BT391" s="650">
        <f t="shared" si="2699"/>
        <v>0.22648501800000001</v>
      </c>
      <c r="BU391" s="650">
        <f t="shared" si="2700"/>
        <v>0.32212771499999998</v>
      </c>
      <c r="BV391" s="667">
        <f t="shared" si="2701"/>
        <v>0</v>
      </c>
      <c r="BW391" s="652">
        <f t="shared" si="2702"/>
        <v>19.559773531000005</v>
      </c>
      <c r="BX391" s="606">
        <f t="shared" si="2727"/>
        <v>3.0870921906076942E-2</v>
      </c>
      <c r="BY391" s="645">
        <f t="shared" ca="1" si="2703"/>
        <v>104.02546118400045</v>
      </c>
      <c r="BZ391" s="608"/>
      <c r="CB391" s="616" t="str">
        <f t="shared" si="2581"/>
        <v>Apple TV</v>
      </c>
      <c r="CC391" s="665">
        <f t="shared" ca="1" si="2704"/>
        <v>0</v>
      </c>
      <c r="CD391" s="665">
        <f t="shared" ca="1" si="2705"/>
        <v>0.65736962099999996</v>
      </c>
      <c r="CE391" s="665">
        <f t="shared" ca="1" si="2706"/>
        <v>68.766826167000005</v>
      </c>
      <c r="CF391" s="648">
        <f t="shared" ca="1" si="2707"/>
        <v>171.43871698999999</v>
      </c>
      <c r="CG391" s="648">
        <f t="shared" ca="1" si="2708"/>
        <v>1.2076090100000001</v>
      </c>
      <c r="CH391" s="666">
        <f t="shared" ca="1" si="2709"/>
        <v>80.21042500099999</v>
      </c>
      <c r="CI391" s="666">
        <f t="shared" ca="1" si="2710"/>
        <v>40.169800103999997</v>
      </c>
      <c r="CJ391" s="666">
        <f t="shared" ca="1" si="2711"/>
        <v>0</v>
      </c>
      <c r="CK391" s="666">
        <f t="shared" ca="1" si="2712"/>
        <v>15.464036412</v>
      </c>
      <c r="CL391" s="666">
        <f t="shared" ca="1" si="2713"/>
        <v>17.434051106999998</v>
      </c>
      <c r="CM391" s="650">
        <f t="shared" ca="1" si="2714"/>
        <v>60.755523092000004</v>
      </c>
      <c r="CN391" s="650">
        <f t="shared" ca="1" si="2715"/>
        <v>49.606227702000005</v>
      </c>
      <c r="CO391" s="650">
        <f t="shared" ca="1" si="2716"/>
        <v>15.270281664000001</v>
      </c>
      <c r="CP391" s="650">
        <f t="shared" ca="1" si="2717"/>
        <v>0</v>
      </c>
      <c r="CQ391" s="650">
        <f t="shared" ca="1" si="2718"/>
        <v>28.710101524999999</v>
      </c>
      <c r="CR391" s="667">
        <f t="shared" ca="1" si="2719"/>
        <v>61.635304079999997</v>
      </c>
      <c r="CS391" s="667">
        <f t="shared" ca="1" si="2720"/>
        <v>38.935827488999998</v>
      </c>
      <c r="CT391" s="667">
        <f t="shared" ca="1" si="2721"/>
        <v>46.809725094000001</v>
      </c>
      <c r="CU391" s="650">
        <f t="shared" ca="1" si="2722"/>
        <v>43.966931750000001</v>
      </c>
      <c r="CV391" s="650">
        <f t="shared" ca="1" si="2723"/>
        <v>21.742561728000002</v>
      </c>
      <c r="CW391" s="650">
        <f t="shared" ca="1" si="2724"/>
        <v>25.662841295</v>
      </c>
      <c r="CX391" s="667">
        <f t="shared" ca="1" si="2725"/>
        <v>24.092076640000002</v>
      </c>
      <c r="CY391" s="652">
        <f t="shared" ca="1" si="2726"/>
        <v>812.53623647099994</v>
      </c>
      <c r="CZ391" s="606">
        <f t="shared" ca="1" si="2728"/>
        <v>2.967631342818312E-2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v>
      </c>
      <c r="BC392" s="665">
        <f t="shared" si="2682"/>
        <v>3.0595140990000003</v>
      </c>
      <c r="BD392" s="648">
        <f t="shared" si="2683"/>
        <v>11.553950784</v>
      </c>
      <c r="BE392" s="648">
        <f t="shared" si="2684"/>
        <v>0</v>
      </c>
      <c r="BF392" s="666">
        <f t="shared" si="2685"/>
        <v>6.6998201279999998</v>
      </c>
      <c r="BG392" s="666">
        <f t="shared" si="2686"/>
        <v>3.4343382240000002</v>
      </c>
      <c r="BH392" s="666">
        <f t="shared" si="2687"/>
        <v>0</v>
      </c>
      <c r="BI392" s="666">
        <f t="shared" si="2688"/>
        <v>2.9295729599999998</v>
      </c>
      <c r="BJ392" s="666">
        <f t="shared" si="2689"/>
        <v>3.1607103080000001</v>
      </c>
      <c r="BK392" s="650">
        <f t="shared" si="2690"/>
        <v>4.0360210219999999</v>
      </c>
      <c r="BL392" s="650">
        <f t="shared" si="2691"/>
        <v>0.62815639199999995</v>
      </c>
      <c r="BM392" s="650">
        <f t="shared" si="2692"/>
        <v>3.14078196</v>
      </c>
      <c r="BN392" s="650">
        <f t="shared" si="2693"/>
        <v>0</v>
      </c>
      <c r="BO392" s="650">
        <f t="shared" si="2694"/>
        <v>0.75701596400000004</v>
      </c>
      <c r="BP392" s="667">
        <f t="shared" si="2695"/>
        <v>4.8080728649999998</v>
      </c>
      <c r="BQ392" s="667">
        <f t="shared" si="2696"/>
        <v>0.22915455900000001</v>
      </c>
      <c r="BR392" s="667">
        <f t="shared" si="2697"/>
        <v>1.141183155</v>
      </c>
      <c r="BS392" s="650">
        <f t="shared" si="2698"/>
        <v>0</v>
      </c>
      <c r="BT392" s="650">
        <f t="shared" si="2699"/>
        <v>0.62812316400000001</v>
      </c>
      <c r="BU392" s="650">
        <f t="shared" si="2700"/>
        <v>0.67872519900000006</v>
      </c>
      <c r="BV392" s="667">
        <f t="shared" si="2701"/>
        <v>0</v>
      </c>
      <c r="BW392" s="652">
        <f t="shared" si="2702"/>
        <v>46.885140782999997</v>
      </c>
      <c r="BX392" s="606">
        <f t="shared" si="2727"/>
        <v>7.3998173719827198E-2</v>
      </c>
      <c r="BY392" s="645">
        <f t="shared" ca="1" si="2703"/>
        <v>97.308154915874823</v>
      </c>
      <c r="BZ392" s="608"/>
      <c r="CB392" s="616" t="str">
        <f t="shared" si="2581"/>
        <v>Disney+</v>
      </c>
      <c r="CC392" s="665">
        <f t="shared" ca="1" si="2704"/>
        <v>0</v>
      </c>
      <c r="CD392" s="665">
        <f t="shared" ca="1" si="2705"/>
        <v>0.93243343199999995</v>
      </c>
      <c r="CE392" s="665">
        <f t="shared" ca="1" si="2706"/>
        <v>69.235670906999999</v>
      </c>
      <c r="CF392" s="648">
        <f t="shared" ca="1" si="2707"/>
        <v>397.01765366399997</v>
      </c>
      <c r="CG392" s="648">
        <f t="shared" ca="1" si="2708"/>
        <v>1.5940975150000001</v>
      </c>
      <c r="CH392" s="666">
        <f t="shared" ca="1" si="2709"/>
        <v>282.85803102900002</v>
      </c>
      <c r="CI392" s="666">
        <f t="shared" ca="1" si="2710"/>
        <v>118.484668728</v>
      </c>
      <c r="CJ392" s="666">
        <f t="shared" ca="1" si="2711"/>
        <v>0</v>
      </c>
      <c r="CK392" s="666">
        <f t="shared" ca="1" si="2712"/>
        <v>29.002772303999997</v>
      </c>
      <c r="CL392" s="666">
        <f t="shared" ca="1" si="2713"/>
        <v>81.952702986000006</v>
      </c>
      <c r="CM392" s="650">
        <f t="shared" ca="1" si="2714"/>
        <v>177.401469467</v>
      </c>
      <c r="CN392" s="650">
        <f t="shared" ca="1" si="2715"/>
        <v>156.410941608</v>
      </c>
      <c r="CO392" s="650">
        <f t="shared" ca="1" si="2716"/>
        <v>40.202009087999997</v>
      </c>
      <c r="CP392" s="650">
        <f t="shared" ca="1" si="2717"/>
        <v>0</v>
      </c>
      <c r="CQ392" s="650">
        <f t="shared" ca="1" si="2718"/>
        <v>89.895645725000008</v>
      </c>
      <c r="CR392" s="667">
        <f t="shared" ca="1" si="2719"/>
        <v>134.62604021999999</v>
      </c>
      <c r="CS392" s="667">
        <f t="shared" ca="1" si="2720"/>
        <v>122.13937994700001</v>
      </c>
      <c r="CT392" s="667">
        <f t="shared" ca="1" si="2721"/>
        <v>135.57255881399999</v>
      </c>
      <c r="CU392" s="650">
        <f t="shared" ca="1" si="2722"/>
        <v>94.694476666999989</v>
      </c>
      <c r="CV392" s="650">
        <f t="shared" ca="1" si="2723"/>
        <v>60.299823744000001</v>
      </c>
      <c r="CW392" s="650">
        <f t="shared" ca="1" si="2724"/>
        <v>54.071774187000003</v>
      </c>
      <c r="CX392" s="667">
        <f t="shared" ca="1" si="2725"/>
        <v>35.72208096</v>
      </c>
      <c r="CY392" s="652">
        <f t="shared" ca="1" si="2726"/>
        <v>2082.1142309919996</v>
      </c>
      <c r="CZ392" s="606">
        <f t="shared" ca="1" si="2728"/>
        <v>7.6045192495737227E-2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v>
      </c>
      <c r="BC393" s="665">
        <f t="shared" si="2682"/>
        <v>4.1611734179999997</v>
      </c>
      <c r="BD393" s="648">
        <f t="shared" si="2683"/>
        <v>7.892616394</v>
      </c>
      <c r="BE393" s="648">
        <f t="shared" si="2684"/>
        <v>0</v>
      </c>
      <c r="BF393" s="666">
        <f t="shared" si="2685"/>
        <v>3.233918912</v>
      </c>
      <c r="BG393" s="666">
        <f t="shared" si="2686"/>
        <v>1.84703488</v>
      </c>
      <c r="BH393" s="666">
        <f t="shared" si="2687"/>
        <v>0</v>
      </c>
      <c r="BI393" s="666">
        <f t="shared" si="2688"/>
        <v>2.1656951099999997</v>
      </c>
      <c r="BJ393" s="666">
        <f t="shared" si="2689"/>
        <v>1.6477960379999999</v>
      </c>
      <c r="BK393" s="650">
        <f t="shared" si="2690"/>
        <v>2.3005893899999998</v>
      </c>
      <c r="BL393" s="650">
        <f t="shared" si="2691"/>
        <v>0.32566424999999999</v>
      </c>
      <c r="BM393" s="650">
        <f t="shared" si="2692"/>
        <v>1.8773820300000001</v>
      </c>
      <c r="BN393" s="650">
        <f t="shared" si="2693"/>
        <v>0</v>
      </c>
      <c r="BO393" s="650">
        <f t="shared" si="2694"/>
        <v>0.41684232799999998</v>
      </c>
      <c r="BP393" s="667">
        <f t="shared" si="2695"/>
        <v>2.4577509449999999</v>
      </c>
      <c r="BQ393" s="667">
        <f t="shared" si="2696"/>
        <v>0.109699587</v>
      </c>
      <c r="BR393" s="667">
        <f t="shared" si="2697"/>
        <v>0.60643575999999999</v>
      </c>
      <c r="BS393" s="650">
        <f t="shared" si="2698"/>
        <v>0</v>
      </c>
      <c r="BT393" s="650">
        <f t="shared" si="2699"/>
        <v>0.34324275900000001</v>
      </c>
      <c r="BU393" s="650">
        <f t="shared" si="2700"/>
        <v>0.41596993199999999</v>
      </c>
      <c r="BV393" s="667">
        <f t="shared" si="2701"/>
        <v>0</v>
      </c>
      <c r="BW393" s="652">
        <f t="shared" si="2702"/>
        <v>29.801811733000001</v>
      </c>
      <c r="BX393" s="606">
        <f t="shared" si="2727"/>
        <v>4.7035790123589154E-2</v>
      </c>
      <c r="BY393" s="645">
        <f t="shared" ca="1" si="2703"/>
        <v>104.00726196260331</v>
      </c>
      <c r="BZ393" s="608"/>
      <c r="CB393" s="616" t="str">
        <f t="shared" si="2581"/>
        <v>BT Sport</v>
      </c>
      <c r="CC393" s="665">
        <f t="shared" ca="1" si="2704"/>
        <v>0</v>
      </c>
      <c r="CD393" s="665">
        <f t="shared" ca="1" si="2705"/>
        <v>0.87695145900000004</v>
      </c>
      <c r="CE393" s="665">
        <f t="shared" ca="1" si="2706"/>
        <v>94.165813274000001</v>
      </c>
      <c r="CF393" s="648">
        <f t="shared" ca="1" si="2707"/>
        <v>271.20662884899997</v>
      </c>
      <c r="CG393" s="648">
        <f t="shared" ca="1" si="2708"/>
        <v>1.2969736900000002</v>
      </c>
      <c r="CH393" s="666">
        <f t="shared" ca="1" si="2709"/>
        <v>136.53201406599999</v>
      </c>
      <c r="CI393" s="666">
        <f t="shared" ca="1" si="2710"/>
        <v>63.722703360000004</v>
      </c>
      <c r="CJ393" s="666">
        <f t="shared" ca="1" si="2711"/>
        <v>0</v>
      </c>
      <c r="CK393" s="666">
        <f t="shared" ca="1" si="2712"/>
        <v>21.440381588999998</v>
      </c>
      <c r="CL393" s="666">
        <f t="shared" ca="1" si="2713"/>
        <v>42.724997270999999</v>
      </c>
      <c r="CM393" s="650">
        <f t="shared" ca="1" si="2714"/>
        <v>101.121360915</v>
      </c>
      <c r="CN393" s="650">
        <f t="shared" ca="1" si="2715"/>
        <v>81.090398250000007</v>
      </c>
      <c r="CO393" s="650">
        <f t="shared" ca="1" si="2716"/>
        <v>24.030489984000003</v>
      </c>
      <c r="CP393" s="650">
        <f t="shared" ca="1" si="2717"/>
        <v>0</v>
      </c>
      <c r="CQ393" s="650">
        <f t="shared" ca="1" si="2718"/>
        <v>49.50002645</v>
      </c>
      <c r="CR393" s="667">
        <f t="shared" ca="1" si="2719"/>
        <v>68.817026459999994</v>
      </c>
      <c r="CS393" s="667">
        <f t="shared" ca="1" si="2720"/>
        <v>58.469879871000003</v>
      </c>
      <c r="CT393" s="667">
        <f t="shared" ca="1" si="2721"/>
        <v>72.044568287999994</v>
      </c>
      <c r="CU393" s="650">
        <f t="shared" ca="1" si="2722"/>
        <v>54.258374177</v>
      </c>
      <c r="CV393" s="650">
        <f t="shared" ca="1" si="2723"/>
        <v>32.951304864000001</v>
      </c>
      <c r="CW393" s="650">
        <f t="shared" ca="1" si="2724"/>
        <v>33.138937915999996</v>
      </c>
      <c r="CX393" s="667">
        <f t="shared" ca="1" si="2725"/>
        <v>30.830469919999999</v>
      </c>
      <c r="CY393" s="652">
        <f t="shared" ca="1" si="2726"/>
        <v>1238.2193006529999</v>
      </c>
      <c r="CZ393" s="606">
        <f t="shared" ca="1" si="2728"/>
        <v>4.5223563466656076E-2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v>
      </c>
      <c r="BC394" s="665">
        <f t="shared" si="2682"/>
        <v>2.0994316290000001</v>
      </c>
      <c r="BD394" s="648">
        <f t="shared" si="2683"/>
        <v>6.0280838399999999</v>
      </c>
      <c r="BE394" s="648">
        <f t="shared" si="2684"/>
        <v>0</v>
      </c>
      <c r="BF394" s="666">
        <f t="shared" si="2685"/>
        <v>3.507225408</v>
      </c>
      <c r="BG394" s="666">
        <f t="shared" si="2686"/>
        <v>1.9685932799999999</v>
      </c>
      <c r="BH394" s="666">
        <f t="shared" si="2687"/>
        <v>0</v>
      </c>
      <c r="BI394" s="666">
        <f t="shared" si="2688"/>
        <v>1.6829171700000001</v>
      </c>
      <c r="BJ394" s="666">
        <f t="shared" si="2689"/>
        <v>1.2414763339999999</v>
      </c>
      <c r="BK394" s="650">
        <f t="shared" si="2690"/>
        <v>2.7630522260000001</v>
      </c>
      <c r="BL394" s="650">
        <f t="shared" si="2691"/>
        <v>0.33408285599999998</v>
      </c>
      <c r="BM394" s="650">
        <f t="shared" si="2692"/>
        <v>1.7618671799999999</v>
      </c>
      <c r="BN394" s="650">
        <f t="shared" si="2693"/>
        <v>0</v>
      </c>
      <c r="BO394" s="650">
        <f t="shared" si="2694"/>
        <v>0.48492398399999997</v>
      </c>
      <c r="BP394" s="667">
        <f t="shared" si="2695"/>
        <v>2.2401614100000002</v>
      </c>
      <c r="BQ394" s="667">
        <f t="shared" si="2696"/>
        <v>0.14934409400000001</v>
      </c>
      <c r="BR394" s="667">
        <f t="shared" si="2697"/>
        <v>0.71921747499999999</v>
      </c>
      <c r="BS394" s="650">
        <f t="shared" si="2698"/>
        <v>0</v>
      </c>
      <c r="BT394" s="650">
        <f t="shared" si="2699"/>
        <v>0.472017984</v>
      </c>
      <c r="BU394" s="650">
        <f t="shared" si="2700"/>
        <v>0.48307172099999995</v>
      </c>
      <c r="BV394" s="667">
        <f t="shared" si="2701"/>
        <v>0</v>
      </c>
      <c r="BW394" s="652">
        <f t="shared" si="2702"/>
        <v>25.935466591000001</v>
      </c>
      <c r="BX394" s="606">
        <f t="shared" si="2727"/>
        <v>4.093359069109298E-2</v>
      </c>
      <c r="BY394" s="645">
        <f t="shared" ca="1" si="2703"/>
        <v>92.932928222491796</v>
      </c>
      <c r="BZ394" s="608"/>
      <c r="CB394" s="616" t="str">
        <f t="shared" si="2581"/>
        <v xml:space="preserve">Fire TV </v>
      </c>
      <c r="CC394" s="665">
        <f t="shared" ca="1" si="2704"/>
        <v>0</v>
      </c>
      <c r="CD394" s="665">
        <f t="shared" ca="1" si="2705"/>
        <v>0.827586567</v>
      </c>
      <c r="CE394" s="665">
        <f t="shared" ca="1" si="2706"/>
        <v>47.509360196999999</v>
      </c>
      <c r="CF394" s="648">
        <f t="shared" ca="1" si="2707"/>
        <v>207.13743263999999</v>
      </c>
      <c r="CG394" s="648">
        <f t="shared" ca="1" si="2708"/>
        <v>1.2945587250000001</v>
      </c>
      <c r="CH394" s="666">
        <f t="shared" ca="1" si="2709"/>
        <v>148.070672694</v>
      </c>
      <c r="CI394" s="666">
        <f t="shared" ca="1" si="2710"/>
        <v>67.916468159999994</v>
      </c>
      <c r="CJ394" s="666">
        <f t="shared" ca="1" si="2711"/>
        <v>0</v>
      </c>
      <c r="CK394" s="666">
        <f t="shared" ca="1" si="2712"/>
        <v>16.660879983000001</v>
      </c>
      <c r="CL394" s="666">
        <f t="shared" ca="1" si="2713"/>
        <v>32.189707802999997</v>
      </c>
      <c r="CM394" s="650">
        <f t="shared" ca="1" si="2714"/>
        <v>121.44870466099999</v>
      </c>
      <c r="CN394" s="650">
        <f t="shared" ca="1" si="2715"/>
        <v>83.186631144000003</v>
      </c>
      <c r="CO394" s="650">
        <f t="shared" ca="1" si="2716"/>
        <v>22.551899903999999</v>
      </c>
      <c r="CP394" s="650">
        <f t="shared" ca="1" si="2717"/>
        <v>0</v>
      </c>
      <c r="CQ394" s="650">
        <f t="shared" ca="1" si="2718"/>
        <v>57.584723099999998</v>
      </c>
      <c r="CR394" s="667">
        <f t="shared" ca="1" si="2719"/>
        <v>62.724519480000005</v>
      </c>
      <c r="CS394" s="667">
        <f t="shared" ca="1" si="2720"/>
        <v>79.600402102000004</v>
      </c>
      <c r="CT394" s="667">
        <f t="shared" ca="1" si="2721"/>
        <v>85.443036029999988</v>
      </c>
      <c r="CU394" s="650">
        <f t="shared" ca="1" si="2722"/>
        <v>62.902854112</v>
      </c>
      <c r="CV394" s="650">
        <f t="shared" ca="1" si="2723"/>
        <v>45.313726463999998</v>
      </c>
      <c r="CW394" s="650">
        <f t="shared" ca="1" si="2724"/>
        <v>38.484713772999996</v>
      </c>
      <c r="CX394" s="667">
        <f t="shared" ca="1" si="2725"/>
        <v>25.140187840000003</v>
      </c>
      <c r="CY394" s="652">
        <f t="shared" ca="1" si="2726"/>
        <v>1205.9880653790001</v>
      </c>
      <c r="CZ394" s="606">
        <f t="shared" ca="1" si="2728"/>
        <v>4.4046379979648762E-2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v>
      </c>
      <c r="BC395" s="665">
        <f t="shared" si="2682"/>
        <v>2.685141684</v>
      </c>
      <c r="BD395" s="648">
        <f t="shared" si="2683"/>
        <v>7.1013761019999997</v>
      </c>
      <c r="BE395" s="648">
        <f t="shared" si="2684"/>
        <v>0</v>
      </c>
      <c r="BF395" s="666">
        <f t="shared" si="2685"/>
        <v>3.3526129600000001</v>
      </c>
      <c r="BG395" s="666">
        <f t="shared" si="2686"/>
        <v>1.706509056</v>
      </c>
      <c r="BH395" s="666">
        <f t="shared" si="2687"/>
        <v>0</v>
      </c>
      <c r="BI395" s="666">
        <f t="shared" si="2688"/>
        <v>1.91197168</v>
      </c>
      <c r="BJ395" s="666">
        <f t="shared" si="2689"/>
        <v>1.2912638619999999</v>
      </c>
      <c r="BK395" s="650">
        <f t="shared" si="2690"/>
        <v>2.3093768720000001</v>
      </c>
      <c r="BL395" s="650">
        <f t="shared" si="2691"/>
        <v>0.28199931299999997</v>
      </c>
      <c r="BM395" s="650">
        <f t="shared" si="2692"/>
        <v>1.6464564900000001</v>
      </c>
      <c r="BN395" s="650">
        <f t="shared" si="2693"/>
        <v>0</v>
      </c>
      <c r="BO395" s="650">
        <f t="shared" si="2694"/>
        <v>0.45524168799999998</v>
      </c>
      <c r="BP395" s="667">
        <f t="shared" si="2695"/>
        <v>2.5935501299999997</v>
      </c>
      <c r="BQ395" s="667">
        <f t="shared" si="2696"/>
        <v>0.13080398200000001</v>
      </c>
      <c r="BR395" s="667">
        <f t="shared" si="2697"/>
        <v>0.67504785</v>
      </c>
      <c r="BS395" s="650">
        <f t="shared" si="2698"/>
        <v>0</v>
      </c>
      <c r="BT395" s="650">
        <f t="shared" si="2699"/>
        <v>0.44232123000000001</v>
      </c>
      <c r="BU395" s="650">
        <f t="shared" si="2700"/>
        <v>0.44232123000000001</v>
      </c>
      <c r="BV395" s="667">
        <f t="shared" si="2701"/>
        <v>0</v>
      </c>
      <c r="BW395" s="652">
        <f t="shared" si="2702"/>
        <v>27.025994129000001</v>
      </c>
      <c r="BX395" s="606">
        <f t="shared" si="2727"/>
        <v>4.2654755325676717E-2</v>
      </c>
      <c r="BY395" s="645">
        <f t="shared" ca="1" si="2703"/>
        <v>98.64489227713301</v>
      </c>
      <c r="BZ395" s="608"/>
      <c r="CB395" s="616" t="str">
        <f t="shared" si="2581"/>
        <v>Now TV</v>
      </c>
      <c r="CC395" s="665">
        <f t="shared" ca="1" si="2704"/>
        <v>0</v>
      </c>
      <c r="CD395" s="665">
        <f t="shared" ca="1" si="2705"/>
        <v>0.664253286</v>
      </c>
      <c r="CE395" s="665">
        <f t="shared" ca="1" si="2706"/>
        <v>60.763761812000006</v>
      </c>
      <c r="CF395" s="648">
        <f t="shared" ca="1" si="2707"/>
        <v>244.01797536699999</v>
      </c>
      <c r="CG395" s="648">
        <f t="shared" ca="1" si="2708"/>
        <v>1.1188233599999999</v>
      </c>
      <c r="CH395" s="666">
        <f t="shared" ca="1" si="2709"/>
        <v>141.543128405</v>
      </c>
      <c r="CI395" s="666">
        <f t="shared" ca="1" si="2710"/>
        <v>58.874562431999998</v>
      </c>
      <c r="CJ395" s="666">
        <f t="shared" ca="1" si="2711"/>
        <v>0</v>
      </c>
      <c r="CK395" s="666">
        <f t="shared" ca="1" si="2712"/>
        <v>18.928519632</v>
      </c>
      <c r="CL395" s="666">
        <f t="shared" ca="1" si="2713"/>
        <v>33.480627278999997</v>
      </c>
      <c r="CM395" s="650">
        <f t="shared" ca="1" si="2714"/>
        <v>101.507610692</v>
      </c>
      <c r="CN395" s="650">
        <f t="shared" ca="1" si="2715"/>
        <v>70.217828936999993</v>
      </c>
      <c r="CO395" s="650">
        <f t="shared" ca="1" si="2716"/>
        <v>21.074643072000001</v>
      </c>
      <c r="CP395" s="650">
        <f t="shared" ca="1" si="2717"/>
        <v>0</v>
      </c>
      <c r="CQ395" s="650">
        <f t="shared" ca="1" si="2718"/>
        <v>54.059950449999995</v>
      </c>
      <c r="CR395" s="667">
        <f t="shared" ca="1" si="2719"/>
        <v>72.619403640000002</v>
      </c>
      <c r="CS395" s="667">
        <f t="shared" ca="1" si="2720"/>
        <v>69.718522406000005</v>
      </c>
      <c r="CT395" s="667">
        <f t="shared" ca="1" si="2721"/>
        <v>80.195684579999991</v>
      </c>
      <c r="CU395" s="650">
        <f t="shared" ca="1" si="2722"/>
        <v>53.368173775000002</v>
      </c>
      <c r="CV395" s="650">
        <f t="shared" ca="1" si="2723"/>
        <v>42.462838079999997</v>
      </c>
      <c r="CW395" s="650">
        <f t="shared" ca="1" si="2724"/>
        <v>35.238257990000001</v>
      </c>
      <c r="CX395" s="667">
        <f t="shared" ca="1" si="2725"/>
        <v>24.074387279999996</v>
      </c>
      <c r="CY395" s="652">
        <f t="shared" ca="1" si="2726"/>
        <v>1183.9289524750002</v>
      </c>
      <c r="CZ395" s="606">
        <f t="shared" ca="1" si="2728"/>
        <v>4.3240713574750962E-2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v>
      </c>
      <c r="BC396" s="665">
        <f t="shared" si="2682"/>
        <v>1.8571889790000002</v>
      </c>
      <c r="BD396" s="648">
        <f t="shared" si="2683"/>
        <v>4.2412321940000002</v>
      </c>
      <c r="BE396" s="648">
        <f t="shared" si="2684"/>
        <v>0</v>
      </c>
      <c r="BF396" s="666">
        <f t="shared" si="2685"/>
        <v>1.8782889599999999</v>
      </c>
      <c r="BG396" s="666">
        <f t="shared" si="2686"/>
        <v>0.72786158400000001</v>
      </c>
      <c r="BH396" s="666">
        <f t="shared" si="2687"/>
        <v>0</v>
      </c>
      <c r="BI396" s="666">
        <f t="shared" si="2688"/>
        <v>1.3276513400000001</v>
      </c>
      <c r="BJ396" s="666">
        <f t="shared" si="2689"/>
        <v>0.75353539800000002</v>
      </c>
      <c r="BK396" s="650">
        <f t="shared" si="2690"/>
        <v>1.3769032859999999</v>
      </c>
      <c r="BL396" s="650">
        <f t="shared" si="2691"/>
        <v>0.18174372</v>
      </c>
      <c r="BM396" s="650">
        <f t="shared" si="2692"/>
        <v>0.95912682000000005</v>
      </c>
      <c r="BN396" s="650">
        <f t="shared" si="2693"/>
        <v>0</v>
      </c>
      <c r="BO396" s="650">
        <f t="shared" si="2694"/>
        <v>0.23728566000000001</v>
      </c>
      <c r="BP396" s="667">
        <f t="shared" si="2695"/>
        <v>1.4149091250000001</v>
      </c>
      <c r="BQ396" s="667">
        <f t="shared" si="2696"/>
        <v>6.8971752999999997E-2</v>
      </c>
      <c r="BR396" s="667">
        <f t="shared" si="2697"/>
        <v>0.37609589999999998</v>
      </c>
      <c r="BS396" s="650">
        <f t="shared" si="2698"/>
        <v>0</v>
      </c>
      <c r="BT396" s="650">
        <f t="shared" si="2699"/>
        <v>0.23372729399999997</v>
      </c>
      <c r="BU396" s="650">
        <f t="shared" si="2700"/>
        <v>0.31345460999999997</v>
      </c>
      <c r="BV396" s="667">
        <f t="shared" si="2701"/>
        <v>0</v>
      </c>
      <c r="BW396" s="652">
        <f t="shared" si="2702"/>
        <v>15.947976622999995</v>
      </c>
      <c r="BX396" s="606">
        <f t="shared" si="2727"/>
        <v>2.5170472455025555E-2</v>
      </c>
      <c r="BY396" s="645">
        <f t="shared" ca="1" si="2703"/>
        <v>97.669409594032643</v>
      </c>
      <c r="BZ396" s="608"/>
      <c r="CB396" s="616" t="str">
        <f t="shared" si="2581"/>
        <v>Roku</v>
      </c>
      <c r="CC396" s="665">
        <f t="shared" ca="1" si="2704"/>
        <v>0</v>
      </c>
      <c r="CD396" s="665">
        <f t="shared" ca="1" si="2705"/>
        <v>0.61801972199999999</v>
      </c>
      <c r="CE396" s="665">
        <f t="shared" ca="1" si="2706"/>
        <v>42.027498747000003</v>
      </c>
      <c r="CF396" s="648">
        <f t="shared" ca="1" si="2707"/>
        <v>145.73751314900002</v>
      </c>
      <c r="CG396" s="648">
        <f t="shared" ca="1" si="2708"/>
        <v>0.98661643500000007</v>
      </c>
      <c r="CH396" s="666">
        <f t="shared" ca="1" si="2709"/>
        <v>79.29901203</v>
      </c>
      <c r="CI396" s="666">
        <f t="shared" ca="1" si="2710"/>
        <v>25.111224648</v>
      </c>
      <c r="CJ396" s="666">
        <f t="shared" ca="1" si="2711"/>
        <v>0</v>
      </c>
      <c r="CK396" s="666">
        <f t="shared" ca="1" si="2712"/>
        <v>13.143748266000001</v>
      </c>
      <c r="CL396" s="666">
        <f t="shared" ca="1" si="2713"/>
        <v>19.538096391</v>
      </c>
      <c r="CM396" s="650">
        <f t="shared" ca="1" si="2714"/>
        <v>60.521158070999995</v>
      </c>
      <c r="CN396" s="650">
        <f t="shared" ca="1" si="2715"/>
        <v>45.254186279999999</v>
      </c>
      <c r="CO396" s="650">
        <f t="shared" ca="1" si="2716"/>
        <v>12.276823296</v>
      </c>
      <c r="CP396" s="650">
        <f t="shared" ca="1" si="2717"/>
        <v>0</v>
      </c>
      <c r="CQ396" s="650">
        <f t="shared" ca="1" si="2718"/>
        <v>28.177672125000001</v>
      </c>
      <c r="CR396" s="667">
        <f t="shared" ca="1" si="2719"/>
        <v>39.617455499999998</v>
      </c>
      <c r="CS396" s="667">
        <f t="shared" ca="1" si="2720"/>
        <v>36.761944348999997</v>
      </c>
      <c r="CT396" s="667">
        <f t="shared" ca="1" si="2721"/>
        <v>44.680192919999996</v>
      </c>
      <c r="CU396" s="650">
        <f t="shared" ca="1" si="2722"/>
        <v>37.936558995999995</v>
      </c>
      <c r="CV396" s="650">
        <f t="shared" ca="1" si="2723"/>
        <v>22.437820223999999</v>
      </c>
      <c r="CW396" s="650">
        <f t="shared" ca="1" si="2724"/>
        <v>24.971883929999997</v>
      </c>
      <c r="CX396" s="667">
        <f t="shared" ca="1" si="2725"/>
        <v>26.513983360000001</v>
      </c>
      <c r="CY396" s="652">
        <f t="shared" ca="1" si="2726"/>
        <v>705.611408439</v>
      </c>
      <c r="CZ396" s="606">
        <f t="shared" ca="1" si="2728"/>
        <v>2.577109103008585E-2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v>
      </c>
      <c r="BC397" s="665">
        <f t="shared" si="2682"/>
        <v>2.0198110319999998</v>
      </c>
      <c r="BD397" s="648">
        <f t="shared" si="2683"/>
        <v>3.95872388</v>
      </c>
      <c r="BE397" s="648">
        <f t="shared" si="2684"/>
        <v>0</v>
      </c>
      <c r="BF397" s="666">
        <f t="shared" si="2685"/>
        <v>1.4371766720000001</v>
      </c>
      <c r="BG397" s="666">
        <f t="shared" si="2686"/>
        <v>0.84480094400000005</v>
      </c>
      <c r="BH397" s="666">
        <f t="shared" si="2687"/>
        <v>0</v>
      </c>
      <c r="BI397" s="666">
        <f t="shared" si="2688"/>
        <v>1.0840081100000001</v>
      </c>
      <c r="BJ397" s="666">
        <f t="shared" si="2689"/>
        <v>0.61389000400000004</v>
      </c>
      <c r="BK397" s="650">
        <f t="shared" si="2690"/>
        <v>1.384109056</v>
      </c>
      <c r="BL397" s="650">
        <f t="shared" si="2691"/>
        <v>0.18116094899999999</v>
      </c>
      <c r="BM397" s="650">
        <f t="shared" si="2692"/>
        <v>1.17800982</v>
      </c>
      <c r="BN397" s="650">
        <f t="shared" si="2693"/>
        <v>0</v>
      </c>
      <c r="BO397" s="650">
        <f t="shared" si="2694"/>
        <v>0.29044614800000002</v>
      </c>
      <c r="BP397" s="667">
        <f t="shared" si="2695"/>
        <v>1.7856594750000001</v>
      </c>
      <c r="BQ397" s="667">
        <f t="shared" si="2696"/>
        <v>6.8301416000000004E-2</v>
      </c>
      <c r="BR397" s="667">
        <f t="shared" si="2697"/>
        <v>0.35315249500000001</v>
      </c>
      <c r="BS397" s="650">
        <f t="shared" si="2698"/>
        <v>0</v>
      </c>
      <c r="BT397" s="650">
        <f t="shared" si="2699"/>
        <v>0.304115091</v>
      </c>
      <c r="BU397" s="650">
        <f t="shared" si="2700"/>
        <v>0.34867722900000003</v>
      </c>
      <c r="BV397" s="667">
        <f t="shared" si="2701"/>
        <v>0</v>
      </c>
      <c r="BW397" s="652">
        <f t="shared" si="2702"/>
        <v>15.852042320999999</v>
      </c>
      <c r="BX397" s="606">
        <f t="shared" si="2727"/>
        <v>2.5019060663858231E-2</v>
      </c>
      <c r="BY397" s="645">
        <f t="shared" ca="1" si="2703"/>
        <v>95.811717514838435</v>
      </c>
      <c r="BZ397" s="608"/>
      <c r="CB397" s="616" t="str">
        <f t="shared" si="2581"/>
        <v xml:space="preserve">Samsung TV Plus </v>
      </c>
      <c r="CC397" s="665">
        <f t="shared" ca="1" si="2704"/>
        <v>0</v>
      </c>
      <c r="CD397" s="665">
        <f t="shared" ca="1" si="2705"/>
        <v>0.66489695100000001</v>
      </c>
      <c r="CE397" s="665">
        <f t="shared" ca="1" si="2706"/>
        <v>45.707575575999996</v>
      </c>
      <c r="CF397" s="648">
        <f t="shared" ca="1" si="2707"/>
        <v>136.02994297999999</v>
      </c>
      <c r="CG397" s="648">
        <f t="shared" ca="1" si="2708"/>
        <v>1.12192235</v>
      </c>
      <c r="CH397" s="666">
        <f t="shared" ca="1" si="2709"/>
        <v>60.675802621000003</v>
      </c>
      <c r="CI397" s="666">
        <f t="shared" ca="1" si="2710"/>
        <v>29.145632568000003</v>
      </c>
      <c r="CJ397" s="666">
        <f t="shared" ca="1" si="2711"/>
        <v>0</v>
      </c>
      <c r="CK397" s="666">
        <f t="shared" ca="1" si="2712"/>
        <v>10.731680289</v>
      </c>
      <c r="CL397" s="666">
        <f t="shared" ca="1" si="2713"/>
        <v>15.917290818</v>
      </c>
      <c r="CM397" s="650">
        <f t="shared" ca="1" si="2714"/>
        <v>60.837884416000001</v>
      </c>
      <c r="CN397" s="650">
        <f t="shared" ca="1" si="2715"/>
        <v>45.109076301000002</v>
      </c>
      <c r="CO397" s="650">
        <f t="shared" ca="1" si="2716"/>
        <v>15.078525696</v>
      </c>
      <c r="CP397" s="650">
        <f t="shared" ca="1" si="2717"/>
        <v>0</v>
      </c>
      <c r="CQ397" s="650">
        <f t="shared" ca="1" si="2718"/>
        <v>34.490480075000001</v>
      </c>
      <c r="CR397" s="667">
        <f t="shared" ca="1" si="2719"/>
        <v>49.998465299999999</v>
      </c>
      <c r="CS397" s="667">
        <f t="shared" ca="1" si="2720"/>
        <v>36.404654728000004</v>
      </c>
      <c r="CT397" s="667">
        <f t="shared" ca="1" si="2721"/>
        <v>41.954516405999996</v>
      </c>
      <c r="CU397" s="650">
        <f t="shared" ca="1" si="2722"/>
        <v>46.782415133999997</v>
      </c>
      <c r="CV397" s="650">
        <f t="shared" ca="1" si="2723"/>
        <v>29.195048736</v>
      </c>
      <c r="CW397" s="650">
        <f t="shared" ca="1" si="2724"/>
        <v>27.777952577000001</v>
      </c>
      <c r="CX397" s="667">
        <f t="shared" ca="1" si="2725"/>
        <v>27.341864720000004</v>
      </c>
      <c r="CY397" s="652">
        <f t="shared" ca="1" si="2726"/>
        <v>714.96562824199998</v>
      </c>
      <c r="CZ397" s="606">
        <f t="shared" ca="1" si="2728"/>
        <v>2.6112735803930778E-2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v>
      </c>
      <c r="BC398" s="665">
        <f t="shared" si="2682"/>
        <v>3.5851151879999996</v>
      </c>
      <c r="BD398" s="648">
        <f t="shared" si="2683"/>
        <v>8.8194775060000001</v>
      </c>
      <c r="BE398" s="648">
        <f t="shared" si="2684"/>
        <v>0</v>
      </c>
      <c r="BF398" s="666">
        <f t="shared" si="2685"/>
        <v>3.5742259199999999</v>
      </c>
      <c r="BG398" s="666">
        <f t="shared" si="2686"/>
        <v>1.4868937280000001</v>
      </c>
      <c r="BH398" s="666">
        <f t="shared" si="2687"/>
        <v>0</v>
      </c>
      <c r="BI398" s="666">
        <f t="shared" si="2688"/>
        <v>1.8507641799999999</v>
      </c>
      <c r="BJ398" s="666">
        <f t="shared" si="2689"/>
        <v>1.4716980460000002</v>
      </c>
      <c r="BK398" s="650">
        <f t="shared" si="2690"/>
        <v>2.4844493299999999</v>
      </c>
      <c r="BL398" s="650">
        <f t="shared" si="2691"/>
        <v>0.29541630000000002</v>
      </c>
      <c r="BM398" s="650">
        <f t="shared" si="2692"/>
        <v>1.6939427249999999</v>
      </c>
      <c r="BN398" s="650">
        <f t="shared" si="2693"/>
        <v>0</v>
      </c>
      <c r="BO398" s="650">
        <f t="shared" si="2694"/>
        <v>0.41615813600000001</v>
      </c>
      <c r="BP398" s="667">
        <f t="shared" si="2695"/>
        <v>2.5349060850000003</v>
      </c>
      <c r="BQ398" s="667">
        <f t="shared" si="2696"/>
        <v>0.103625492</v>
      </c>
      <c r="BR398" s="667">
        <f t="shared" si="2697"/>
        <v>0.60434001500000001</v>
      </c>
      <c r="BS398" s="650">
        <f t="shared" si="2698"/>
        <v>0</v>
      </c>
      <c r="BT398" s="650">
        <f t="shared" si="2699"/>
        <v>0.35464837199999999</v>
      </c>
      <c r="BU398" s="650">
        <f t="shared" si="2700"/>
        <v>0.38416615799999998</v>
      </c>
      <c r="BV398" s="667">
        <f t="shared" si="2701"/>
        <v>0</v>
      </c>
      <c r="BW398" s="652">
        <f t="shared" si="2702"/>
        <v>29.659827180999997</v>
      </c>
      <c r="BX398" s="606">
        <f t="shared" si="2727"/>
        <v>4.6811697855357388E-2</v>
      </c>
      <c r="BY398" s="645">
        <f t="shared" ca="1" si="2703"/>
        <v>103.53618086278561</v>
      </c>
      <c r="BZ398" s="608"/>
      <c r="CB398" s="616" t="str">
        <f t="shared" si="2581"/>
        <v>Sky Go</v>
      </c>
      <c r="CC398" s="665">
        <f t="shared" ca="1" si="2704"/>
        <v>0</v>
      </c>
      <c r="CD398" s="665">
        <f t="shared" ca="1" si="2705"/>
        <v>0.73612347</v>
      </c>
      <c r="CE398" s="665">
        <f t="shared" ca="1" si="2706"/>
        <v>81.129828883999991</v>
      </c>
      <c r="CF398" s="648">
        <f t="shared" ca="1" si="2707"/>
        <v>303.05549430100001</v>
      </c>
      <c r="CG398" s="648">
        <f t="shared" ca="1" si="2708"/>
        <v>1.3228381850000002</v>
      </c>
      <c r="CH398" s="666">
        <f t="shared" ca="1" si="2709"/>
        <v>150.89935055999999</v>
      </c>
      <c r="CI398" s="666">
        <f t="shared" ca="1" si="2710"/>
        <v>51.297833616000005</v>
      </c>
      <c r="CJ398" s="666">
        <f t="shared" ca="1" si="2711"/>
        <v>0</v>
      </c>
      <c r="CK398" s="666">
        <f t="shared" ca="1" si="2712"/>
        <v>18.322565382000001</v>
      </c>
      <c r="CL398" s="666">
        <f t="shared" ca="1" si="2713"/>
        <v>38.159027907000002</v>
      </c>
      <c r="CM398" s="650">
        <f t="shared" ca="1" si="2714"/>
        <v>109.202841005</v>
      </c>
      <c r="CN398" s="650">
        <f t="shared" ca="1" si="2715"/>
        <v>73.558658700000009</v>
      </c>
      <c r="CO398" s="650">
        <f t="shared" ca="1" si="2716"/>
        <v>21.68246688</v>
      </c>
      <c r="CP398" s="650">
        <f t="shared" ca="1" si="2717"/>
        <v>0</v>
      </c>
      <c r="CQ398" s="650">
        <f t="shared" ca="1" si="2718"/>
        <v>49.41877865</v>
      </c>
      <c r="CR398" s="667">
        <f t="shared" ca="1" si="2719"/>
        <v>70.977370379999996</v>
      </c>
      <c r="CS398" s="667">
        <f t="shared" ca="1" si="2720"/>
        <v>55.232387236000001</v>
      </c>
      <c r="CT398" s="667">
        <f t="shared" ca="1" si="2721"/>
        <v>71.795593781999997</v>
      </c>
      <c r="CU398" s="650">
        <f t="shared" ca="1" si="2722"/>
        <v>48.064985135999997</v>
      </c>
      <c r="CV398" s="650">
        <f t="shared" ca="1" si="2723"/>
        <v>34.046243711999999</v>
      </c>
      <c r="CW398" s="650">
        <f t="shared" ca="1" si="2724"/>
        <v>30.605237253999999</v>
      </c>
      <c r="CX398" s="667">
        <f t="shared" ca="1" si="2725"/>
        <v>28.419391360000002</v>
      </c>
      <c r="CY398" s="652">
        <f t="shared" ca="1" si="2726"/>
        <v>1237.9270164</v>
      </c>
      <c r="CZ398" s="606">
        <f t="shared" ca="1" si="2728"/>
        <v>4.5212888350011651E-2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v>
      </c>
      <c r="BC399" s="665">
        <f t="shared" si="2682"/>
        <v>4.7337992460000002</v>
      </c>
      <c r="BD399" s="648">
        <f t="shared" si="2683"/>
        <v>13.044693174000001</v>
      </c>
      <c r="BE399" s="648">
        <f t="shared" si="2684"/>
        <v>0</v>
      </c>
      <c r="BF399" s="666">
        <f t="shared" si="2685"/>
        <v>6.1825205759999999</v>
      </c>
      <c r="BG399" s="666">
        <f t="shared" si="2686"/>
        <v>2.9880478720000001</v>
      </c>
      <c r="BH399" s="666">
        <f t="shared" si="2687"/>
        <v>0</v>
      </c>
      <c r="BI399" s="666">
        <f t="shared" si="2688"/>
        <v>1.9262185200000002</v>
      </c>
      <c r="BJ399" s="666">
        <f t="shared" si="2689"/>
        <v>2.4146674300000002</v>
      </c>
      <c r="BK399" s="650">
        <f t="shared" si="2690"/>
        <v>4.0641880399999994</v>
      </c>
      <c r="BL399" s="650">
        <f t="shared" si="2691"/>
        <v>0.542581545</v>
      </c>
      <c r="BM399" s="650">
        <f t="shared" si="2692"/>
        <v>2.6980827599999997</v>
      </c>
      <c r="BN399" s="650">
        <f t="shared" si="2693"/>
        <v>0</v>
      </c>
      <c r="BO399" s="650">
        <f t="shared" si="2694"/>
        <v>0.70701339600000002</v>
      </c>
      <c r="BP399" s="667">
        <f t="shared" si="2695"/>
        <v>2.8093486350000001</v>
      </c>
      <c r="BQ399" s="667">
        <f t="shared" si="2696"/>
        <v>0.187289909</v>
      </c>
      <c r="BR399" s="667">
        <f t="shared" si="2697"/>
        <v>0.93644954499999999</v>
      </c>
      <c r="BS399" s="650">
        <f t="shared" si="2698"/>
        <v>0</v>
      </c>
      <c r="BT399" s="650">
        <f t="shared" si="2699"/>
        <v>0.484093671</v>
      </c>
      <c r="BU399" s="650">
        <f t="shared" si="2700"/>
        <v>0.483145722</v>
      </c>
      <c r="BV399" s="667">
        <f t="shared" si="2701"/>
        <v>0</v>
      </c>
      <c r="BW399" s="652">
        <f t="shared" si="2702"/>
        <v>44.202140041</v>
      </c>
      <c r="BX399" s="606">
        <f t="shared" si="2727"/>
        <v>6.9763630500348825E-2</v>
      </c>
      <c r="BY399" s="645">
        <f t="shared" ca="1" si="2703"/>
        <v>100.76324871013892</v>
      </c>
      <c r="BZ399" s="608"/>
      <c r="CB399" s="616" t="str">
        <f t="shared" si="2581"/>
        <v>Sky Q</v>
      </c>
      <c r="CC399" s="665">
        <f t="shared" ca="1" si="2704"/>
        <v>0</v>
      </c>
      <c r="CD399" s="665">
        <f t="shared" ca="1" si="2705"/>
        <v>0.836073552</v>
      </c>
      <c r="CE399" s="665">
        <f t="shared" ca="1" si="2706"/>
        <v>107.124123678</v>
      </c>
      <c r="CF399" s="648">
        <f t="shared" ca="1" si="2707"/>
        <v>448.24264647900003</v>
      </c>
      <c r="CG399" s="648">
        <f t="shared" ca="1" si="2708"/>
        <v>1.2822033850000001</v>
      </c>
      <c r="CH399" s="666">
        <f t="shared" ca="1" si="2709"/>
        <v>261.018290568</v>
      </c>
      <c r="CI399" s="666">
        <f t="shared" ca="1" si="2710"/>
        <v>103.087651584</v>
      </c>
      <c r="CJ399" s="666">
        <f t="shared" ca="1" si="2711"/>
        <v>0</v>
      </c>
      <c r="CK399" s="666">
        <f t="shared" ca="1" si="2712"/>
        <v>19.069563348000003</v>
      </c>
      <c r="CL399" s="666">
        <f t="shared" ca="1" si="2713"/>
        <v>62.608876934999998</v>
      </c>
      <c r="CM399" s="650">
        <f t="shared" ca="1" si="2714"/>
        <v>178.63953794</v>
      </c>
      <c r="CN399" s="650">
        <f t="shared" ca="1" si="2715"/>
        <v>135.10280470500001</v>
      </c>
      <c r="CO399" s="650">
        <f t="shared" ca="1" si="2716"/>
        <v>34.535459328000002</v>
      </c>
      <c r="CP399" s="650">
        <f t="shared" ca="1" si="2717"/>
        <v>0</v>
      </c>
      <c r="CQ399" s="650">
        <f t="shared" ca="1" si="2718"/>
        <v>83.957840775000008</v>
      </c>
      <c r="CR399" s="667">
        <f t="shared" ca="1" si="2719"/>
        <v>78.661761780000006</v>
      </c>
      <c r="CS399" s="667">
        <f t="shared" ca="1" si="2720"/>
        <v>99.825521496999997</v>
      </c>
      <c r="CT399" s="667">
        <f t="shared" ca="1" si="2721"/>
        <v>111.25020594600001</v>
      </c>
      <c r="CU399" s="650">
        <f t="shared" ca="1" si="2722"/>
        <v>60.845083320000001</v>
      </c>
      <c r="CV399" s="650">
        <f t="shared" ca="1" si="2723"/>
        <v>46.472992415999997</v>
      </c>
      <c r="CW399" s="650">
        <f t="shared" ca="1" si="2724"/>
        <v>38.490609186</v>
      </c>
      <c r="CX399" s="667">
        <f t="shared" ca="1" si="2725"/>
        <v>24.605500800000002</v>
      </c>
      <c r="CY399" s="652">
        <f t="shared" ca="1" si="2726"/>
        <v>1895.6567472220001</v>
      </c>
      <c r="CZ399" s="606">
        <f t="shared" ca="1" si="2728"/>
        <v>6.9235193776884571E-2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v>
      </c>
      <c r="BC400" s="665">
        <f t="shared" si="2682"/>
        <v>5.5884383729999998</v>
      </c>
      <c r="BD400" s="648">
        <f t="shared" si="2683"/>
        <v>15.86013625</v>
      </c>
      <c r="BE400" s="648">
        <f t="shared" si="2684"/>
        <v>0</v>
      </c>
      <c r="BF400" s="666">
        <f t="shared" si="2685"/>
        <v>7.0638257600000003</v>
      </c>
      <c r="BG400" s="666">
        <f t="shared" si="2686"/>
        <v>3.8184485439999998</v>
      </c>
      <c r="BH400" s="666">
        <f t="shared" si="2687"/>
        <v>0</v>
      </c>
      <c r="BI400" s="666">
        <f t="shared" si="2688"/>
        <v>2.39322078</v>
      </c>
      <c r="BJ400" s="666">
        <f t="shared" si="2689"/>
        <v>3.2813473700000002</v>
      </c>
      <c r="BK400" s="650">
        <f t="shared" si="2690"/>
        <v>4.8718109219999999</v>
      </c>
      <c r="BL400" s="650">
        <f t="shared" si="2691"/>
        <v>0.61686701699999991</v>
      </c>
      <c r="BM400" s="650">
        <f t="shared" si="2692"/>
        <v>3.51253941</v>
      </c>
      <c r="BN400" s="650">
        <f t="shared" si="2693"/>
        <v>0</v>
      </c>
      <c r="BO400" s="650">
        <f t="shared" si="2694"/>
        <v>0.88117924800000003</v>
      </c>
      <c r="BP400" s="667">
        <f t="shared" si="2695"/>
        <v>3.498709785</v>
      </c>
      <c r="BQ400" s="667">
        <f t="shared" si="2696"/>
        <v>0.233129696</v>
      </c>
      <c r="BR400" s="667">
        <f t="shared" si="2697"/>
        <v>1.11041528</v>
      </c>
      <c r="BS400" s="650">
        <f t="shared" si="2698"/>
        <v>0</v>
      </c>
      <c r="BT400" s="650">
        <f t="shared" si="2699"/>
        <v>0.630986979</v>
      </c>
      <c r="BU400" s="650">
        <f t="shared" si="2700"/>
        <v>0.72094444499999999</v>
      </c>
      <c r="BV400" s="667">
        <f t="shared" si="2701"/>
        <v>0</v>
      </c>
      <c r="BW400" s="652">
        <f t="shared" si="2702"/>
        <v>54.081999859</v>
      </c>
      <c r="BX400" s="606">
        <f t="shared" si="2727"/>
        <v>8.5356877548995624E-2</v>
      </c>
      <c r="BY400" s="645">
        <f t="shared" ca="1" si="2703"/>
        <v>100.58548582955129</v>
      </c>
      <c r="BZ400" s="608"/>
      <c r="CB400" s="616" t="str">
        <f t="shared" si="2581"/>
        <v>via set-top box</v>
      </c>
      <c r="CC400" s="665">
        <f t="shared" ca="1" si="2704"/>
        <v>0</v>
      </c>
      <c r="CD400" s="665">
        <f t="shared" ca="1" si="2705"/>
        <v>0.963197313</v>
      </c>
      <c r="CE400" s="665">
        <f t="shared" ca="1" si="2706"/>
        <v>126.464290589</v>
      </c>
      <c r="CF400" s="648">
        <f t="shared" ca="1" si="2707"/>
        <v>544.98709562500005</v>
      </c>
      <c r="CG400" s="648">
        <f t="shared" ca="1" si="2708"/>
        <v>1.5655132999999999</v>
      </c>
      <c r="CH400" s="666">
        <f t="shared" ca="1" si="2709"/>
        <v>298.225893805</v>
      </c>
      <c r="CI400" s="666">
        <f t="shared" ca="1" si="2710"/>
        <v>131.73647476799999</v>
      </c>
      <c r="CJ400" s="666">
        <f t="shared" ca="1" si="2711"/>
        <v>0</v>
      </c>
      <c r="CK400" s="666">
        <f t="shared" ca="1" si="2712"/>
        <v>23.692885722</v>
      </c>
      <c r="CL400" s="666">
        <f t="shared" ca="1" si="2713"/>
        <v>85.080649664999996</v>
      </c>
      <c r="CM400" s="650">
        <f t="shared" ca="1" si="2714"/>
        <v>214.13823461699999</v>
      </c>
      <c r="CN400" s="650">
        <f t="shared" ca="1" si="2715"/>
        <v>153.599887233</v>
      </c>
      <c r="CO400" s="650">
        <f t="shared" ca="1" si="2716"/>
        <v>44.960504448000002</v>
      </c>
      <c r="CP400" s="650">
        <f t="shared" ca="1" si="2717"/>
        <v>0</v>
      </c>
      <c r="CQ400" s="650">
        <f t="shared" ca="1" si="2718"/>
        <v>104.6400357</v>
      </c>
      <c r="CR400" s="667">
        <f t="shared" ca="1" si="2719"/>
        <v>97.963873980000002</v>
      </c>
      <c r="CS400" s="667">
        <f t="shared" ca="1" si="2720"/>
        <v>124.258127968</v>
      </c>
      <c r="CT400" s="667">
        <f t="shared" ca="1" si="2721"/>
        <v>131.917335264</v>
      </c>
      <c r="CU400" s="650">
        <f t="shared" ca="1" si="2722"/>
        <v>90.119981370999994</v>
      </c>
      <c r="CV400" s="650">
        <f t="shared" ca="1" si="2723"/>
        <v>60.574749984</v>
      </c>
      <c r="CW400" s="650">
        <f t="shared" ca="1" si="2724"/>
        <v>57.435240784999998</v>
      </c>
      <c r="CX400" s="667">
        <f t="shared" ca="1" si="2725"/>
        <v>31.14025736</v>
      </c>
      <c r="CY400" s="652">
        <f t="shared" ca="1" si="2726"/>
        <v>2323.4642294969999</v>
      </c>
      <c r="CZ400" s="606">
        <f t="shared" ca="1" si="2728"/>
        <v>8.4860034074536822E-2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0</v>
      </c>
      <c r="BC402" s="665">
        <f t="shared" ref="BC402:BC408" si="2732">BC$5*K402</f>
        <v>15.205282227000001</v>
      </c>
      <c r="BD402" s="648">
        <f t="shared" ref="BD402:BD408" si="2733">BD$5*M402</f>
        <v>30.535206291999998</v>
      </c>
      <c r="BE402" s="648">
        <f t="shared" ref="BE402:BE408" si="2734">BE$5*O402</f>
        <v>0</v>
      </c>
      <c r="BF402" s="666">
        <f t="shared" ref="BF402:BF408" si="2735">BF$5*Q402</f>
        <v>15.945167487999999</v>
      </c>
      <c r="BG402" s="666">
        <f t="shared" ref="BG402:BG408" si="2736">BG$5*S402</f>
        <v>8.9064019519999995</v>
      </c>
      <c r="BH402" s="666">
        <f t="shared" ref="BH402:BH408" si="2737">BH$5*U402</f>
        <v>0</v>
      </c>
      <c r="BI402" s="666">
        <f t="shared" ref="BI402:BI408" si="2738">BI$5*W402</f>
        <v>6.3477975300000002</v>
      </c>
      <c r="BJ402" s="666">
        <f t="shared" ref="BJ402:BJ408" si="2739">BJ$5*Y402</f>
        <v>7.8123304419999995</v>
      </c>
      <c r="BK402" s="650">
        <f t="shared" ref="BK402:BK408" si="2740">BK$5*AA402</f>
        <v>11.429697465999999</v>
      </c>
      <c r="BL402" s="650">
        <f t="shared" ref="BL402:BL408" si="2741">BL$5*AC402</f>
        <v>1.4433191160000001</v>
      </c>
      <c r="BM402" s="650">
        <f t="shared" ref="BM402:BM408" si="2742">BM$5*AE402</f>
        <v>7.7077233750000005</v>
      </c>
      <c r="BN402" s="650">
        <f t="shared" ref="BN402:BN408" si="2743">BN$5*AG402</f>
        <v>0</v>
      </c>
      <c r="BO402" s="650">
        <f t="shared" ref="BO402:BO408" si="2744">BO$5*AI402</f>
        <v>2.1131452880000001</v>
      </c>
      <c r="BP402" s="667">
        <f t="shared" ref="BP402:BP408" si="2745">BP$5*AK402</f>
        <v>9.5801003399999995</v>
      </c>
      <c r="BQ402" s="667">
        <f t="shared" ref="BQ402:BQ408" si="2746">BQ$5*AM402</f>
        <v>0.50242266800000002</v>
      </c>
      <c r="BR402" s="667">
        <f t="shared" ref="BR402:BR408" si="2747">BR$5*AO402</f>
        <v>2.5571275399999998</v>
      </c>
      <c r="BS402" s="650">
        <f t="shared" ref="BS402:BS408" si="2748">BS$5*AQ402</f>
        <v>0</v>
      </c>
      <c r="BT402" s="650">
        <f t="shared" ref="BT402:BT408" si="2749">BT$5*AS402</f>
        <v>1.55687373</v>
      </c>
      <c r="BU402" s="650">
        <f t="shared" ref="BU402:BU408" si="2750">BU$5*AU402</f>
        <v>1.6778611079999999</v>
      </c>
      <c r="BV402" s="667">
        <f t="shared" ref="BV402:BV408" si="2751">BV$5*AW402</f>
        <v>0</v>
      </c>
      <c r="BW402" s="652">
        <f t="shared" ref="BW402:BW408" si="2752">SUM(BA402:BV402)</f>
        <v>123.32045656199998</v>
      </c>
      <c r="BX402" s="606">
        <f>BW402/SUM($BW$402:$BW$408)</f>
        <v>0.2922072222206285</v>
      </c>
      <c r="BY402" s="645">
        <f t="shared" ref="BY402:BY408" ca="1" si="2753">IF(CZ402&gt;0,BX402/CZ402*100,"")</f>
        <v>100.26821648626209</v>
      </c>
      <c r="BZ402" s="608"/>
      <c r="CB402" s="616" t="str">
        <f t="shared" si="2581"/>
        <v>Any free online TV / video service</v>
      </c>
      <c r="CC402" s="665">
        <f t="shared" ref="CC402:CC408" ca="1" si="2754">CC$5*G402</f>
        <v>0</v>
      </c>
      <c r="CD402" s="665">
        <f t="shared" ref="CD402:CD408" ca="1" si="2755">CD$5*I402</f>
        <v>2.1075203820000001</v>
      </c>
      <c r="CE402" s="665">
        <f t="shared" ref="CE402:CE408" ca="1" si="2756">CE$5*K402</f>
        <v>344.08990521100003</v>
      </c>
      <c r="CF402" s="648">
        <f t="shared" ref="CF402:CF408" ca="1" si="2757">CF$5*M402</f>
        <v>1049.2528644819999</v>
      </c>
      <c r="CG402" s="648">
        <f t="shared" ref="CG402:CG408" ca="1" si="2758">CG$5*O402</f>
        <v>3.2290973649999999</v>
      </c>
      <c r="CH402" s="666">
        <f t="shared" ref="CH402:CH408" ca="1" si="2759">CH$5*Q402</f>
        <v>673.18503988399993</v>
      </c>
      <c r="CI402" s="666">
        <f t="shared" ref="CI402:CI408" ca="1" si="2760">CI$5*S402</f>
        <v>307.27086734400001</v>
      </c>
      <c r="CJ402" s="666">
        <f t="shared" ref="CJ402:CJ408" ca="1" si="2761">CJ$5*U402</f>
        <v>0</v>
      </c>
      <c r="CK402" s="666">
        <f t="shared" ref="CK402:CK408" ca="1" si="2762">CK$5*W402</f>
        <v>62.843195547000001</v>
      </c>
      <c r="CL402" s="666">
        <f t="shared" ref="CL402:CL408" ca="1" si="2763">CL$5*Y402</f>
        <v>202.56256788899998</v>
      </c>
      <c r="CM402" s="650">
        <f t="shared" ref="CM402:CM408" ca="1" si="2764">CM$5*AA402</f>
        <v>502.38715680099995</v>
      </c>
      <c r="CN402" s="650">
        <f t="shared" ref="CN402:CN408" ca="1" si="2765">CN$5*AC402</f>
        <v>359.38645988399998</v>
      </c>
      <c r="CO402" s="650">
        <f t="shared" ref="CO402:CO408" ca="1" si="2766">CO$5*AE402</f>
        <v>98.658859200000009</v>
      </c>
      <c r="CP402" s="650">
        <f t="shared" ref="CP402:CP408" ca="1" si="2767">CP$5*AG402</f>
        <v>0</v>
      </c>
      <c r="CQ402" s="650">
        <f t="shared" ref="CQ402:CQ408" ca="1" si="2768">CQ$5*AI402</f>
        <v>250.93600295000002</v>
      </c>
      <c r="CR402" s="667">
        <f t="shared" ref="CR402:CR408" ca="1" si="2769">CR$5*AK402</f>
        <v>268.24280951999998</v>
      </c>
      <c r="CS402" s="667">
        <f t="shared" ref="CS402:CS408" ca="1" si="2770">CS$5*AM402</f>
        <v>267.79128204400001</v>
      </c>
      <c r="CT402" s="667">
        <f t="shared" ref="CT402:CT408" ca="1" si="2771">CT$5*AO402</f>
        <v>303.78675175199999</v>
      </c>
      <c r="CU402" s="650">
        <f t="shared" ref="CU402:CU408" ca="1" si="2772">CU$5*AQ402</f>
        <v>206.92005896800001</v>
      </c>
      <c r="CV402" s="650">
        <f t="shared" ref="CV402:CV408" ca="1" si="2773">CV$5*AS402</f>
        <v>149.45987808000001</v>
      </c>
      <c r="CW402" s="650">
        <f t="shared" ref="CW402:CW408" ca="1" si="2774">CW$5*AU402</f>
        <v>133.66960160399998</v>
      </c>
      <c r="CX402" s="667">
        <f t="shared" ref="CX402:CX408" ca="1" si="2775">CX$5*AW402</f>
        <v>58.96782408</v>
      </c>
      <c r="CY402" s="652">
        <f t="shared" ref="CY402:CY408" ca="1" si="2776">SUM(CC402:CX402)</f>
        <v>5244.7477429869996</v>
      </c>
      <c r="CZ402" s="606">
        <f ca="1">CY402/SUM($CY$402:$CY$408)</f>
        <v>0.29142557079457404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0</v>
      </c>
      <c r="BC403" s="665">
        <f t="shared" si="2732"/>
        <v>8.0651522070000006</v>
      </c>
      <c r="BD403" s="648">
        <f t="shared" si="2733"/>
        <v>13.390128878000001</v>
      </c>
      <c r="BE403" s="648">
        <f t="shared" si="2734"/>
        <v>0</v>
      </c>
      <c r="BF403" s="666">
        <f t="shared" si="2735"/>
        <v>7.2222655360000001</v>
      </c>
      <c r="BG403" s="666">
        <f t="shared" si="2736"/>
        <v>3.8352686399999998</v>
      </c>
      <c r="BH403" s="666">
        <f t="shared" si="2737"/>
        <v>0</v>
      </c>
      <c r="BI403" s="666">
        <f t="shared" si="2738"/>
        <v>3.8871154800000003</v>
      </c>
      <c r="BJ403" s="666">
        <f t="shared" si="2739"/>
        <v>3.7733027779999997</v>
      </c>
      <c r="BK403" s="650">
        <f t="shared" si="2740"/>
        <v>5.5328625000000002</v>
      </c>
      <c r="BL403" s="650">
        <f t="shared" si="2741"/>
        <v>0.668336712</v>
      </c>
      <c r="BM403" s="650">
        <f t="shared" si="2742"/>
        <v>3.8841832049999998</v>
      </c>
      <c r="BN403" s="650">
        <f t="shared" si="2743"/>
        <v>0</v>
      </c>
      <c r="BO403" s="650">
        <f t="shared" si="2744"/>
        <v>0.94407319599999995</v>
      </c>
      <c r="BP403" s="667">
        <f t="shared" si="2745"/>
        <v>6.1668775499999997</v>
      </c>
      <c r="BQ403" s="667">
        <f t="shared" si="2746"/>
        <v>0.28892014199999999</v>
      </c>
      <c r="BR403" s="667">
        <f t="shared" si="2747"/>
        <v>1.36072477</v>
      </c>
      <c r="BS403" s="650">
        <f t="shared" si="2748"/>
        <v>0</v>
      </c>
      <c r="BT403" s="650">
        <f t="shared" si="2749"/>
        <v>0.77616850500000001</v>
      </c>
      <c r="BU403" s="650">
        <f t="shared" si="2750"/>
        <v>1.0254027269999999</v>
      </c>
      <c r="BV403" s="667">
        <f t="shared" si="2751"/>
        <v>0</v>
      </c>
      <c r="BW403" s="652">
        <f t="shared" si="2752"/>
        <v>60.820782826000006</v>
      </c>
      <c r="BX403" s="606">
        <f t="shared" ref="BX403:BX408" si="2777">BW403/SUM($BW$402:$BW$408)</f>
        <v>0.14411454918620473</v>
      </c>
      <c r="BY403" s="645">
        <f t="shared" ca="1" si="2753"/>
        <v>99.562182634888401</v>
      </c>
      <c r="BZ403" s="608"/>
      <c r="CB403" s="616" t="str">
        <f t="shared" si="2581"/>
        <v>YouTube</v>
      </c>
      <c r="CC403" s="665">
        <f t="shared" ca="1" si="2754"/>
        <v>0</v>
      </c>
      <c r="CD403" s="665">
        <f t="shared" ca="1" si="2755"/>
        <v>1.3577920889999999</v>
      </c>
      <c r="CE403" s="665">
        <f t="shared" ca="1" si="2756"/>
        <v>182.511407351</v>
      </c>
      <c r="CF403" s="648">
        <f t="shared" ca="1" si="2757"/>
        <v>460.11253196299998</v>
      </c>
      <c r="CG403" s="648">
        <f t="shared" ca="1" si="2758"/>
        <v>2.0847436150000003</v>
      </c>
      <c r="CH403" s="666">
        <f t="shared" ca="1" si="2759"/>
        <v>304.91502309800001</v>
      </c>
      <c r="CI403" s="666">
        <f t="shared" ca="1" si="2760"/>
        <v>132.31676808</v>
      </c>
      <c r="CJ403" s="666">
        <f t="shared" ca="1" si="2761"/>
        <v>0</v>
      </c>
      <c r="CK403" s="666">
        <f t="shared" ca="1" si="2762"/>
        <v>38.482443252000003</v>
      </c>
      <c r="CL403" s="666">
        <f t="shared" ca="1" si="2763"/>
        <v>97.836350600999992</v>
      </c>
      <c r="CM403" s="650">
        <f t="shared" ca="1" si="2764"/>
        <v>243.19445625</v>
      </c>
      <c r="CN403" s="650">
        <f t="shared" ca="1" si="2765"/>
        <v>166.415841288</v>
      </c>
      <c r="CO403" s="650">
        <f t="shared" ca="1" si="2766"/>
        <v>49.717545024000003</v>
      </c>
      <c r="CP403" s="650">
        <f t="shared" ca="1" si="2767"/>
        <v>0</v>
      </c>
      <c r="CQ403" s="650">
        <f t="shared" ca="1" si="2768"/>
        <v>112.108692025</v>
      </c>
      <c r="CR403" s="667">
        <f t="shared" ca="1" si="2769"/>
        <v>172.67257139999998</v>
      </c>
      <c r="CS403" s="667">
        <f t="shared" ca="1" si="2770"/>
        <v>153.994435686</v>
      </c>
      <c r="CT403" s="667">
        <f t="shared" ca="1" si="2771"/>
        <v>161.65410267600001</v>
      </c>
      <c r="CU403" s="650">
        <f t="shared" ca="1" si="2772"/>
        <v>123.70827048299999</v>
      </c>
      <c r="CV403" s="650">
        <f t="shared" ca="1" si="2773"/>
        <v>74.512176479999994</v>
      </c>
      <c r="CW403" s="650">
        <f t="shared" ca="1" si="2774"/>
        <v>81.690417251</v>
      </c>
      <c r="CX403" s="667">
        <f t="shared" ca="1" si="2775"/>
        <v>45.730267280000007</v>
      </c>
      <c r="CY403" s="652">
        <f t="shared" ca="1" si="2776"/>
        <v>2605.0158358919998</v>
      </c>
      <c r="CZ403" s="606">
        <f t="shared" ref="CZ403:CZ408" ca="1" si="2778">CY403/SUM($CY$402:$CY$408)</f>
        <v>0.14474828230182285</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0</v>
      </c>
      <c r="BC404" s="665">
        <f t="shared" si="2732"/>
        <v>11.465856342</v>
      </c>
      <c r="BD404" s="648">
        <f t="shared" si="2733"/>
        <v>20.687803312</v>
      </c>
      <c r="BE404" s="648">
        <f t="shared" si="2734"/>
        <v>0</v>
      </c>
      <c r="BF404" s="666">
        <f t="shared" si="2735"/>
        <v>10.371454719999999</v>
      </c>
      <c r="BG404" s="666">
        <f t="shared" si="2736"/>
        <v>5.69576744</v>
      </c>
      <c r="BH404" s="666">
        <f t="shared" si="2737"/>
        <v>0</v>
      </c>
      <c r="BI404" s="666">
        <f t="shared" si="2738"/>
        <v>3.8408850800000001</v>
      </c>
      <c r="BJ404" s="666">
        <f t="shared" si="2739"/>
        <v>4.8918759540000005</v>
      </c>
      <c r="BK404" s="650">
        <f t="shared" si="2740"/>
        <v>7.0700069219999992</v>
      </c>
      <c r="BL404" s="650">
        <f t="shared" si="2741"/>
        <v>0.87145740299999996</v>
      </c>
      <c r="BM404" s="650">
        <f t="shared" si="2742"/>
        <v>4.4369967600000004</v>
      </c>
      <c r="BN404" s="650">
        <f t="shared" si="2743"/>
        <v>0</v>
      </c>
      <c r="BO404" s="650">
        <f t="shared" si="2744"/>
        <v>1.3280187400000001</v>
      </c>
      <c r="BP404" s="667">
        <f t="shared" si="2745"/>
        <v>4.9812129000000001</v>
      </c>
      <c r="BQ404" s="667">
        <f t="shared" si="2746"/>
        <v>0.28679638099999999</v>
      </c>
      <c r="BR404" s="667">
        <f t="shared" si="2747"/>
        <v>1.4473106050000002</v>
      </c>
      <c r="BS404" s="650">
        <f t="shared" si="2748"/>
        <v>0</v>
      </c>
      <c r="BT404" s="650">
        <f t="shared" si="2749"/>
        <v>0.90665752199999994</v>
      </c>
      <c r="BU404" s="650">
        <f t="shared" si="2750"/>
        <v>0.96184603800000001</v>
      </c>
      <c r="BV404" s="667">
        <f t="shared" si="2751"/>
        <v>0</v>
      </c>
      <c r="BW404" s="652">
        <f t="shared" si="2752"/>
        <v>79.243946119</v>
      </c>
      <c r="BX404" s="606">
        <f t="shared" si="2777"/>
        <v>0.18776814503271422</v>
      </c>
      <c r="BY404" s="645">
        <f t="shared" ca="1" si="2753"/>
        <v>102.71669261730368</v>
      </c>
      <c r="BZ404" s="608"/>
      <c r="CB404" s="616" t="str">
        <f t="shared" si="2581"/>
        <v>BBC iPlayer</v>
      </c>
      <c r="CC404" s="665">
        <f t="shared" ca="1" si="2754"/>
        <v>0</v>
      </c>
      <c r="CD404" s="665">
        <f t="shared" ca="1" si="2755"/>
        <v>1.4173075530000001</v>
      </c>
      <c r="CE404" s="665">
        <f t="shared" ca="1" si="2756"/>
        <v>259.46808240600001</v>
      </c>
      <c r="CF404" s="648">
        <f t="shared" ca="1" si="2757"/>
        <v>710.87572415199998</v>
      </c>
      <c r="CG404" s="648">
        <f t="shared" ca="1" si="2758"/>
        <v>2.1860788449999999</v>
      </c>
      <c r="CH404" s="666">
        <f t="shared" ca="1" si="2759"/>
        <v>437.86985395999994</v>
      </c>
      <c r="CI404" s="666">
        <f t="shared" ca="1" si="2760"/>
        <v>196.50397667999999</v>
      </c>
      <c r="CJ404" s="666">
        <f t="shared" ca="1" si="2761"/>
        <v>0</v>
      </c>
      <c r="CK404" s="666">
        <f t="shared" ca="1" si="2762"/>
        <v>38.024762291999998</v>
      </c>
      <c r="CL404" s="666">
        <f t="shared" ca="1" si="2763"/>
        <v>126.83935509300001</v>
      </c>
      <c r="CM404" s="650">
        <f t="shared" ca="1" si="2764"/>
        <v>310.75894061700001</v>
      </c>
      <c r="CN404" s="650">
        <f t="shared" ca="1" si="2765"/>
        <v>216.99289334699998</v>
      </c>
      <c r="CO404" s="650">
        <f t="shared" ca="1" si="2766"/>
        <v>56.793558528000005</v>
      </c>
      <c r="CP404" s="650">
        <f t="shared" ca="1" si="2767"/>
        <v>0</v>
      </c>
      <c r="CQ404" s="650">
        <f t="shared" ca="1" si="2768"/>
        <v>157.70222537500001</v>
      </c>
      <c r="CR404" s="667">
        <f t="shared" ca="1" si="2769"/>
        <v>139.47396119999999</v>
      </c>
      <c r="CS404" s="667">
        <f t="shared" ca="1" si="2770"/>
        <v>152.86247107299999</v>
      </c>
      <c r="CT404" s="667">
        <f t="shared" ca="1" si="2771"/>
        <v>171.94049987400001</v>
      </c>
      <c r="CU404" s="650">
        <f t="shared" ca="1" si="2772"/>
        <v>111.16427929599999</v>
      </c>
      <c r="CV404" s="650">
        <f t="shared" ca="1" si="2773"/>
        <v>87.039122112000001</v>
      </c>
      <c r="CW404" s="650">
        <f t="shared" ca="1" si="2774"/>
        <v>76.627067694000004</v>
      </c>
      <c r="CX404" s="667">
        <f t="shared" ca="1" si="2775"/>
        <v>35.323027920000001</v>
      </c>
      <c r="CY404" s="652">
        <f t="shared" ca="1" si="2776"/>
        <v>3289.8631880170005</v>
      </c>
      <c r="CZ404" s="606">
        <f t="shared" ca="1" si="2778"/>
        <v>0.18280197721347072</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0</v>
      </c>
      <c r="BC405" s="665">
        <f t="shared" si="2732"/>
        <v>4.357304847</v>
      </c>
      <c r="BD405" s="648">
        <f t="shared" si="2733"/>
        <v>13.368743350000001</v>
      </c>
      <c r="BE405" s="648">
        <f t="shared" si="2734"/>
        <v>0</v>
      </c>
      <c r="BF405" s="666">
        <f t="shared" si="2735"/>
        <v>6.6311924800000002</v>
      </c>
      <c r="BG405" s="666">
        <f t="shared" si="2736"/>
        <v>3.4830894560000001</v>
      </c>
      <c r="BH405" s="666">
        <f t="shared" si="2737"/>
        <v>0</v>
      </c>
      <c r="BI405" s="666">
        <f t="shared" si="2738"/>
        <v>2.2254881000000002</v>
      </c>
      <c r="BJ405" s="666">
        <f t="shared" si="2739"/>
        <v>2.9225677459999999</v>
      </c>
      <c r="BK405" s="650">
        <f t="shared" si="2740"/>
        <v>5.0801716900000002</v>
      </c>
      <c r="BL405" s="650">
        <f t="shared" si="2741"/>
        <v>0.61955405399999997</v>
      </c>
      <c r="BM405" s="650">
        <f t="shared" si="2742"/>
        <v>3.2742027899999999</v>
      </c>
      <c r="BN405" s="650">
        <f t="shared" si="2743"/>
        <v>0</v>
      </c>
      <c r="BO405" s="650">
        <f t="shared" si="2744"/>
        <v>0.945338224</v>
      </c>
      <c r="BP405" s="667">
        <f t="shared" si="2745"/>
        <v>3.4864820250000004</v>
      </c>
      <c r="BQ405" s="667">
        <f t="shared" si="2746"/>
        <v>0.214987767</v>
      </c>
      <c r="BR405" s="667">
        <f t="shared" si="2747"/>
        <v>1.14690837</v>
      </c>
      <c r="BS405" s="650">
        <f t="shared" si="2748"/>
        <v>0</v>
      </c>
      <c r="BT405" s="650">
        <f t="shared" si="2749"/>
        <v>0.70656338699999999</v>
      </c>
      <c r="BU405" s="650">
        <f t="shared" si="2750"/>
        <v>0.74330577000000009</v>
      </c>
      <c r="BV405" s="667">
        <f t="shared" si="2751"/>
        <v>0</v>
      </c>
      <c r="BW405" s="652">
        <f t="shared" si="2752"/>
        <v>49.20590005599999</v>
      </c>
      <c r="BX405" s="606">
        <f>BW405/SUM($BW$402:$BW$408)</f>
        <v>0.11659314093603645</v>
      </c>
      <c r="BY405" s="645">
        <f t="shared" ca="1" si="2753"/>
        <v>95.906618042784856</v>
      </c>
      <c r="BZ405" s="608"/>
      <c r="CB405" s="616" t="str">
        <f t="shared" si="2581"/>
        <v>ITV Hub / STV Player</v>
      </c>
      <c r="CC405" s="665">
        <f t="shared" ca="1" si="2754"/>
        <v>0</v>
      </c>
      <c r="CD405" s="665">
        <f t="shared" ca="1" si="2755"/>
        <v>1.012655061</v>
      </c>
      <c r="CE405" s="665">
        <f t="shared" ca="1" si="2756"/>
        <v>98.604194871000004</v>
      </c>
      <c r="CF405" s="648">
        <f t="shared" ca="1" si="2757"/>
        <v>459.37768097500003</v>
      </c>
      <c r="CG405" s="648">
        <f t="shared" ca="1" si="2758"/>
        <v>1.4712353950000001</v>
      </c>
      <c r="CH405" s="666">
        <f t="shared" ca="1" si="2759"/>
        <v>279.96065751499998</v>
      </c>
      <c r="CI405" s="666">
        <f t="shared" ca="1" si="2760"/>
        <v>120.166586232</v>
      </c>
      <c r="CJ405" s="666">
        <f t="shared" ca="1" si="2761"/>
        <v>0</v>
      </c>
      <c r="CK405" s="666">
        <f t="shared" ca="1" si="2762"/>
        <v>22.032332190000002</v>
      </c>
      <c r="CL405" s="666">
        <f t="shared" ca="1" si="2763"/>
        <v>75.778006556999998</v>
      </c>
      <c r="CM405" s="650">
        <f t="shared" ca="1" si="2764"/>
        <v>223.296637465</v>
      </c>
      <c r="CN405" s="650">
        <f t="shared" ca="1" si="2765"/>
        <v>154.268959446</v>
      </c>
      <c r="CO405" s="650">
        <f t="shared" ca="1" si="2766"/>
        <v>41.909795711999998</v>
      </c>
      <c r="CP405" s="650">
        <f t="shared" ca="1" si="2767"/>
        <v>0</v>
      </c>
      <c r="CQ405" s="650">
        <f t="shared" ca="1" si="2768"/>
        <v>112.2589141</v>
      </c>
      <c r="CR405" s="667">
        <f t="shared" ca="1" si="2769"/>
        <v>97.621496700000009</v>
      </c>
      <c r="CS405" s="667">
        <f t="shared" ca="1" si="2770"/>
        <v>114.588479811</v>
      </c>
      <c r="CT405" s="667">
        <f t="shared" ca="1" si="2771"/>
        <v>136.25271435600001</v>
      </c>
      <c r="CU405" s="650">
        <f t="shared" ca="1" si="2772"/>
        <v>90.253137351999996</v>
      </c>
      <c r="CV405" s="650">
        <f t="shared" ca="1" si="2773"/>
        <v>67.830085151999995</v>
      </c>
      <c r="CW405" s="650">
        <f t="shared" ca="1" si="2774"/>
        <v>59.21669301</v>
      </c>
      <c r="CX405" s="667">
        <f t="shared" ca="1" si="2775"/>
        <v>31.969037839999999</v>
      </c>
      <c r="CY405" s="652">
        <f t="shared" ca="1" si="2776"/>
        <v>2187.8692997400008</v>
      </c>
      <c r="CZ405" s="606">
        <f t="shared" ca="1" si="2778"/>
        <v>0.12156944256341429</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0</v>
      </c>
      <c r="BC406" s="665">
        <f t="shared" si="2732"/>
        <v>5.8806860490000004</v>
      </c>
      <c r="BD406" s="648">
        <f t="shared" si="2733"/>
        <v>10.755199434</v>
      </c>
      <c r="BE406" s="648">
        <f t="shared" si="2734"/>
        <v>0</v>
      </c>
      <c r="BF406" s="666">
        <f t="shared" si="2735"/>
        <v>5.4517455999999997</v>
      </c>
      <c r="BG406" s="666">
        <f t="shared" si="2736"/>
        <v>3.223090016</v>
      </c>
      <c r="BH406" s="666">
        <f t="shared" si="2737"/>
        <v>0</v>
      </c>
      <c r="BI406" s="666">
        <f t="shared" si="2738"/>
        <v>2.2737865400000001</v>
      </c>
      <c r="BJ406" s="666">
        <f t="shared" si="2739"/>
        <v>2.7739813780000002</v>
      </c>
      <c r="BK406" s="650">
        <f t="shared" si="2740"/>
        <v>4.2627821060000004</v>
      </c>
      <c r="BL406" s="650">
        <f t="shared" si="2741"/>
        <v>0.50301462299999999</v>
      </c>
      <c r="BM406" s="650">
        <f t="shared" si="2742"/>
        <v>2.986185345</v>
      </c>
      <c r="BN406" s="650">
        <f t="shared" si="2743"/>
        <v>0</v>
      </c>
      <c r="BO406" s="650">
        <f t="shared" si="2744"/>
        <v>0.77433713199999998</v>
      </c>
      <c r="BP406" s="667">
        <f t="shared" si="2745"/>
        <v>3.7447655699999998</v>
      </c>
      <c r="BQ406" s="667">
        <f t="shared" si="2746"/>
        <v>0.183673583</v>
      </c>
      <c r="BR406" s="667">
        <f t="shared" si="2747"/>
        <v>0.96771811500000005</v>
      </c>
      <c r="BS406" s="650">
        <f t="shared" si="2748"/>
        <v>0</v>
      </c>
      <c r="BT406" s="650">
        <f t="shared" si="2749"/>
        <v>0.65113830900000003</v>
      </c>
      <c r="BU406" s="650">
        <f t="shared" si="2750"/>
        <v>0.70929064500000005</v>
      </c>
      <c r="BV406" s="667">
        <f t="shared" si="2751"/>
        <v>0</v>
      </c>
      <c r="BW406" s="652">
        <f t="shared" si="2752"/>
        <v>45.141394444999996</v>
      </c>
      <c r="BX406" s="606">
        <f t="shared" si="2777"/>
        <v>0.1069623146530235</v>
      </c>
      <c r="BY406" s="645">
        <f t="shared" ca="1" si="2753"/>
        <v>99.608511901387942</v>
      </c>
      <c r="BZ406" s="608"/>
      <c r="CB406" s="616" t="str">
        <f t="shared" si="2581"/>
        <v>All 4</v>
      </c>
      <c r="CC406" s="665">
        <f t="shared" ca="1" si="2754"/>
        <v>0</v>
      </c>
      <c r="CD406" s="665">
        <f t="shared" ca="1" si="2755"/>
        <v>1.206403575</v>
      </c>
      <c r="CE406" s="665">
        <f t="shared" ca="1" si="2756"/>
        <v>133.077747257</v>
      </c>
      <c r="CF406" s="648">
        <f t="shared" ca="1" si="2757"/>
        <v>369.57090468899997</v>
      </c>
      <c r="CG406" s="648">
        <f t="shared" ca="1" si="2758"/>
        <v>1.5352515550000001</v>
      </c>
      <c r="CH406" s="666">
        <f t="shared" ca="1" si="2759"/>
        <v>230.16588454999999</v>
      </c>
      <c r="CI406" s="666">
        <f t="shared" ca="1" si="2760"/>
        <v>111.19660555199999</v>
      </c>
      <c r="CJ406" s="666">
        <f t="shared" ca="1" si="2761"/>
        <v>0</v>
      </c>
      <c r="CK406" s="666">
        <f t="shared" ca="1" si="2762"/>
        <v>22.510486746000002</v>
      </c>
      <c r="CL406" s="666">
        <f t="shared" ca="1" si="2763"/>
        <v>71.925374301000005</v>
      </c>
      <c r="CM406" s="650">
        <f t="shared" ca="1" si="2764"/>
        <v>187.36864984100001</v>
      </c>
      <c r="CN406" s="650">
        <f t="shared" ca="1" si="2765"/>
        <v>125.25064112700001</v>
      </c>
      <c r="CO406" s="650">
        <f t="shared" ca="1" si="2766"/>
        <v>38.223172415999997</v>
      </c>
      <c r="CP406" s="650">
        <f t="shared" ca="1" si="2767"/>
        <v>0</v>
      </c>
      <c r="CQ406" s="650">
        <f t="shared" ca="1" si="2768"/>
        <v>91.952534424999996</v>
      </c>
      <c r="CR406" s="667">
        <f t="shared" ca="1" si="2769"/>
        <v>104.85343596</v>
      </c>
      <c r="CS406" s="667">
        <f t="shared" ca="1" si="2770"/>
        <v>97.898019739000006</v>
      </c>
      <c r="CT406" s="667">
        <f t="shared" ca="1" si="2771"/>
        <v>114.964912062</v>
      </c>
      <c r="CU406" s="650">
        <f t="shared" ca="1" si="2772"/>
        <v>82.415181365999999</v>
      </c>
      <c r="CV406" s="650">
        <f t="shared" ca="1" si="2773"/>
        <v>62.509277663999995</v>
      </c>
      <c r="CW406" s="650">
        <f t="shared" ca="1" si="2774"/>
        <v>56.506821385000002</v>
      </c>
      <c r="CX406" s="667">
        <f t="shared" ca="1" si="2775"/>
        <v>29.4211448</v>
      </c>
      <c r="CY406" s="652">
        <f t="shared" ca="1" si="2776"/>
        <v>1932.5524490099999</v>
      </c>
      <c r="CZ406" s="606">
        <f t="shared" ca="1" si="2778"/>
        <v>0.10738270516370708</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v>
      </c>
      <c r="BC407" s="665">
        <f t="shared" si="2732"/>
        <v>2.6189788589999998</v>
      </c>
      <c r="BD407" s="648">
        <f t="shared" si="2733"/>
        <v>5.4604428860000001</v>
      </c>
      <c r="BE407" s="648">
        <f t="shared" si="2734"/>
        <v>0</v>
      </c>
      <c r="BF407" s="666">
        <f t="shared" si="2735"/>
        <v>2.4341887999999998</v>
      </c>
      <c r="BG407" s="666">
        <f t="shared" si="2736"/>
        <v>1.112896256</v>
      </c>
      <c r="BH407" s="666">
        <f t="shared" si="2737"/>
        <v>0</v>
      </c>
      <c r="BI407" s="666">
        <f t="shared" si="2738"/>
        <v>1.4463423899999999</v>
      </c>
      <c r="BJ407" s="666">
        <f t="shared" si="2739"/>
        <v>0.94361896999999995</v>
      </c>
      <c r="BK407" s="650">
        <f t="shared" si="2740"/>
        <v>1.9754295880000001</v>
      </c>
      <c r="BL407" s="650">
        <f t="shared" si="2741"/>
        <v>0.25353492599999999</v>
      </c>
      <c r="BM407" s="650">
        <f t="shared" si="2742"/>
        <v>1.44327231</v>
      </c>
      <c r="BN407" s="650">
        <f t="shared" si="2743"/>
        <v>0</v>
      </c>
      <c r="BO407" s="650">
        <f t="shared" si="2744"/>
        <v>0.32971284000000001</v>
      </c>
      <c r="BP407" s="667">
        <f t="shared" si="2745"/>
        <v>2.021761965</v>
      </c>
      <c r="BQ407" s="667">
        <f t="shared" si="2746"/>
        <v>8.6256068000000005E-2</v>
      </c>
      <c r="BR407" s="667">
        <f t="shared" si="2747"/>
        <v>0.53393716000000002</v>
      </c>
      <c r="BS407" s="650">
        <f t="shared" si="2748"/>
        <v>0</v>
      </c>
      <c r="BT407" s="650">
        <f t="shared" si="2749"/>
        <v>0.36550545600000001</v>
      </c>
      <c r="BU407" s="650">
        <f t="shared" si="2750"/>
        <v>0.38362108800000005</v>
      </c>
      <c r="BV407" s="667">
        <f t="shared" si="2751"/>
        <v>0</v>
      </c>
      <c r="BW407" s="652">
        <f t="shared" si="2752"/>
        <v>21.409499562000001</v>
      </c>
      <c r="BX407" s="606">
        <f t="shared" si="2777"/>
        <v>5.0729705115878661E-2</v>
      </c>
      <c r="BY407" s="645">
        <f t="shared" ca="1" si="2753"/>
        <v>97.372450616773918</v>
      </c>
      <c r="BZ407" s="608"/>
      <c r="CB407" s="616" t="str">
        <f t="shared" si="2581"/>
        <v>My5</v>
      </c>
      <c r="CC407" s="665">
        <f t="shared" ca="1" si="2754"/>
        <v>0</v>
      </c>
      <c r="CD407" s="665">
        <f t="shared" ca="1" si="2755"/>
        <v>0.83595814800000001</v>
      </c>
      <c r="CE407" s="665">
        <f t="shared" ca="1" si="2756"/>
        <v>59.266521587</v>
      </c>
      <c r="CF407" s="648">
        <f t="shared" ca="1" si="2757"/>
        <v>187.63211503100001</v>
      </c>
      <c r="CG407" s="648">
        <f t="shared" ca="1" si="2758"/>
        <v>1.0037020249999999</v>
      </c>
      <c r="CH407" s="666">
        <f t="shared" ca="1" si="2759"/>
        <v>102.7684084</v>
      </c>
      <c r="CI407" s="666">
        <f t="shared" ca="1" si="2760"/>
        <v>38.394920831999997</v>
      </c>
      <c r="CJ407" s="666">
        <f t="shared" ca="1" si="2761"/>
        <v>0</v>
      </c>
      <c r="CK407" s="666">
        <f t="shared" ca="1" si="2762"/>
        <v>14.318789661</v>
      </c>
      <c r="CL407" s="666">
        <f t="shared" ca="1" si="2763"/>
        <v>24.466691864999998</v>
      </c>
      <c r="CM407" s="650">
        <f t="shared" ca="1" si="2764"/>
        <v>86.829109618000004</v>
      </c>
      <c r="CN407" s="650">
        <f t="shared" ca="1" si="2765"/>
        <v>63.130196573999996</v>
      </c>
      <c r="CO407" s="650">
        <f t="shared" ca="1" si="2766"/>
        <v>18.473885568</v>
      </c>
      <c r="CP407" s="650">
        <f t="shared" ca="1" si="2767"/>
        <v>0</v>
      </c>
      <c r="CQ407" s="650">
        <f t="shared" ca="1" si="2768"/>
        <v>39.153399749999998</v>
      </c>
      <c r="CR407" s="667">
        <f t="shared" ca="1" si="2769"/>
        <v>56.609335020000003</v>
      </c>
      <c r="CS407" s="667">
        <f t="shared" ca="1" si="2770"/>
        <v>45.974484244000003</v>
      </c>
      <c r="CT407" s="667">
        <f t="shared" ca="1" si="2771"/>
        <v>63.431734607999999</v>
      </c>
      <c r="CU407" s="650">
        <f t="shared" ca="1" si="2772"/>
        <v>45.719077935999998</v>
      </c>
      <c r="CV407" s="650">
        <f t="shared" ca="1" si="2773"/>
        <v>35.088523776000002</v>
      </c>
      <c r="CW407" s="650">
        <f t="shared" ca="1" si="2774"/>
        <v>30.561813344000001</v>
      </c>
      <c r="CX407" s="667">
        <f t="shared" ca="1" si="2775"/>
        <v>23.953395839999999</v>
      </c>
      <c r="CY407" s="652">
        <f t="shared" ca="1" si="2776"/>
        <v>937.61206382699993</v>
      </c>
      <c r="CZ407" s="606">
        <f t="shared" ca="1" si="2778"/>
        <v>5.2098622140603373E-2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v>
      </c>
      <c r="BC408" s="665">
        <f t="shared" si="2732"/>
        <v>6.210158517</v>
      </c>
      <c r="BD408" s="648">
        <f t="shared" si="2733"/>
        <v>10.587286128000001</v>
      </c>
      <c r="BE408" s="648">
        <f t="shared" si="2734"/>
        <v>0</v>
      </c>
      <c r="BF408" s="666">
        <f t="shared" si="2735"/>
        <v>5.6883343999999996</v>
      </c>
      <c r="BG408" s="666">
        <f t="shared" si="2736"/>
        <v>3.2024860159999999</v>
      </c>
      <c r="BH408" s="666">
        <f t="shared" si="2737"/>
        <v>0</v>
      </c>
      <c r="BI408" s="666">
        <f t="shared" si="2738"/>
        <v>1.8391956700000001</v>
      </c>
      <c r="BJ408" s="666">
        <f t="shared" si="2739"/>
        <v>2.8722216039999999</v>
      </c>
      <c r="BK408" s="650">
        <f t="shared" si="2740"/>
        <v>3.6636731999999999</v>
      </c>
      <c r="BL408" s="650">
        <f t="shared" si="2741"/>
        <v>0.46890741899999999</v>
      </c>
      <c r="BM408" s="650">
        <f t="shared" si="2742"/>
        <v>2.6481914249999998</v>
      </c>
      <c r="BN408" s="650">
        <f t="shared" si="2743"/>
        <v>0</v>
      </c>
      <c r="BO408" s="650">
        <f t="shared" si="2744"/>
        <v>0.66017822800000003</v>
      </c>
      <c r="BP408" s="667">
        <f t="shared" si="2745"/>
        <v>2.9639604749999999</v>
      </c>
      <c r="BQ408" s="667">
        <f t="shared" si="2746"/>
        <v>0.18670820399999999</v>
      </c>
      <c r="BR408" s="667">
        <f t="shared" si="2747"/>
        <v>0.86250771500000001</v>
      </c>
      <c r="BS408" s="650">
        <f t="shared" si="2748"/>
        <v>0</v>
      </c>
      <c r="BT408" s="650">
        <f t="shared" si="2749"/>
        <v>0.48742330499999997</v>
      </c>
      <c r="BU408" s="650">
        <f t="shared" si="2750"/>
        <v>0.54761824800000003</v>
      </c>
      <c r="BV408" s="667">
        <f t="shared" si="2751"/>
        <v>0</v>
      </c>
      <c r="BW408" s="652">
        <f t="shared" si="2752"/>
        <v>42.888850553999987</v>
      </c>
      <c r="BX408" s="606">
        <f t="shared" si="2777"/>
        <v>0.10162492285551389</v>
      </c>
      <c r="BY408" s="645">
        <f t="shared" ca="1" si="2753"/>
        <v>101.65196245805383</v>
      </c>
      <c r="BZ408" s="608"/>
      <c r="CB408" s="616" t="str">
        <f t="shared" si="2581"/>
        <v>Watch majority of TV programmes on catch-up rather than watching them live</v>
      </c>
      <c r="CC408" s="665">
        <f t="shared" ca="1" si="2754"/>
        <v>0</v>
      </c>
      <c r="CD408" s="665">
        <f t="shared" ca="1" si="2755"/>
        <v>0.49651245899999996</v>
      </c>
      <c r="CE408" s="665">
        <f t="shared" ca="1" si="2756"/>
        <v>140.533587181</v>
      </c>
      <c r="CF408" s="648">
        <f t="shared" ca="1" si="2757"/>
        <v>363.801056088</v>
      </c>
      <c r="CG408" s="648">
        <f t="shared" ca="1" si="2758"/>
        <v>0.91269708000000005</v>
      </c>
      <c r="CH408" s="666">
        <f t="shared" ca="1" si="2759"/>
        <v>240.15436794999999</v>
      </c>
      <c r="CI408" s="666">
        <f t="shared" ca="1" si="2760"/>
        <v>110.485767552</v>
      </c>
      <c r="CJ408" s="666">
        <f t="shared" ca="1" si="2761"/>
        <v>0</v>
      </c>
      <c r="CK408" s="666">
        <f t="shared" ca="1" si="2762"/>
        <v>18.208037133000001</v>
      </c>
      <c r="CL408" s="666">
        <f t="shared" ca="1" si="2763"/>
        <v>74.472603018000001</v>
      </c>
      <c r="CM408" s="650">
        <f t="shared" ca="1" si="2764"/>
        <v>161.03509020000001</v>
      </c>
      <c r="CN408" s="650">
        <f t="shared" ca="1" si="2765"/>
        <v>116.757947331</v>
      </c>
      <c r="CO408" s="650">
        <f t="shared" ca="1" si="2766"/>
        <v>33.896850239999999</v>
      </c>
      <c r="CP408" s="650">
        <f t="shared" ca="1" si="2767"/>
        <v>0</v>
      </c>
      <c r="CQ408" s="650">
        <f t="shared" ca="1" si="2768"/>
        <v>78.396164575</v>
      </c>
      <c r="CR408" s="667">
        <f t="shared" ca="1" si="2769"/>
        <v>82.990893299999996</v>
      </c>
      <c r="CS408" s="667">
        <f t="shared" ca="1" si="2770"/>
        <v>99.515472731999992</v>
      </c>
      <c r="CT408" s="667">
        <f t="shared" ca="1" si="2771"/>
        <v>102.465916542</v>
      </c>
      <c r="CU408" s="650">
        <f t="shared" ca="1" si="2772"/>
        <v>67.72212333600001</v>
      </c>
      <c r="CV408" s="650">
        <f t="shared" ca="1" si="2773"/>
        <v>46.792637280000001</v>
      </c>
      <c r="CW408" s="650">
        <f t="shared" ca="1" si="2774"/>
        <v>43.626920424000005</v>
      </c>
      <c r="CX408" s="667">
        <f t="shared" ca="1" si="2775"/>
        <v>16.943508959999999</v>
      </c>
      <c r="CY408" s="652">
        <f t="shared" ca="1" si="2776"/>
        <v>1799.2081533809999</v>
      </c>
      <c r="CZ408" s="606">
        <f t="shared" ca="1" si="2778"/>
        <v>9.9973399822407646E-2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v>
      </c>
      <c r="BC410" s="665">
        <f t="shared" ref="BC410:BC416" si="2781">BC$5*K410</f>
        <v>3.6589226580000003</v>
      </c>
      <c r="BD410" s="648">
        <f t="shared" ref="BD410:BD416" si="2782">BD$5*M410</f>
        <v>5.1092448819999996</v>
      </c>
      <c r="BE410" s="648">
        <f t="shared" ref="BE410:BE416" si="2783">BE$5*O410</f>
        <v>0</v>
      </c>
      <c r="BF410" s="666">
        <f t="shared" ref="BF410:BF416" si="2784">BF$5*Q410</f>
        <v>1.7096790719999999</v>
      </c>
      <c r="BG410" s="666">
        <f t="shared" ref="BG410:BG416" si="2785">BG$5*S410</f>
        <v>0.81481073599999998</v>
      </c>
      <c r="BH410" s="666">
        <f t="shared" ref="BH410:BH416" si="2786">BH$5*U410</f>
        <v>0</v>
      </c>
      <c r="BI410" s="666">
        <f t="shared" ref="BI410:BI416" si="2787">BI$5*W410</f>
        <v>1.59056848</v>
      </c>
      <c r="BJ410" s="666">
        <f t="shared" ref="BJ410:BJ416" si="2788">BJ$5*Y410</f>
        <v>0.57491084000000003</v>
      </c>
      <c r="BK410" s="650">
        <f t="shared" ref="BK410:BK416" si="2789">BK$5*AA410</f>
        <v>1.5477132659999999</v>
      </c>
      <c r="BL410" s="650">
        <f t="shared" ref="BL410:BL416" si="2790">BL$5*AC410</f>
        <v>0.185706327</v>
      </c>
      <c r="BM410" s="650">
        <f t="shared" ref="BM410:BM416" si="2791">BM$5*AE410</f>
        <v>1.275046905</v>
      </c>
      <c r="BN410" s="650">
        <f t="shared" ref="BN410:BN416" si="2792">BN$5*AG410</f>
        <v>0</v>
      </c>
      <c r="BO410" s="650">
        <f t="shared" ref="BO410:BO416" si="2793">BO$5*AI410</f>
        <v>0.26959956400000001</v>
      </c>
      <c r="BP410" s="667">
        <f t="shared" ref="BP410:BP416" si="2794">BP$5*AK410</f>
        <v>2.0675464350000001</v>
      </c>
      <c r="BQ410" s="667">
        <f t="shared" ref="BQ410:BQ416" si="2795">BQ$5*AM410</f>
        <v>8.4441711000000003E-2</v>
      </c>
      <c r="BR410" s="667">
        <f t="shared" ref="BR410:BR416" si="2796">BR$5*AO410</f>
        <v>0.44565459500000004</v>
      </c>
      <c r="BS410" s="650">
        <f t="shared" ref="BS410:BS416" si="2797">BS$5*AQ410</f>
        <v>0</v>
      </c>
      <c r="BT410" s="650">
        <f t="shared" ref="BT410:BT416" si="2798">BT$5*AS410</f>
        <v>0.240370737</v>
      </c>
      <c r="BU410" s="650">
        <f t="shared" ref="BU410:BU416" si="2799">BU$5*AU410</f>
        <v>0.38902404900000004</v>
      </c>
      <c r="BV410" s="667">
        <f t="shared" ref="BV410:BV416" si="2800">BV$5*AW410</f>
        <v>0</v>
      </c>
      <c r="BW410" s="652">
        <f t="shared" ref="BW410:BW416" si="2801">SUM(BA410:BV410)</f>
        <v>19.963240256999999</v>
      </c>
      <c r="BX410" s="606">
        <f>BW410/SUM($BW$410:$BW$416)</f>
        <v>3.0223049001426763E-2</v>
      </c>
      <c r="BY410" s="645">
        <f t="shared" ref="BY410:BY416" ca="1" si="2802">IF(CZ410&gt;0,BX410/CZ410*100,"")</f>
        <v>100.82958222701512</v>
      </c>
      <c r="BZ410" s="608"/>
      <c r="CB410" s="616" t="str">
        <f t="shared" si="2581"/>
        <v>Book Travel / Holiday</v>
      </c>
      <c r="CC410" s="665">
        <f t="shared" ref="CC410:CC416" ca="1" si="2803">CC$5*G410</f>
        <v>0</v>
      </c>
      <c r="CD410" s="665">
        <f t="shared" ref="CD410:CD416" ca="1" si="2804">CD$5*I410</f>
        <v>0.86675376599999998</v>
      </c>
      <c r="CE410" s="665">
        <f t="shared" ref="CE410:CE416" ca="1" si="2805">CE$5*K410</f>
        <v>82.800064594000006</v>
      </c>
      <c r="CF410" s="648">
        <f t="shared" ref="CF410:CF416" ca="1" si="2806">CF$5*M410</f>
        <v>175.564224997</v>
      </c>
      <c r="CG410" s="648">
        <f t="shared" ref="CG410:CG416" ca="1" si="2807">CG$5*O410</f>
        <v>1.1254992100000001</v>
      </c>
      <c r="CH410" s="666">
        <f t="shared" ref="CH410:CH416" ca="1" si="2808">CH$5*Q410</f>
        <v>72.180513320999992</v>
      </c>
      <c r="CI410" s="666">
        <f t="shared" ref="CI410:CI416" ca="1" si="2809">CI$5*S410</f>
        <v>28.110970391999999</v>
      </c>
      <c r="CJ410" s="666">
        <f t="shared" ref="CJ410:CJ416" ca="1" si="2810">CJ$5*U410</f>
        <v>0</v>
      </c>
      <c r="CK410" s="666">
        <f t="shared" ref="CK410:CK416" ca="1" si="2811">CK$5*W410</f>
        <v>15.746627952000001</v>
      </c>
      <c r="CL410" s="666">
        <f t="shared" ref="CL410:CL416" ca="1" si="2812">CL$5*Y410</f>
        <v>14.90661678</v>
      </c>
      <c r="CM410" s="650">
        <f t="shared" ref="CM410:CM416" ca="1" si="2813">CM$5*AA410</f>
        <v>68.029033100999996</v>
      </c>
      <c r="CN410" s="650">
        <f t="shared" ref="CN410:CN416" ca="1" si="2814">CN$5*AC410</f>
        <v>46.240875422999999</v>
      </c>
      <c r="CO410" s="650">
        <f t="shared" ref="CO410:CO416" ca="1" si="2815">CO$5*AE410</f>
        <v>16.320600383999999</v>
      </c>
      <c r="CP410" s="650">
        <f t="shared" ref="CP410:CP416" ca="1" si="2816">CP$5*AG410</f>
        <v>0</v>
      </c>
      <c r="CQ410" s="650">
        <f t="shared" ref="CQ410:CQ416" ca="1" si="2817">CQ$5*AI410</f>
        <v>32.014948225000005</v>
      </c>
      <c r="CR410" s="667">
        <f t="shared" ref="CR410:CR416" ca="1" si="2818">CR$5*AK410</f>
        <v>57.891300180000002</v>
      </c>
      <c r="CS410" s="667">
        <f t="shared" ref="CS410:CS416" ca="1" si="2819">CS$5*AM410</f>
        <v>45.007431963000002</v>
      </c>
      <c r="CT410" s="667">
        <f t="shared" ref="CT410:CT416" ca="1" si="2820">CT$5*AO410</f>
        <v>52.943765886000001</v>
      </c>
      <c r="CU410" s="650">
        <f t="shared" ref="CU410:CU416" ca="1" si="2821">CU$5*AQ410</f>
        <v>55.092011176999996</v>
      </c>
      <c r="CV410" s="650">
        <f t="shared" ref="CV410:CV416" ca="1" si="2822">CV$5*AS410</f>
        <v>23.075590752</v>
      </c>
      <c r="CW410" s="650">
        <f t="shared" ref="CW410:CW416" ca="1" si="2823">CW$5*AU410</f>
        <v>30.992249237000003</v>
      </c>
      <c r="CX410" s="667">
        <f t="shared" ref="CX410:CX416" ca="1" si="2824">CX$5*AW410</f>
        <v>31.769685679999998</v>
      </c>
      <c r="CY410" s="652">
        <f t="shared" ref="CY410:CY416" ca="1" si="2825">SUM(CC410:CX410)</f>
        <v>850.67876302000002</v>
      </c>
      <c r="CZ410" s="606">
        <f ca="1">CY410/SUM($CY$410:$CY$416)</f>
        <v>2.9974386815746566E-2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0</v>
      </c>
      <c r="BC411" s="665">
        <f t="shared" si="2781"/>
        <v>4.822546032</v>
      </c>
      <c r="BD411" s="648">
        <f t="shared" si="2782"/>
        <v>8.8113367999999994</v>
      </c>
      <c r="BE411" s="648">
        <f t="shared" si="2783"/>
        <v>0</v>
      </c>
      <c r="BF411" s="666">
        <f t="shared" si="2784"/>
        <v>5.032779712</v>
      </c>
      <c r="BG411" s="666">
        <f t="shared" si="2785"/>
        <v>2.1027138239999998</v>
      </c>
      <c r="BH411" s="666">
        <f t="shared" si="2786"/>
        <v>0</v>
      </c>
      <c r="BI411" s="666">
        <f t="shared" si="2787"/>
        <v>2.3142731400000001</v>
      </c>
      <c r="BJ411" s="666">
        <f t="shared" si="2788"/>
        <v>1.7030899479999999</v>
      </c>
      <c r="BK411" s="650">
        <f t="shared" si="2789"/>
        <v>3.6166481119999996</v>
      </c>
      <c r="BL411" s="650">
        <f t="shared" si="2790"/>
        <v>0.45998291399999996</v>
      </c>
      <c r="BM411" s="650">
        <f t="shared" si="2791"/>
        <v>2.26348971</v>
      </c>
      <c r="BN411" s="650">
        <f t="shared" si="2792"/>
        <v>0</v>
      </c>
      <c r="BO411" s="650">
        <f t="shared" si="2793"/>
        <v>0.65999211999999996</v>
      </c>
      <c r="BP411" s="667">
        <f t="shared" si="2794"/>
        <v>3.1939820249999999</v>
      </c>
      <c r="BQ411" s="667">
        <f t="shared" si="2795"/>
        <v>0.20259965699999999</v>
      </c>
      <c r="BR411" s="667">
        <f t="shared" si="2796"/>
        <v>0.97810235499999998</v>
      </c>
      <c r="BS411" s="650">
        <f t="shared" si="2797"/>
        <v>0</v>
      </c>
      <c r="BT411" s="650">
        <f t="shared" si="2798"/>
        <v>0.60690665399999999</v>
      </c>
      <c r="BU411" s="650">
        <f t="shared" si="2799"/>
        <v>0.75417266999999999</v>
      </c>
      <c r="BV411" s="667">
        <f t="shared" si="2800"/>
        <v>0</v>
      </c>
      <c r="BW411" s="652">
        <f t="shared" si="2801"/>
        <v>37.52261567299999</v>
      </c>
      <c r="BX411" s="606">
        <f t="shared" ref="BX411:BX416" si="2826">BW411/SUM($BW$410:$BW$416)</f>
        <v>5.680680278088298E-2</v>
      </c>
      <c r="BY411" s="645">
        <f t="shared" ca="1" si="2802"/>
        <v>95.134590628594736</v>
      </c>
      <c r="BZ411" s="608"/>
      <c r="CB411" s="616" t="str">
        <f t="shared" si="2581"/>
        <v>Gambling / Betting</v>
      </c>
      <c r="CC411" s="665">
        <f t="shared" ca="1" si="2803"/>
        <v>0</v>
      </c>
      <c r="CD411" s="665">
        <f t="shared" ca="1" si="2804"/>
        <v>1.08559659</v>
      </c>
      <c r="CE411" s="665">
        <f t="shared" ca="1" si="2805"/>
        <v>109.132430576</v>
      </c>
      <c r="CF411" s="648">
        <f t="shared" ca="1" si="2806"/>
        <v>302.7757628</v>
      </c>
      <c r="CG411" s="648">
        <f t="shared" ca="1" si="2807"/>
        <v>1.1403237750000002</v>
      </c>
      <c r="CH411" s="666">
        <f t="shared" ca="1" si="2808"/>
        <v>212.47766846600001</v>
      </c>
      <c r="CI411" s="666">
        <f t="shared" ca="1" si="2809"/>
        <v>72.543626927999995</v>
      </c>
      <c r="CJ411" s="666">
        <f t="shared" ca="1" si="2810"/>
        <v>0</v>
      </c>
      <c r="CK411" s="666">
        <f t="shared" ca="1" si="2811"/>
        <v>22.911304086000001</v>
      </c>
      <c r="CL411" s="666">
        <f t="shared" ca="1" si="2812"/>
        <v>44.158689365999997</v>
      </c>
      <c r="CM411" s="650">
        <f t="shared" ca="1" si="2813"/>
        <v>158.96812383199997</v>
      </c>
      <c r="CN411" s="650">
        <f t="shared" ca="1" si="2814"/>
        <v>114.53574558599999</v>
      </c>
      <c r="CO411" s="650">
        <f t="shared" ca="1" si="2815"/>
        <v>28.972668288000001</v>
      </c>
      <c r="CP411" s="650">
        <f t="shared" ca="1" si="2816"/>
        <v>0</v>
      </c>
      <c r="CQ411" s="650">
        <f t="shared" ca="1" si="2817"/>
        <v>78.374064249999989</v>
      </c>
      <c r="CR411" s="667">
        <f t="shared" ca="1" si="2818"/>
        <v>89.431496699999997</v>
      </c>
      <c r="CS411" s="667">
        <f t="shared" ca="1" si="2819"/>
        <v>107.98561718099999</v>
      </c>
      <c r="CT411" s="667">
        <f t="shared" ca="1" si="2820"/>
        <v>116.19855977399999</v>
      </c>
      <c r="CU411" s="650">
        <f t="shared" ca="1" si="2821"/>
        <v>83.31725525200001</v>
      </c>
      <c r="CV411" s="650">
        <f t="shared" ca="1" si="2822"/>
        <v>58.263038784000003</v>
      </c>
      <c r="CW411" s="650">
        <f t="shared" ca="1" si="2823"/>
        <v>60.082422709999996</v>
      </c>
      <c r="CX411" s="667">
        <f t="shared" ca="1" si="2824"/>
        <v>32.284525359999996</v>
      </c>
      <c r="CY411" s="652">
        <f t="shared" ca="1" si="2825"/>
        <v>1694.6389203039998</v>
      </c>
      <c r="CZ411" s="606">
        <f t="shared" ref="CZ411:CZ416" ca="1" si="2827">CY411/SUM($CY$410:$CY$416)</f>
        <v>5.9712037867127248E-2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0</v>
      </c>
      <c r="BC412" s="665">
        <f t="shared" si="2781"/>
        <v>19.220215409999998</v>
      </c>
      <c r="BD412" s="648">
        <f t="shared" si="2782"/>
        <v>40.983332787999998</v>
      </c>
      <c r="BE412" s="648">
        <f t="shared" si="2783"/>
        <v>0</v>
      </c>
      <c r="BF412" s="666">
        <f t="shared" si="2784"/>
        <v>21.638671584000001</v>
      </c>
      <c r="BG412" s="666">
        <f t="shared" si="2785"/>
        <v>10.79019064</v>
      </c>
      <c r="BH412" s="666">
        <f t="shared" si="2786"/>
        <v>0</v>
      </c>
      <c r="BI412" s="666">
        <f t="shared" si="2787"/>
        <v>7.1151589699999995</v>
      </c>
      <c r="BJ412" s="666">
        <f t="shared" si="2788"/>
        <v>9.743024256</v>
      </c>
      <c r="BK412" s="650">
        <f t="shared" si="2789"/>
        <v>14.502821806</v>
      </c>
      <c r="BL412" s="650">
        <f t="shared" si="2790"/>
        <v>1.9002187290000001</v>
      </c>
      <c r="BM412" s="650">
        <f t="shared" si="2791"/>
        <v>9.8882875949999995</v>
      </c>
      <c r="BN412" s="650">
        <f t="shared" si="2792"/>
        <v>0</v>
      </c>
      <c r="BO412" s="650">
        <f t="shared" si="2793"/>
        <v>2.636876692</v>
      </c>
      <c r="BP412" s="667">
        <f t="shared" si="2794"/>
        <v>11.182168185</v>
      </c>
      <c r="BQ412" s="667">
        <f t="shared" si="2795"/>
        <v>0.662517786</v>
      </c>
      <c r="BR412" s="667">
        <f t="shared" si="2796"/>
        <v>3.501881075</v>
      </c>
      <c r="BS412" s="650">
        <f t="shared" si="2797"/>
        <v>0</v>
      </c>
      <c r="BT412" s="650">
        <f t="shared" si="2798"/>
        <v>2.0786372549999999</v>
      </c>
      <c r="BU412" s="650">
        <f t="shared" si="2799"/>
        <v>2.0523199500000002</v>
      </c>
      <c r="BV412" s="667">
        <f t="shared" si="2800"/>
        <v>0</v>
      </c>
      <c r="BW412" s="652">
        <f t="shared" si="2801"/>
        <v>157.89632272099996</v>
      </c>
      <c r="BX412" s="606">
        <f t="shared" si="2826"/>
        <v>0.23904477616395781</v>
      </c>
      <c r="BY412" s="645">
        <f t="shared" ca="1" si="2802"/>
        <v>100.17404598311386</v>
      </c>
      <c r="BZ412" s="608"/>
      <c r="CB412" s="616" t="str">
        <f t="shared" si="2581"/>
        <v>Manage my personal finances / bank account</v>
      </c>
      <c r="CC412" s="665">
        <f t="shared" ca="1" si="2803"/>
        <v>0</v>
      </c>
      <c r="CD412" s="665">
        <f t="shared" ca="1" si="2804"/>
        <v>2.478830436</v>
      </c>
      <c r="CE412" s="665">
        <f t="shared" ca="1" si="2805"/>
        <v>434.94635612999997</v>
      </c>
      <c r="CF412" s="648">
        <f t="shared" ca="1" si="2806"/>
        <v>1408.2721076979999</v>
      </c>
      <c r="CG412" s="648">
        <f t="shared" ca="1" si="2807"/>
        <v>3.6806365749999999</v>
      </c>
      <c r="CH412" s="666">
        <f t="shared" ca="1" si="2808"/>
        <v>913.55766593700002</v>
      </c>
      <c r="CI412" s="666">
        <f t="shared" ca="1" si="2809"/>
        <v>372.26157708</v>
      </c>
      <c r="CJ412" s="666">
        <f t="shared" ca="1" si="2810"/>
        <v>0</v>
      </c>
      <c r="CK412" s="666">
        <f t="shared" ca="1" si="2811"/>
        <v>70.44007380299999</v>
      </c>
      <c r="CL412" s="666">
        <f t="shared" ca="1" si="2812"/>
        <v>252.62270035200001</v>
      </c>
      <c r="CM412" s="650">
        <f t="shared" ca="1" si="2813"/>
        <v>637.46494029099995</v>
      </c>
      <c r="CN412" s="650">
        <f t="shared" ca="1" si="2814"/>
        <v>473.15446352100003</v>
      </c>
      <c r="CO412" s="650">
        <f t="shared" ca="1" si="2815"/>
        <v>126.57008121600001</v>
      </c>
      <c r="CP412" s="650">
        <f t="shared" ca="1" si="2816"/>
        <v>0</v>
      </c>
      <c r="CQ412" s="650">
        <f t="shared" ca="1" si="2817"/>
        <v>313.129107175</v>
      </c>
      <c r="CR412" s="667">
        <f t="shared" ca="1" si="2818"/>
        <v>313.10070917999997</v>
      </c>
      <c r="CS412" s="667">
        <f t="shared" ca="1" si="2819"/>
        <v>353.12197993799998</v>
      </c>
      <c r="CT412" s="667">
        <f t="shared" ca="1" si="2820"/>
        <v>416.02347171000002</v>
      </c>
      <c r="CU412" s="650">
        <f t="shared" ca="1" si="2821"/>
        <v>257.05814053500001</v>
      </c>
      <c r="CV412" s="650">
        <f t="shared" ca="1" si="2822"/>
        <v>199.54917647999997</v>
      </c>
      <c r="CW412" s="650">
        <f t="shared" ca="1" si="2823"/>
        <v>163.50148935000001</v>
      </c>
      <c r="CX412" s="667">
        <f t="shared" ca="1" si="2824"/>
        <v>61.415418559999999</v>
      </c>
      <c r="CY412" s="652">
        <f t="shared" ca="1" si="2825"/>
        <v>6772.3489259670005</v>
      </c>
      <c r="CZ412" s="606">
        <f t="shared" ca="1" si="2827"/>
        <v>0.23862945118963558</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v>
      </c>
      <c r="BC413" s="665">
        <f t="shared" si="2781"/>
        <v>5.0071376609999998</v>
      </c>
      <c r="BD413" s="648">
        <f t="shared" si="2782"/>
        <v>9.6723295159999996</v>
      </c>
      <c r="BE413" s="648">
        <f t="shared" si="2783"/>
        <v>0</v>
      </c>
      <c r="BF413" s="666">
        <f t="shared" si="2784"/>
        <v>5.8530189439999996</v>
      </c>
      <c r="BG413" s="666">
        <f t="shared" si="2785"/>
        <v>2.6379658400000001</v>
      </c>
      <c r="BH413" s="666">
        <f t="shared" si="2786"/>
        <v>0</v>
      </c>
      <c r="BI413" s="666">
        <f t="shared" si="2787"/>
        <v>2.05861793</v>
      </c>
      <c r="BJ413" s="666">
        <f t="shared" si="2788"/>
        <v>2.4587990280000001</v>
      </c>
      <c r="BK413" s="650">
        <f t="shared" si="2789"/>
        <v>4.6468957479999995</v>
      </c>
      <c r="BL413" s="650">
        <f t="shared" si="2790"/>
        <v>0.54484262399999994</v>
      </c>
      <c r="BM413" s="650">
        <f t="shared" si="2791"/>
        <v>3.007536225</v>
      </c>
      <c r="BN413" s="650">
        <f t="shared" si="2792"/>
        <v>0</v>
      </c>
      <c r="BO413" s="650">
        <f t="shared" si="2793"/>
        <v>0.81609538400000003</v>
      </c>
      <c r="BP413" s="667">
        <f t="shared" si="2794"/>
        <v>3.3017921700000001</v>
      </c>
      <c r="BQ413" s="667">
        <f t="shared" si="2795"/>
        <v>0.19451357699999999</v>
      </c>
      <c r="BR413" s="667">
        <f t="shared" si="2796"/>
        <v>1.1005973900000001</v>
      </c>
      <c r="BS413" s="650">
        <f t="shared" si="2797"/>
        <v>0</v>
      </c>
      <c r="BT413" s="650">
        <f t="shared" si="2798"/>
        <v>0.602342928</v>
      </c>
      <c r="BU413" s="650">
        <f t="shared" si="2799"/>
        <v>0.729035502</v>
      </c>
      <c r="BV413" s="667">
        <f t="shared" si="2800"/>
        <v>0</v>
      </c>
      <c r="BW413" s="652">
        <f t="shared" si="2801"/>
        <v>42.631520467000001</v>
      </c>
      <c r="BX413" s="606">
        <f t="shared" si="2826"/>
        <v>6.4541352781028599E-2</v>
      </c>
      <c r="BY413" s="645">
        <f t="shared" ca="1" si="2802"/>
        <v>95.459138008039474</v>
      </c>
      <c r="BZ413" s="608"/>
      <c r="CB413" s="616" t="str">
        <f t="shared" si="2581"/>
        <v>Online auctions (e.g. eBay)</v>
      </c>
      <c r="CC413" s="665">
        <f t="shared" ca="1" si="2803"/>
        <v>0</v>
      </c>
      <c r="CD413" s="665">
        <f t="shared" ca="1" si="2804"/>
        <v>0.89389731600000011</v>
      </c>
      <c r="CE413" s="665">
        <f t="shared" ca="1" si="2805"/>
        <v>113.30967077299999</v>
      </c>
      <c r="CF413" s="648">
        <f t="shared" ca="1" si="2806"/>
        <v>332.36125388599999</v>
      </c>
      <c r="CG413" s="648">
        <f t="shared" ca="1" si="2807"/>
        <v>1.4368404049999999</v>
      </c>
      <c r="CH413" s="666">
        <f t="shared" ca="1" si="2808"/>
        <v>247.10714354199999</v>
      </c>
      <c r="CI413" s="666">
        <f t="shared" ca="1" si="2809"/>
        <v>91.009821479999999</v>
      </c>
      <c r="CJ413" s="666">
        <f t="shared" ca="1" si="2810"/>
        <v>0</v>
      </c>
      <c r="CK413" s="666">
        <f t="shared" ca="1" si="2811"/>
        <v>20.380317506999997</v>
      </c>
      <c r="CL413" s="666">
        <f t="shared" ca="1" si="2812"/>
        <v>63.753146225999998</v>
      </c>
      <c r="CM413" s="650">
        <f t="shared" ca="1" si="2813"/>
        <v>204.25219037799999</v>
      </c>
      <c r="CN413" s="650">
        <f t="shared" ca="1" si="2814"/>
        <v>135.66581337599999</v>
      </c>
      <c r="CO413" s="650">
        <f t="shared" ca="1" si="2815"/>
        <v>38.496463679999998</v>
      </c>
      <c r="CP413" s="650">
        <f t="shared" ca="1" si="2816"/>
        <v>0</v>
      </c>
      <c r="CQ413" s="650">
        <f t="shared" ca="1" si="2817"/>
        <v>96.911326850000009</v>
      </c>
      <c r="CR413" s="667">
        <f t="shared" ca="1" si="2818"/>
        <v>92.450180760000009</v>
      </c>
      <c r="CS413" s="667">
        <f t="shared" ca="1" si="2819"/>
        <v>103.67573654099999</v>
      </c>
      <c r="CT413" s="667">
        <f t="shared" ca="1" si="2820"/>
        <v>130.750969932</v>
      </c>
      <c r="CU413" s="650">
        <f t="shared" ca="1" si="2821"/>
        <v>95.804684520999999</v>
      </c>
      <c r="CV413" s="650">
        <f t="shared" ca="1" si="2822"/>
        <v>57.824921087999996</v>
      </c>
      <c r="CW413" s="650">
        <f t="shared" ca="1" si="2823"/>
        <v>58.079828326000005</v>
      </c>
      <c r="CX413" s="667">
        <f t="shared" ca="1" si="2824"/>
        <v>34.662873279999999</v>
      </c>
      <c r="CY413" s="652">
        <f t="shared" ca="1" si="2825"/>
        <v>1918.8270798670001</v>
      </c>
      <c r="CZ413" s="606">
        <f t="shared" ca="1" si="2827"/>
        <v>6.7611497576683541E-2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0</v>
      </c>
      <c r="BC414" s="665">
        <f t="shared" si="2781"/>
        <v>9.398563029</v>
      </c>
      <c r="BD414" s="648">
        <f t="shared" si="2782"/>
        <v>18.367476772</v>
      </c>
      <c r="BE414" s="648">
        <f t="shared" si="2783"/>
        <v>0</v>
      </c>
      <c r="BF414" s="666">
        <f t="shared" si="2784"/>
        <v>9.4098664319999994</v>
      </c>
      <c r="BG414" s="666">
        <f t="shared" si="2785"/>
        <v>4.4553748479999999</v>
      </c>
      <c r="BH414" s="666">
        <f t="shared" si="2786"/>
        <v>0</v>
      </c>
      <c r="BI414" s="666">
        <f t="shared" si="2787"/>
        <v>3.7984213100000002</v>
      </c>
      <c r="BJ414" s="666">
        <f t="shared" si="2788"/>
        <v>4.4197096580000004</v>
      </c>
      <c r="BK414" s="650">
        <f t="shared" si="2789"/>
        <v>6.4836193839999998</v>
      </c>
      <c r="BL414" s="650">
        <f t="shared" si="2790"/>
        <v>0.761517687</v>
      </c>
      <c r="BM414" s="650">
        <f t="shared" si="2791"/>
        <v>4.0511739149999997</v>
      </c>
      <c r="BN414" s="650">
        <f t="shared" si="2792"/>
        <v>0</v>
      </c>
      <c r="BO414" s="650">
        <f t="shared" si="2793"/>
        <v>1.166900144</v>
      </c>
      <c r="BP414" s="667">
        <f t="shared" si="2794"/>
        <v>5.2190637749999995</v>
      </c>
      <c r="BQ414" s="667">
        <f t="shared" si="2795"/>
        <v>0.31258333799999999</v>
      </c>
      <c r="BR414" s="667">
        <f t="shared" si="2796"/>
        <v>1.492071245</v>
      </c>
      <c r="BS414" s="650">
        <f t="shared" si="2797"/>
        <v>0</v>
      </c>
      <c r="BT414" s="650">
        <f t="shared" si="2798"/>
        <v>0.88218496800000001</v>
      </c>
      <c r="BU414" s="650">
        <f t="shared" si="2799"/>
        <v>1.003608702</v>
      </c>
      <c r="BV414" s="667">
        <f t="shared" si="2800"/>
        <v>0</v>
      </c>
      <c r="BW414" s="652">
        <f t="shared" si="2801"/>
        <v>71.222135207000008</v>
      </c>
      <c r="BX414" s="606">
        <f t="shared" si="2826"/>
        <v>0.10782568634330912</v>
      </c>
      <c r="BY414" s="645">
        <f t="shared" ca="1" si="2802"/>
        <v>100.54002084027258</v>
      </c>
      <c r="BZ414" s="608"/>
      <c r="CB414" s="616" t="str">
        <f t="shared" si="2581"/>
        <v>Online shopping</v>
      </c>
      <c r="CC414" s="665">
        <f t="shared" ca="1" si="2803"/>
        <v>0</v>
      </c>
      <c r="CD414" s="665">
        <f t="shared" ca="1" si="2804"/>
        <v>1.257214971</v>
      </c>
      <c r="CE414" s="665">
        <f t="shared" ca="1" si="2805"/>
        <v>212.68600039699999</v>
      </c>
      <c r="CF414" s="648">
        <f t="shared" ca="1" si="2806"/>
        <v>631.14450356200007</v>
      </c>
      <c r="CG414" s="648">
        <f t="shared" ca="1" si="2807"/>
        <v>2.2181629100000002</v>
      </c>
      <c r="CH414" s="666">
        <f t="shared" ca="1" si="2808"/>
        <v>397.27279842599995</v>
      </c>
      <c r="CI414" s="666">
        <f t="shared" ca="1" si="2809"/>
        <v>153.71043225599999</v>
      </c>
      <c r="CJ414" s="666">
        <f t="shared" ca="1" si="2810"/>
        <v>0</v>
      </c>
      <c r="CK414" s="666">
        <f t="shared" ca="1" si="2811"/>
        <v>37.604370969000001</v>
      </c>
      <c r="CL414" s="666">
        <f t="shared" ca="1" si="2812"/>
        <v>114.596757561</v>
      </c>
      <c r="CM414" s="650">
        <f t="shared" ca="1" si="2813"/>
        <v>284.98454292399998</v>
      </c>
      <c r="CN414" s="650">
        <f t="shared" ca="1" si="2814"/>
        <v>189.617904063</v>
      </c>
      <c r="CO414" s="650">
        <f t="shared" ca="1" si="2815"/>
        <v>51.855026111999997</v>
      </c>
      <c r="CP414" s="650">
        <f t="shared" ca="1" si="2816"/>
        <v>0</v>
      </c>
      <c r="CQ414" s="650">
        <f t="shared" ca="1" si="2817"/>
        <v>138.56939209999999</v>
      </c>
      <c r="CR414" s="667">
        <f t="shared" ca="1" si="2818"/>
        <v>146.1337857</v>
      </c>
      <c r="CS414" s="667">
        <f t="shared" ca="1" si="2819"/>
        <v>166.606919154</v>
      </c>
      <c r="CT414" s="667">
        <f t="shared" ca="1" si="2820"/>
        <v>177.25806390600002</v>
      </c>
      <c r="CU414" s="650">
        <f t="shared" ca="1" si="2821"/>
        <v>124.19760056200001</v>
      </c>
      <c r="CV414" s="650">
        <f t="shared" ca="1" si="2822"/>
        <v>84.689756928000008</v>
      </c>
      <c r="CW414" s="650">
        <f t="shared" ca="1" si="2823"/>
        <v>79.954159926000003</v>
      </c>
      <c r="CX414" s="667">
        <f t="shared" ca="1" si="2824"/>
        <v>49.319475759999996</v>
      </c>
      <c r="CY414" s="652">
        <f t="shared" ca="1" si="2825"/>
        <v>3043.6768681869999</v>
      </c>
      <c r="CZ414" s="606">
        <f t="shared" ca="1" si="2827"/>
        <v>0.10724653271617204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0</v>
      </c>
      <c r="BC415" s="665">
        <f t="shared" si="2781"/>
        <v>15.104227977000001</v>
      </c>
      <c r="BD415" s="648">
        <f t="shared" si="2782"/>
        <v>33.611843494000006</v>
      </c>
      <c r="BE415" s="648">
        <f t="shared" si="2783"/>
        <v>0</v>
      </c>
      <c r="BF415" s="666">
        <f t="shared" si="2784"/>
        <v>17.104680928000001</v>
      </c>
      <c r="BG415" s="666">
        <f t="shared" si="2785"/>
        <v>9.204341952</v>
      </c>
      <c r="BH415" s="666">
        <f t="shared" si="2786"/>
        <v>0</v>
      </c>
      <c r="BI415" s="666">
        <f t="shared" si="2787"/>
        <v>6.1181724000000006</v>
      </c>
      <c r="BJ415" s="666">
        <f t="shared" si="2788"/>
        <v>8.0537992080000009</v>
      </c>
      <c r="BK415" s="650">
        <f t="shared" si="2789"/>
        <v>11.537087759999999</v>
      </c>
      <c r="BL415" s="650">
        <f t="shared" si="2790"/>
        <v>1.4117188110000001</v>
      </c>
      <c r="BM415" s="650">
        <f t="shared" si="2791"/>
        <v>7.8661961999999992</v>
      </c>
      <c r="BN415" s="650">
        <f t="shared" si="2792"/>
        <v>0</v>
      </c>
      <c r="BO415" s="650">
        <f t="shared" si="2793"/>
        <v>2.1336597080000002</v>
      </c>
      <c r="BP415" s="667">
        <f t="shared" si="2794"/>
        <v>9.3920292750000005</v>
      </c>
      <c r="BQ415" s="667">
        <f t="shared" si="2795"/>
        <v>0.52902169399999999</v>
      </c>
      <c r="BR415" s="667">
        <f t="shared" si="2796"/>
        <v>2.719829625</v>
      </c>
      <c r="BS415" s="650">
        <f t="shared" si="2797"/>
        <v>0</v>
      </c>
      <c r="BT415" s="650">
        <f t="shared" si="2798"/>
        <v>1.466645355</v>
      </c>
      <c r="BU415" s="650">
        <f t="shared" si="2799"/>
        <v>1.6090030080000002</v>
      </c>
      <c r="BV415" s="667">
        <f t="shared" si="2800"/>
        <v>0</v>
      </c>
      <c r="BW415" s="652">
        <f t="shared" si="2801"/>
        <v>127.862257395</v>
      </c>
      <c r="BX415" s="606">
        <f t="shared" si="2826"/>
        <v>0.19357515217636581</v>
      </c>
      <c r="BY415" s="645">
        <f t="shared" ca="1" si="2802"/>
        <v>101.37603741214534</v>
      </c>
      <c r="BZ415" s="608"/>
      <c r="CB415" s="616" t="str">
        <f t="shared" si="2581"/>
        <v>Source info on products / services online</v>
      </c>
      <c r="CC415" s="665">
        <f t="shared" ca="1" si="2803"/>
        <v>0</v>
      </c>
      <c r="CD415" s="665">
        <f t="shared" ca="1" si="2804"/>
        <v>2.023260096</v>
      </c>
      <c r="CE415" s="665">
        <f t="shared" ca="1" si="2805"/>
        <v>341.80308496100002</v>
      </c>
      <c r="CF415" s="648">
        <f t="shared" ca="1" si="2806"/>
        <v>1154.9724841990001</v>
      </c>
      <c r="CG415" s="648">
        <f t="shared" ca="1" si="2807"/>
        <v>3.3197232199999998</v>
      </c>
      <c r="CH415" s="666">
        <f t="shared" ca="1" si="2808"/>
        <v>722.13824792900004</v>
      </c>
      <c r="CI415" s="666">
        <f t="shared" ca="1" si="2809"/>
        <v>317.54979734400001</v>
      </c>
      <c r="CJ415" s="666">
        <f t="shared" ca="1" si="2810"/>
        <v>0</v>
      </c>
      <c r="CK415" s="666">
        <f t="shared" ca="1" si="2811"/>
        <v>60.569906760000002</v>
      </c>
      <c r="CL415" s="666">
        <f t="shared" ca="1" si="2812"/>
        <v>208.82350803599999</v>
      </c>
      <c r="CM415" s="650">
        <f t="shared" ca="1" si="2813"/>
        <v>507.10744835999998</v>
      </c>
      <c r="CN415" s="650">
        <f t="shared" ca="1" si="2814"/>
        <v>351.51798393900003</v>
      </c>
      <c r="CO415" s="650">
        <f t="shared" ca="1" si="2815"/>
        <v>100.68731136</v>
      </c>
      <c r="CP415" s="650">
        <f t="shared" ca="1" si="2816"/>
        <v>0</v>
      </c>
      <c r="CQ415" s="650">
        <f t="shared" ca="1" si="2817"/>
        <v>253.37209032500002</v>
      </c>
      <c r="CR415" s="667">
        <f t="shared" ca="1" si="2818"/>
        <v>262.97681970000002</v>
      </c>
      <c r="CS415" s="667">
        <f t="shared" ca="1" si="2819"/>
        <v>281.96856290199997</v>
      </c>
      <c r="CT415" s="667">
        <f t="shared" ca="1" si="2820"/>
        <v>323.11575944999998</v>
      </c>
      <c r="CU415" s="650">
        <f t="shared" ca="1" si="2821"/>
        <v>200.48683067000002</v>
      </c>
      <c r="CV415" s="650">
        <f t="shared" ca="1" si="2822"/>
        <v>140.79795408000001</v>
      </c>
      <c r="CW415" s="650">
        <f t="shared" ca="1" si="2823"/>
        <v>128.183906304</v>
      </c>
      <c r="CX415" s="667">
        <f t="shared" ca="1" si="2824"/>
        <v>57.715466800000002</v>
      </c>
      <c r="CY415" s="652">
        <f t="shared" ca="1" si="2825"/>
        <v>5419.1301464349999</v>
      </c>
      <c r="CZ415" s="606">
        <f t="shared" ca="1" si="2827"/>
        <v>0.19094764119590119</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0</v>
      </c>
      <c r="BC416" s="665">
        <f t="shared" si="2781"/>
        <v>24.349988799000002</v>
      </c>
      <c r="BD416" s="648">
        <f t="shared" si="2782"/>
        <v>52.781586705999999</v>
      </c>
      <c r="BE416" s="648">
        <f t="shared" si="2783"/>
        <v>0</v>
      </c>
      <c r="BF416" s="666">
        <f t="shared" si="2784"/>
        <v>28.661338912000001</v>
      </c>
      <c r="BG416" s="666">
        <f t="shared" si="2785"/>
        <v>14.293940288</v>
      </c>
      <c r="BH416" s="666">
        <f t="shared" si="2786"/>
        <v>0</v>
      </c>
      <c r="BI416" s="666">
        <f t="shared" si="2787"/>
        <v>9.1946478999999997</v>
      </c>
      <c r="BJ416" s="666">
        <f t="shared" si="2788"/>
        <v>12.56989559</v>
      </c>
      <c r="BK416" s="650">
        <f t="shared" si="2789"/>
        <v>19.014475149999999</v>
      </c>
      <c r="BL416" s="650">
        <f t="shared" si="2790"/>
        <v>2.5243201440000003</v>
      </c>
      <c r="BM416" s="650">
        <f t="shared" si="2791"/>
        <v>12.964414875000001</v>
      </c>
      <c r="BN416" s="650">
        <f t="shared" si="2792"/>
        <v>0</v>
      </c>
      <c r="BO416" s="650">
        <f t="shared" si="2793"/>
        <v>3.4571773000000001</v>
      </c>
      <c r="BP416" s="667">
        <f t="shared" si="2794"/>
        <v>13.587631815</v>
      </c>
      <c r="BQ416" s="667">
        <f t="shared" si="2795"/>
        <v>0.84550208100000002</v>
      </c>
      <c r="BR416" s="667">
        <f t="shared" si="2796"/>
        <v>4.2472125350000001</v>
      </c>
      <c r="BS416" s="650">
        <f t="shared" si="2797"/>
        <v>0</v>
      </c>
      <c r="BT416" s="650">
        <f t="shared" si="2798"/>
        <v>2.4536162370000003</v>
      </c>
      <c r="BU416" s="650">
        <f t="shared" si="2799"/>
        <v>2.4864808979999999</v>
      </c>
      <c r="BV416" s="667">
        <f t="shared" si="2800"/>
        <v>0</v>
      </c>
      <c r="BW416" s="652">
        <f t="shared" si="2801"/>
        <v>203.43222923000002</v>
      </c>
      <c r="BX416" s="606">
        <f t="shared" si="2826"/>
        <v>0.30798318075302883</v>
      </c>
      <c r="BY416" s="645">
        <f t="shared" ca="1" si="2802"/>
        <v>100.68809296507746</v>
      </c>
      <c r="BZ416" s="608"/>
      <c r="CB416" s="616" t="str">
        <f t="shared" si="2581"/>
        <v>Use a search engine (e.g. Google)</v>
      </c>
      <c r="CC416" s="665">
        <f t="shared" ca="1" si="2803"/>
        <v>0</v>
      </c>
      <c r="CD416" s="665">
        <f t="shared" ca="1" si="2804"/>
        <v>2.6795751570000004</v>
      </c>
      <c r="CE416" s="665">
        <f t="shared" ca="1" si="2805"/>
        <v>551.03122800699998</v>
      </c>
      <c r="CF416" s="648">
        <f t="shared" ca="1" si="2806"/>
        <v>1813.6845225010002</v>
      </c>
      <c r="CG416" s="648">
        <f t="shared" ca="1" si="2807"/>
        <v>4.5764990150000004</v>
      </c>
      <c r="CH416" s="666">
        <f t="shared" ca="1" si="2808"/>
        <v>1210.0459021910001</v>
      </c>
      <c r="CI416" s="666">
        <f t="shared" ca="1" si="2809"/>
        <v>493.140939936</v>
      </c>
      <c r="CJ416" s="666">
        <f t="shared" ca="1" si="2810"/>
        <v>0</v>
      </c>
      <c r="CK416" s="666">
        <f t="shared" ca="1" si="2811"/>
        <v>91.027014210000004</v>
      </c>
      <c r="CL416" s="666">
        <f t="shared" ca="1" si="2812"/>
        <v>325.91943565499997</v>
      </c>
      <c r="CM416" s="650">
        <f t="shared" ca="1" si="2813"/>
        <v>835.77261227500003</v>
      </c>
      <c r="CN416" s="650">
        <f t="shared" ca="1" si="2814"/>
        <v>628.55571585600001</v>
      </c>
      <c r="CO416" s="650">
        <f t="shared" ca="1" si="2815"/>
        <v>165.94451040000001</v>
      </c>
      <c r="CP416" s="650">
        <f t="shared" ca="1" si="2816"/>
        <v>0</v>
      </c>
      <c r="CQ416" s="650">
        <f t="shared" ca="1" si="2817"/>
        <v>410.53980437500002</v>
      </c>
      <c r="CR416" s="667">
        <f t="shared" ca="1" si="2818"/>
        <v>380.45369081999996</v>
      </c>
      <c r="CS416" s="667">
        <f t="shared" ca="1" si="2819"/>
        <v>450.65260917300003</v>
      </c>
      <c r="CT416" s="667">
        <f t="shared" ca="1" si="2820"/>
        <v>504.56884915800003</v>
      </c>
      <c r="CU416" s="650">
        <f t="shared" ca="1" si="2821"/>
        <v>307.494804386</v>
      </c>
      <c r="CV416" s="650">
        <f t="shared" ca="1" si="2822"/>
        <v>235.547158752</v>
      </c>
      <c r="CW416" s="650">
        <f t="shared" ca="1" si="2823"/>
        <v>198.08964487400002</v>
      </c>
      <c r="CX416" s="667">
        <f t="shared" ca="1" si="2824"/>
        <v>71.16378048</v>
      </c>
      <c r="CY416" s="652">
        <f t="shared" ca="1" si="2825"/>
        <v>8680.8882972210013</v>
      </c>
      <c r="CZ416" s="606">
        <f t="shared" ca="1" si="2827"/>
        <v>0.30587845263873392</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0</v>
      </c>
      <c r="BC418" s="665">
        <f t="shared" ref="BC418:BC432" si="2831">BC$5*K418</f>
        <v>19.891787895</v>
      </c>
      <c r="BD418" s="648">
        <f t="shared" ref="BD418:BD432" si="2832">BD$5*M418</f>
        <v>42.090864189999998</v>
      </c>
      <c r="BE418" s="648">
        <f t="shared" ref="BE418:BE432" si="2833">BE$5*O418</f>
        <v>0</v>
      </c>
      <c r="BF418" s="666">
        <f t="shared" ref="BF418:BF432" si="2834">BF$5*Q418</f>
        <v>22.738500991999999</v>
      </c>
      <c r="BG418" s="666">
        <f t="shared" ref="BG418:BG432" si="2835">BG$5*S418</f>
        <v>11.200105536000001</v>
      </c>
      <c r="BH418" s="666">
        <f t="shared" ref="BH418:BH432" si="2836">BH$5*U418</f>
        <v>0</v>
      </c>
      <c r="BI418" s="666">
        <f t="shared" ref="BI418:BI432" si="2837">BI$5*W418</f>
        <v>7.0000659600000006</v>
      </c>
      <c r="BJ418" s="666">
        <f t="shared" ref="BJ418:BJ432" si="2838">BJ$5*Y418</f>
        <v>9.9325167899999993</v>
      </c>
      <c r="BK418" s="650">
        <f t="shared" ref="BK418:BK432" si="2839">BK$5*AA418</f>
        <v>14.276970378000001</v>
      </c>
      <c r="BL418" s="650">
        <f t="shared" ref="BL418:BL432" si="2840">BL$5*AC418</f>
        <v>1.8838140389999998</v>
      </c>
      <c r="BM418" s="650">
        <f t="shared" ref="BM418:BM432" si="2841">BM$5*AE418</f>
        <v>9.7342979850000013</v>
      </c>
      <c r="BN418" s="650">
        <f t="shared" ref="BN418:BN432" si="2842">BN$5*AG418</f>
        <v>0</v>
      </c>
      <c r="BO418" s="650">
        <f t="shared" ref="BO418:BO432" si="2843">BO$5*AI418</f>
        <v>2.6400859840000002</v>
      </c>
      <c r="BP418" s="667">
        <f t="shared" ref="BP418:BP432" si="2844">BP$5*AK418</f>
        <v>9.8016338550000004</v>
      </c>
      <c r="BQ418" s="667">
        <f t="shared" ref="BQ418:BQ432" si="2845">BQ$5*AM418</f>
        <v>0.62842968300000002</v>
      </c>
      <c r="BR418" s="667">
        <f t="shared" ref="BR418:BR432" si="2846">BR$5*AO418</f>
        <v>3.1457861899999999</v>
      </c>
      <c r="BS418" s="650">
        <f t="shared" ref="BS418:BS432" si="2847">BS$5*AQ418</f>
        <v>0</v>
      </c>
      <c r="BT418" s="650">
        <f t="shared" ref="BT418:BT432" si="2848">BT$5*AS418</f>
        <v>1.755553404</v>
      </c>
      <c r="BU418" s="650">
        <f t="shared" ref="BU418:BU432" si="2849">BU$5*AU418</f>
        <v>1.6380157409999998</v>
      </c>
      <c r="BV418" s="667">
        <f t="shared" ref="BV418:BV432" si="2850">BV$5*AW418</f>
        <v>0</v>
      </c>
      <c r="BW418" s="652">
        <f t="shared" ref="BW418:BW432" si="2851">SUM(BA418:BV418)</f>
        <v>158.35842862200002</v>
      </c>
      <c r="BX418" s="606">
        <f>BW418/SUM($BW$418:$BW$432)</f>
        <v>6.9132946187660277E-2</v>
      </c>
      <c r="BY418" s="645">
        <f t="shared" ref="BY418:BY432" ca="1" si="2852">IF(CZ418&gt;0,BX418/CZ418*100,"")</f>
        <v>100.28743320352795</v>
      </c>
      <c r="BZ418" s="608"/>
      <c r="CB418" s="616" t="str">
        <f t="shared" ref="CB418:CB481" si="2853">E418</f>
        <v>Cars / Automotive</v>
      </c>
      <c r="CC418" s="665">
        <f t="shared" ref="CC418:CC432" ca="1" si="2854">CC$5*G418</f>
        <v>0</v>
      </c>
      <c r="CD418" s="665">
        <f t="shared" ref="CD418:CD432" ca="1" si="2855">CD$5*I418</f>
        <v>2.0083179449999999</v>
      </c>
      <c r="CE418" s="665">
        <f t="shared" ref="CE418:CE432" ca="1" si="2856">CE$5*K418</f>
        <v>450.14379273499998</v>
      </c>
      <c r="CF418" s="648">
        <f t="shared" ref="CF418:CF432" ca="1" si="2857">CF$5*M418</f>
        <v>1446.3291781149999</v>
      </c>
      <c r="CG418" s="648">
        <f t="shared" ref="CG418:CG432" ca="1" si="2858">CG$5*O418</f>
        <v>3.628522775</v>
      </c>
      <c r="CH418" s="666">
        <f t="shared" ref="CH418:CH432" ca="1" si="2859">CH$5*Q418</f>
        <v>959.99108875599995</v>
      </c>
      <c r="CI418" s="666">
        <f t="shared" ref="CI418:CI432" ca="1" si="2860">CI$5*S418</f>
        <v>386.40364099200002</v>
      </c>
      <c r="CJ418" s="666">
        <f t="shared" ref="CJ418:CJ432" ca="1" si="2861">CJ$5*U418</f>
        <v>0</v>
      </c>
      <c r="CK418" s="666">
        <f t="shared" ref="CK418:CK432" ca="1" si="2862">CK$5*W418</f>
        <v>69.300653003999997</v>
      </c>
      <c r="CL418" s="666">
        <f t="shared" ref="CL418:CL432" ca="1" si="2863">CL$5*Y418</f>
        <v>257.535971055</v>
      </c>
      <c r="CM418" s="650">
        <f t="shared" ref="CM418:CM432" ca="1" si="2864">CM$5*AA418</f>
        <v>627.53774343300006</v>
      </c>
      <c r="CN418" s="650">
        <f t="shared" ref="CN418:CN432" ca="1" si="2865">CN$5*AC418</f>
        <v>469.06969571099995</v>
      </c>
      <c r="CO418" s="650">
        <f t="shared" ref="CO418:CO432" ca="1" si="2866">CO$5*AE418</f>
        <v>124.599014208</v>
      </c>
      <c r="CP418" s="650">
        <f t="shared" ref="CP418:CP432" ca="1" si="2867">CP$5*AG418</f>
        <v>0</v>
      </c>
      <c r="CQ418" s="650">
        <f t="shared" ref="CQ418:CQ432" ca="1" si="2868">CQ$5*AI418</f>
        <v>313.51021059999999</v>
      </c>
      <c r="CR418" s="667">
        <f t="shared" ref="CR418:CR432" ca="1" si="2869">CR$5*AK418</f>
        <v>274.44574793999999</v>
      </c>
      <c r="CS418" s="667">
        <f t="shared" ref="CS418:CS432" ca="1" si="2870">CS$5*AM418</f>
        <v>334.95302103900002</v>
      </c>
      <c r="CT418" s="667">
        <f t="shared" ref="CT418:CT432" ca="1" si="2871">CT$5*AO418</f>
        <v>373.719399372</v>
      </c>
      <c r="CU418" s="650">
        <f t="shared" ref="CU418:CU432" ca="1" si="2872">CU$5*AQ418</f>
        <v>217.10343762799999</v>
      </c>
      <c r="CV418" s="650">
        <f t="shared" ref="CV418:CV432" ca="1" si="2873">CV$5*AS418</f>
        <v>168.53312678399999</v>
      </c>
      <c r="CW418" s="650">
        <f t="shared" ref="CW418:CW432" ca="1" si="2874">CW$5*AU418</f>
        <v>130.49525403299998</v>
      </c>
      <c r="CX418" s="667">
        <f t="shared" ref="CX418:CX432" ca="1" si="2875">CX$5*AW418</f>
        <v>63.986853119999992</v>
      </c>
      <c r="CY418" s="652">
        <f t="shared" ref="CY418:CY432" ca="1" si="2876">SUM(CC418:CX418)</f>
        <v>6673.2946692450014</v>
      </c>
      <c r="CZ418" s="606">
        <f ca="1">CY418/SUM($CY$418:$CY$432)</f>
        <v>6.8934804670250843E-2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0</v>
      </c>
      <c r="BC419" s="665">
        <f t="shared" si="2831"/>
        <v>20.991288131999998</v>
      </c>
      <c r="BD419" s="648">
        <f t="shared" si="2832"/>
        <v>42.293020464000001</v>
      </c>
      <c r="BE419" s="648">
        <f t="shared" si="2833"/>
        <v>0</v>
      </c>
      <c r="BF419" s="666">
        <f t="shared" si="2834"/>
        <v>22.539442304000001</v>
      </c>
      <c r="BG419" s="666">
        <f t="shared" si="2835"/>
        <v>10.918691632</v>
      </c>
      <c r="BH419" s="666">
        <f t="shared" si="2836"/>
        <v>0</v>
      </c>
      <c r="BI419" s="666">
        <f t="shared" si="2837"/>
        <v>7.1958991699999997</v>
      </c>
      <c r="BJ419" s="666">
        <f t="shared" si="2838"/>
        <v>9.5365680619999988</v>
      </c>
      <c r="BK419" s="650">
        <f t="shared" si="2839"/>
        <v>15.048594286</v>
      </c>
      <c r="BL419" s="650">
        <f t="shared" si="2840"/>
        <v>1.9448663219999998</v>
      </c>
      <c r="BM419" s="650">
        <f t="shared" si="2841"/>
        <v>9.9767940750000008</v>
      </c>
      <c r="BN419" s="650">
        <f t="shared" si="2842"/>
        <v>0</v>
      </c>
      <c r="BO419" s="650">
        <f t="shared" si="2843"/>
        <v>2.66047842</v>
      </c>
      <c r="BP419" s="667">
        <f t="shared" si="2844"/>
        <v>10.117229504999999</v>
      </c>
      <c r="BQ419" s="667">
        <f t="shared" si="2845"/>
        <v>0.597012934</v>
      </c>
      <c r="BR419" s="667">
        <f t="shared" si="2846"/>
        <v>3.1402910750000004</v>
      </c>
      <c r="BS419" s="650">
        <f t="shared" si="2847"/>
        <v>0</v>
      </c>
      <c r="BT419" s="650">
        <f t="shared" si="2848"/>
        <v>1.8641311440000001</v>
      </c>
      <c r="BU419" s="650">
        <f t="shared" si="2849"/>
        <v>1.8641311440000001</v>
      </c>
      <c r="BV419" s="667">
        <f t="shared" si="2850"/>
        <v>0</v>
      </c>
      <c r="BW419" s="652">
        <f t="shared" si="2851"/>
        <v>160.68843866900002</v>
      </c>
      <c r="BX419" s="606">
        <f t="shared" ref="BX419:BX432" si="2877">BW419/SUM($BW$418:$BW$432)</f>
        <v>7.0150135235301406E-2</v>
      </c>
      <c r="BY419" s="645">
        <f t="shared" ca="1" si="2852"/>
        <v>100.45750770456641</v>
      </c>
      <c r="BZ419" s="608"/>
      <c r="CB419" s="616" t="str">
        <f t="shared" si="2853"/>
        <v>Consumer technology (e.g. tablets, laptops, smartphones, smart watches)</v>
      </c>
      <c r="CC419" s="665">
        <f t="shared" ca="1" si="2854"/>
        <v>0</v>
      </c>
      <c r="CD419" s="665">
        <f t="shared" ca="1" si="2855"/>
        <v>2.1347004480000003</v>
      </c>
      <c r="CE419" s="665">
        <f t="shared" ca="1" si="2856"/>
        <v>475.02507587599996</v>
      </c>
      <c r="CF419" s="648">
        <f t="shared" ca="1" si="2857"/>
        <v>1453.2756859440001</v>
      </c>
      <c r="CG419" s="648">
        <f t="shared" ca="1" si="2858"/>
        <v>3.6459500399999998</v>
      </c>
      <c r="CH419" s="666">
        <f t="shared" ca="1" si="2859"/>
        <v>951.58707977200004</v>
      </c>
      <c r="CI419" s="666">
        <f t="shared" ca="1" si="2860"/>
        <v>376.69486130399997</v>
      </c>
      <c r="CJ419" s="666">
        <f t="shared" ca="1" si="2861"/>
        <v>0</v>
      </c>
      <c r="CK419" s="666">
        <f t="shared" ca="1" si="2862"/>
        <v>71.239401782999991</v>
      </c>
      <c r="CL419" s="666">
        <f t="shared" ca="1" si="2863"/>
        <v>247.26958617899999</v>
      </c>
      <c r="CM419" s="650">
        <f t="shared" ca="1" si="2864"/>
        <v>661.45412157099997</v>
      </c>
      <c r="CN419" s="650">
        <f t="shared" ca="1" si="2865"/>
        <v>484.27171417799997</v>
      </c>
      <c r="CO419" s="650">
        <f t="shared" ca="1" si="2866"/>
        <v>127.70296415999999</v>
      </c>
      <c r="CP419" s="650">
        <f t="shared" ca="1" si="2867"/>
        <v>0</v>
      </c>
      <c r="CQ419" s="650">
        <f t="shared" ca="1" si="2868"/>
        <v>315.93181237499999</v>
      </c>
      <c r="CR419" s="667">
        <f t="shared" ca="1" si="2869"/>
        <v>283.28242613999998</v>
      </c>
      <c r="CS419" s="667">
        <f t="shared" ca="1" si="2870"/>
        <v>318.20789382200002</v>
      </c>
      <c r="CT419" s="667">
        <f t="shared" ca="1" si="2871"/>
        <v>373.06657971000004</v>
      </c>
      <c r="CU419" s="650">
        <f t="shared" ca="1" si="2872"/>
        <v>230.53088480800002</v>
      </c>
      <c r="CV419" s="650">
        <f t="shared" ca="1" si="2873"/>
        <v>178.95658982400002</v>
      </c>
      <c r="CW419" s="650">
        <f t="shared" ca="1" si="2874"/>
        <v>148.50911447200002</v>
      </c>
      <c r="CX419" s="667">
        <f t="shared" ca="1" si="2875"/>
        <v>57.231771760000001</v>
      </c>
      <c r="CY419" s="652">
        <f t="shared" ca="1" si="2876"/>
        <v>6760.0182141660007</v>
      </c>
      <c r="CZ419" s="606">
        <f t="shared" ref="CZ419:CZ432" ca="1" si="2878">CY419/SUM($CY$418:$CY$432)</f>
        <v>6.9830654610310086E-2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0</v>
      </c>
      <c r="BC420" s="665">
        <f t="shared" si="2831"/>
        <v>15.496185249000002</v>
      </c>
      <c r="BD420" s="648">
        <f t="shared" si="2832"/>
        <v>35.624184465999996</v>
      </c>
      <c r="BE420" s="648">
        <f t="shared" si="2833"/>
        <v>0</v>
      </c>
      <c r="BF420" s="666">
        <f t="shared" si="2834"/>
        <v>19.9650088</v>
      </c>
      <c r="BG420" s="666">
        <f t="shared" si="2835"/>
        <v>9.7453842559999995</v>
      </c>
      <c r="BH420" s="666">
        <f t="shared" si="2836"/>
        <v>0</v>
      </c>
      <c r="BI420" s="666">
        <f t="shared" si="2837"/>
        <v>6.1494198200000003</v>
      </c>
      <c r="BJ420" s="666">
        <f t="shared" si="2838"/>
        <v>8.5272112240000002</v>
      </c>
      <c r="BK420" s="650">
        <f t="shared" si="2839"/>
        <v>12.209576390000001</v>
      </c>
      <c r="BL420" s="650">
        <f t="shared" si="2840"/>
        <v>1.5726603150000003</v>
      </c>
      <c r="BM420" s="650">
        <f t="shared" si="2841"/>
        <v>8.3247111750000009</v>
      </c>
      <c r="BN420" s="650">
        <f t="shared" si="2842"/>
        <v>0</v>
      </c>
      <c r="BO420" s="650">
        <f t="shared" si="2843"/>
        <v>2.2199229800000002</v>
      </c>
      <c r="BP420" s="667">
        <f t="shared" si="2844"/>
        <v>8.9418149099999997</v>
      </c>
      <c r="BQ420" s="667">
        <f t="shared" si="2845"/>
        <v>0.53944475800000002</v>
      </c>
      <c r="BR420" s="667">
        <f t="shared" si="2846"/>
        <v>2.6516274099999997</v>
      </c>
      <c r="BS420" s="650">
        <f t="shared" si="2847"/>
        <v>0</v>
      </c>
      <c r="BT420" s="650">
        <f t="shared" si="2848"/>
        <v>1.6526206409999999</v>
      </c>
      <c r="BU420" s="650">
        <f t="shared" si="2849"/>
        <v>1.6526206409999999</v>
      </c>
      <c r="BV420" s="667">
        <f t="shared" si="2850"/>
        <v>0</v>
      </c>
      <c r="BW420" s="652">
        <f t="shared" si="2851"/>
        <v>135.27239303500002</v>
      </c>
      <c r="BX420" s="606">
        <f t="shared" si="2877"/>
        <v>5.9054507863849103E-2</v>
      </c>
      <c r="BY420" s="645">
        <f t="shared" ca="1" si="2852"/>
        <v>99.713386789734258</v>
      </c>
      <c r="BZ420" s="608"/>
      <c r="CB420" s="616" t="str">
        <f t="shared" si="2853"/>
        <v>Entertainment tickets (e.g. cinema, theatre, days out)</v>
      </c>
      <c r="CC420" s="665">
        <f t="shared" ca="1" si="2854"/>
        <v>0</v>
      </c>
      <c r="CD420" s="665">
        <f t="shared" ca="1" si="2855"/>
        <v>1.6065415139999999</v>
      </c>
      <c r="CE420" s="665">
        <f t="shared" ca="1" si="2856"/>
        <v>350.67293285700003</v>
      </c>
      <c r="CF420" s="648">
        <f t="shared" ca="1" si="2857"/>
        <v>1224.120683461</v>
      </c>
      <c r="CG420" s="648">
        <f t="shared" ca="1" si="2858"/>
        <v>3.2088685799999999</v>
      </c>
      <c r="CH420" s="666">
        <f t="shared" ca="1" si="2859"/>
        <v>842.897715275</v>
      </c>
      <c r="CI420" s="666">
        <f t="shared" ca="1" si="2860"/>
        <v>336.21575683199995</v>
      </c>
      <c r="CJ420" s="666">
        <f t="shared" ca="1" si="2861"/>
        <v>0</v>
      </c>
      <c r="CK420" s="666">
        <f t="shared" ca="1" si="2862"/>
        <v>60.879256218000002</v>
      </c>
      <c r="CL420" s="666">
        <f t="shared" ca="1" si="2863"/>
        <v>221.098405308</v>
      </c>
      <c r="CM420" s="650">
        <f t="shared" ca="1" si="2864"/>
        <v>536.66638041500005</v>
      </c>
      <c r="CN420" s="650">
        <f t="shared" ca="1" si="2865"/>
        <v>391.59241843500001</v>
      </c>
      <c r="CO420" s="650">
        <f t="shared" ca="1" si="2866"/>
        <v>106.55630304000002</v>
      </c>
      <c r="CP420" s="650">
        <f t="shared" ca="1" si="2867"/>
        <v>0</v>
      </c>
      <c r="CQ420" s="650">
        <f t="shared" ca="1" si="2868"/>
        <v>263.61585387500003</v>
      </c>
      <c r="CR420" s="667">
        <f t="shared" ca="1" si="2869"/>
        <v>250.37081747999997</v>
      </c>
      <c r="CS420" s="667">
        <f t="shared" ca="1" si="2870"/>
        <v>287.524056014</v>
      </c>
      <c r="CT420" s="667">
        <f t="shared" ca="1" si="2871"/>
        <v>315.01333630799996</v>
      </c>
      <c r="CU420" s="650">
        <f t="shared" ca="1" si="2872"/>
        <v>202.747850102</v>
      </c>
      <c r="CV420" s="650">
        <f t="shared" ca="1" si="2873"/>
        <v>158.65158153600001</v>
      </c>
      <c r="CW420" s="650">
        <f t="shared" ca="1" si="2874"/>
        <v>131.65877773299999</v>
      </c>
      <c r="CX420" s="667">
        <f t="shared" ca="1" si="2875"/>
        <v>48.158542080000004</v>
      </c>
      <c r="CY420" s="652">
        <f t="shared" ca="1" si="2876"/>
        <v>5733.2560770630007</v>
      </c>
      <c r="CZ420" s="606">
        <f t="shared" ca="1" si="2878"/>
        <v>5.9224252394893991E-2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0</v>
      </c>
      <c r="BC421" s="665">
        <f t="shared" si="2831"/>
        <v>20.761513649999998</v>
      </c>
      <c r="BD421" s="648">
        <f t="shared" si="2832"/>
        <v>39.507840395999999</v>
      </c>
      <c r="BE421" s="648">
        <f t="shared" si="2833"/>
        <v>0</v>
      </c>
      <c r="BF421" s="666">
        <f t="shared" si="2834"/>
        <v>19.577355168</v>
      </c>
      <c r="BG421" s="666">
        <f t="shared" si="2835"/>
        <v>10.375099648000001</v>
      </c>
      <c r="BH421" s="666">
        <f t="shared" si="2836"/>
        <v>0</v>
      </c>
      <c r="BI421" s="666">
        <f t="shared" si="2837"/>
        <v>7.0818743199999998</v>
      </c>
      <c r="BJ421" s="666">
        <f t="shared" si="2838"/>
        <v>9.0782121920000005</v>
      </c>
      <c r="BK421" s="650">
        <f t="shared" si="2839"/>
        <v>13.793862103999999</v>
      </c>
      <c r="BL421" s="650">
        <f t="shared" si="2840"/>
        <v>1.8347700300000001</v>
      </c>
      <c r="BM421" s="650">
        <f t="shared" si="2841"/>
        <v>9.391768785</v>
      </c>
      <c r="BN421" s="650">
        <f t="shared" si="2842"/>
        <v>0</v>
      </c>
      <c r="BO421" s="650">
        <f t="shared" si="2843"/>
        <v>2.4978692960000002</v>
      </c>
      <c r="BP421" s="667">
        <f t="shared" si="2844"/>
        <v>9.4736848949999999</v>
      </c>
      <c r="BQ421" s="667">
        <f t="shared" si="2845"/>
        <v>0.57680087800000002</v>
      </c>
      <c r="BR421" s="667">
        <f t="shared" si="2846"/>
        <v>2.9301543000000003</v>
      </c>
      <c r="BS421" s="650">
        <f t="shared" si="2847"/>
        <v>0</v>
      </c>
      <c r="BT421" s="650">
        <f t="shared" si="2848"/>
        <v>1.7866961939999999</v>
      </c>
      <c r="BU421" s="650">
        <f t="shared" si="2849"/>
        <v>1.8038682150000001</v>
      </c>
      <c r="BV421" s="667">
        <f t="shared" si="2850"/>
        <v>0</v>
      </c>
      <c r="BW421" s="652">
        <f t="shared" si="2851"/>
        <v>150.471370071</v>
      </c>
      <c r="BX421" s="606">
        <f t="shared" si="2877"/>
        <v>6.5689772375379457E-2</v>
      </c>
      <c r="BY421" s="645">
        <f t="shared" ca="1" si="2852"/>
        <v>100.72103005644526</v>
      </c>
      <c r="BZ421" s="608"/>
      <c r="CB421" s="616" t="str">
        <f t="shared" si="2853"/>
        <v>Fashion / Clothing</v>
      </c>
      <c r="CC421" s="665">
        <f t="shared" ca="1" si="2854"/>
        <v>0</v>
      </c>
      <c r="CD421" s="665">
        <f t="shared" ca="1" si="2855"/>
        <v>2.2024682909999997</v>
      </c>
      <c r="CE421" s="665">
        <f t="shared" ca="1" si="2856"/>
        <v>469.82536445</v>
      </c>
      <c r="CF421" s="648">
        <f t="shared" ca="1" si="2857"/>
        <v>1357.571136366</v>
      </c>
      <c r="CG421" s="648">
        <f t="shared" ca="1" si="2858"/>
        <v>3.5636591649999998</v>
      </c>
      <c r="CH421" s="666">
        <f t="shared" ca="1" si="2859"/>
        <v>826.53146349899998</v>
      </c>
      <c r="CI421" s="666">
        <f t="shared" ca="1" si="2860"/>
        <v>357.94093785600001</v>
      </c>
      <c r="CJ421" s="666">
        <f t="shared" ca="1" si="2861"/>
        <v>0</v>
      </c>
      <c r="CK421" s="666">
        <f t="shared" ca="1" si="2862"/>
        <v>70.110555767999998</v>
      </c>
      <c r="CL421" s="666">
        <f t="shared" ca="1" si="2863"/>
        <v>235.38507326400003</v>
      </c>
      <c r="CM421" s="650">
        <f t="shared" ca="1" si="2864"/>
        <v>606.30293884399998</v>
      </c>
      <c r="CN421" s="650">
        <f t="shared" ca="1" si="2865"/>
        <v>456.85773747000002</v>
      </c>
      <c r="CO421" s="650">
        <f t="shared" ca="1" si="2866"/>
        <v>120.21464044800001</v>
      </c>
      <c r="CP421" s="650">
        <f t="shared" ca="1" si="2867"/>
        <v>0</v>
      </c>
      <c r="CQ421" s="650">
        <f t="shared" ca="1" si="2868"/>
        <v>296.62197890000004</v>
      </c>
      <c r="CR421" s="667">
        <f t="shared" ca="1" si="2869"/>
        <v>265.26317705999998</v>
      </c>
      <c r="CS421" s="667">
        <f t="shared" ca="1" si="2870"/>
        <v>307.43486797399999</v>
      </c>
      <c r="CT421" s="667">
        <f t="shared" ca="1" si="2871"/>
        <v>348.10233084000004</v>
      </c>
      <c r="CU421" s="650">
        <f t="shared" ca="1" si="2872"/>
        <v>223.07836925500001</v>
      </c>
      <c r="CV421" s="650">
        <f t="shared" ca="1" si="2873"/>
        <v>171.52283462399998</v>
      </c>
      <c r="CW421" s="650">
        <f t="shared" ca="1" si="2874"/>
        <v>143.70816779500001</v>
      </c>
      <c r="CX421" s="667">
        <f t="shared" ca="1" si="2875"/>
        <v>51.395555679999994</v>
      </c>
      <c r="CY421" s="652">
        <f t="shared" ca="1" si="2876"/>
        <v>6313.6332575489996</v>
      </c>
      <c r="CZ421" s="606">
        <f t="shared" ca="1" si="2878"/>
        <v>6.5219520033270237E-2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0</v>
      </c>
      <c r="BC422" s="665">
        <f t="shared" si="2831"/>
        <v>20.713648158000002</v>
      </c>
      <c r="BD422" s="648">
        <f t="shared" si="2832"/>
        <v>42.177038269999997</v>
      </c>
      <c r="BE422" s="648">
        <f t="shared" si="2833"/>
        <v>0</v>
      </c>
      <c r="BF422" s="666">
        <f t="shared" si="2834"/>
        <v>22.571637792000001</v>
      </c>
      <c r="BG422" s="666">
        <f t="shared" si="2835"/>
        <v>11.852240816</v>
      </c>
      <c r="BH422" s="666">
        <f t="shared" si="2836"/>
        <v>0</v>
      </c>
      <c r="BI422" s="666">
        <f t="shared" si="2837"/>
        <v>6.5908917199999992</v>
      </c>
      <c r="BJ422" s="666">
        <f t="shared" si="2838"/>
        <v>10.114465816000001</v>
      </c>
      <c r="BK422" s="650">
        <f t="shared" si="2839"/>
        <v>15.45909739</v>
      </c>
      <c r="BL422" s="650">
        <f t="shared" si="2840"/>
        <v>1.984531914</v>
      </c>
      <c r="BM422" s="650">
        <f t="shared" si="2841"/>
        <v>9.5878548900000009</v>
      </c>
      <c r="BN422" s="650">
        <f t="shared" si="2842"/>
        <v>0</v>
      </c>
      <c r="BO422" s="650">
        <f t="shared" si="2843"/>
        <v>2.6881183239999999</v>
      </c>
      <c r="BP422" s="667">
        <f t="shared" si="2844"/>
        <v>9.7496599350000004</v>
      </c>
      <c r="BQ422" s="667">
        <f t="shared" si="2845"/>
        <v>0.59844969800000003</v>
      </c>
      <c r="BR422" s="667">
        <f t="shared" si="2846"/>
        <v>2.9387476750000001</v>
      </c>
      <c r="BS422" s="650">
        <f t="shared" si="2847"/>
        <v>0</v>
      </c>
      <c r="BT422" s="650">
        <f t="shared" si="2848"/>
        <v>1.7886179040000001</v>
      </c>
      <c r="BU422" s="650">
        <f t="shared" si="2849"/>
        <v>1.7886179040000001</v>
      </c>
      <c r="BV422" s="667">
        <f t="shared" si="2850"/>
        <v>0</v>
      </c>
      <c r="BW422" s="652">
        <f t="shared" si="2851"/>
        <v>160.60361820600002</v>
      </c>
      <c r="BX422" s="606">
        <f t="shared" si="2877"/>
        <v>7.0113106019015173E-2</v>
      </c>
      <c r="BY422" s="645">
        <f t="shared" ca="1" si="2852"/>
        <v>100.43690410307087</v>
      </c>
      <c r="BZ422" s="608"/>
      <c r="CB422" s="616" t="str">
        <f t="shared" si="2853"/>
        <v>Groceries</v>
      </c>
      <c r="CC422" s="665">
        <f t="shared" ca="1" si="2854"/>
        <v>0</v>
      </c>
      <c r="CD422" s="665">
        <f t="shared" ca="1" si="2855"/>
        <v>1.9934984070000001</v>
      </c>
      <c r="CE422" s="665">
        <f t="shared" ca="1" si="2856"/>
        <v>468.74218609400003</v>
      </c>
      <c r="CF422" s="648">
        <f t="shared" ca="1" si="2857"/>
        <v>1449.290297795</v>
      </c>
      <c r="CG422" s="648">
        <f t="shared" ca="1" si="2858"/>
        <v>3.6218304299999997</v>
      </c>
      <c r="CH422" s="666">
        <f t="shared" ca="1" si="2859"/>
        <v>952.94633303099999</v>
      </c>
      <c r="CI422" s="666">
        <f t="shared" ca="1" si="2860"/>
        <v>408.90230815199999</v>
      </c>
      <c r="CJ422" s="666">
        <f t="shared" ca="1" si="2861"/>
        <v>0</v>
      </c>
      <c r="CK422" s="666">
        <f t="shared" ca="1" si="2862"/>
        <v>65.249828027999996</v>
      </c>
      <c r="CL422" s="666">
        <f t="shared" ca="1" si="2863"/>
        <v>262.25364937199998</v>
      </c>
      <c r="CM422" s="650">
        <f t="shared" ca="1" si="2864"/>
        <v>679.49759891500003</v>
      </c>
      <c r="CN422" s="650">
        <f t="shared" ca="1" si="2865"/>
        <v>494.14844658599998</v>
      </c>
      <c r="CO422" s="650">
        <f t="shared" ca="1" si="2866"/>
        <v>122.72454259200001</v>
      </c>
      <c r="CP422" s="650">
        <f t="shared" ca="1" si="2867"/>
        <v>0</v>
      </c>
      <c r="CQ422" s="650">
        <f t="shared" ca="1" si="2868"/>
        <v>319.21405097500002</v>
      </c>
      <c r="CR422" s="667">
        <f t="shared" ca="1" si="2869"/>
        <v>272.99047818000003</v>
      </c>
      <c r="CS422" s="667">
        <f t="shared" ca="1" si="2870"/>
        <v>318.97368903400002</v>
      </c>
      <c r="CT422" s="667">
        <f t="shared" ca="1" si="2871"/>
        <v>349.12322379000005</v>
      </c>
      <c r="CU422" s="650">
        <f t="shared" ca="1" si="2872"/>
        <v>218.59392048199999</v>
      </c>
      <c r="CV422" s="650">
        <f t="shared" ca="1" si="2873"/>
        <v>171.70731878399999</v>
      </c>
      <c r="CW422" s="650">
        <f t="shared" ca="1" si="2874"/>
        <v>142.49322635199999</v>
      </c>
      <c r="CX422" s="667">
        <f t="shared" ca="1" si="2875"/>
        <v>55.369482959999999</v>
      </c>
      <c r="CY422" s="652">
        <f t="shared" ca="1" si="2876"/>
        <v>6757.8359099589998</v>
      </c>
      <c r="CZ422" s="606">
        <f t="shared" ca="1" si="2878"/>
        <v>6.9808111515527543E-2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0</v>
      </c>
      <c r="BC423" s="665">
        <f t="shared" si="2831"/>
        <v>22.357518534</v>
      </c>
      <c r="BD423" s="648">
        <f t="shared" si="2832"/>
        <v>45.265052404000002</v>
      </c>
      <c r="BE423" s="648">
        <f t="shared" si="2833"/>
        <v>0</v>
      </c>
      <c r="BF423" s="666">
        <f t="shared" si="2834"/>
        <v>23.982654367999999</v>
      </c>
      <c r="BG423" s="666">
        <f t="shared" si="2835"/>
        <v>11.848745504</v>
      </c>
      <c r="BH423" s="666">
        <f t="shared" si="2836"/>
        <v>0</v>
      </c>
      <c r="BI423" s="666">
        <f t="shared" si="2837"/>
        <v>7.40546594</v>
      </c>
      <c r="BJ423" s="666">
        <f t="shared" si="2838"/>
        <v>10.367652316000001</v>
      </c>
      <c r="BK423" s="650">
        <f t="shared" si="2839"/>
        <v>15.207259562000001</v>
      </c>
      <c r="BL423" s="650">
        <f t="shared" si="2840"/>
        <v>1.9680418739999999</v>
      </c>
      <c r="BM423" s="650">
        <f t="shared" si="2841"/>
        <v>10.204342665</v>
      </c>
      <c r="BN423" s="650">
        <f t="shared" si="2842"/>
        <v>0</v>
      </c>
      <c r="BO423" s="650">
        <f t="shared" si="2843"/>
        <v>2.8657252240000002</v>
      </c>
      <c r="BP423" s="667">
        <f t="shared" si="2844"/>
        <v>10.414243515000001</v>
      </c>
      <c r="BQ423" s="667">
        <f t="shared" si="2845"/>
        <v>0.66769046099999996</v>
      </c>
      <c r="BR423" s="667">
        <f t="shared" si="2846"/>
        <v>3.29409683</v>
      </c>
      <c r="BS423" s="650">
        <f t="shared" si="2847"/>
        <v>0</v>
      </c>
      <c r="BT423" s="650">
        <f t="shared" si="2848"/>
        <v>1.969486614</v>
      </c>
      <c r="BU423" s="650">
        <f t="shared" si="2849"/>
        <v>1.9278821129999999</v>
      </c>
      <c r="BV423" s="667">
        <f t="shared" si="2850"/>
        <v>0</v>
      </c>
      <c r="BW423" s="652">
        <f t="shared" si="2851"/>
        <v>169.74585792400001</v>
      </c>
      <c r="BX423" s="606">
        <f t="shared" si="2877"/>
        <v>7.4104241646963553E-2</v>
      </c>
      <c r="BY423" s="645">
        <f t="shared" ca="1" si="2852"/>
        <v>100.44510204959047</v>
      </c>
      <c r="BZ423" s="608"/>
      <c r="CB423" s="616" t="str">
        <f t="shared" si="2853"/>
        <v>Holiday / Travel</v>
      </c>
      <c r="CC423" s="665">
        <f t="shared" ca="1" si="2854"/>
        <v>0</v>
      </c>
      <c r="CD423" s="665">
        <f t="shared" ca="1" si="2855"/>
        <v>2.238340209</v>
      </c>
      <c r="CE423" s="665">
        <f t="shared" ca="1" si="2856"/>
        <v>505.94236386200004</v>
      </c>
      <c r="CF423" s="648">
        <f t="shared" ca="1" si="2857"/>
        <v>1555.4008524339999</v>
      </c>
      <c r="CG423" s="648">
        <f t="shared" ca="1" si="2858"/>
        <v>3.9182140650000004</v>
      </c>
      <c r="CH423" s="666">
        <f t="shared" ca="1" si="2859"/>
        <v>1012.517689099</v>
      </c>
      <c r="CI423" s="666">
        <f t="shared" ca="1" si="2860"/>
        <v>408.781719888</v>
      </c>
      <c r="CJ423" s="666">
        <f t="shared" ca="1" si="2861"/>
        <v>0</v>
      </c>
      <c r="CK423" s="666">
        <f t="shared" ca="1" si="2862"/>
        <v>73.314112805999997</v>
      </c>
      <c r="CL423" s="666">
        <f t="shared" ca="1" si="2863"/>
        <v>268.81841362199998</v>
      </c>
      <c r="CM423" s="650">
        <f t="shared" ca="1" si="2864"/>
        <v>668.42818165699998</v>
      </c>
      <c r="CN423" s="650">
        <f t="shared" ca="1" si="2865"/>
        <v>490.04242662599995</v>
      </c>
      <c r="CO423" s="650">
        <f t="shared" ca="1" si="2866"/>
        <v>130.61558611200002</v>
      </c>
      <c r="CP423" s="650">
        <f t="shared" ca="1" si="2867"/>
        <v>0</v>
      </c>
      <c r="CQ423" s="650">
        <f t="shared" ca="1" si="2868"/>
        <v>340.30487035000004</v>
      </c>
      <c r="CR423" s="667">
        <f t="shared" ca="1" si="2869"/>
        <v>291.59881841999999</v>
      </c>
      <c r="CS423" s="667">
        <f t="shared" ca="1" si="2870"/>
        <v>355.879015713</v>
      </c>
      <c r="CT423" s="667">
        <f t="shared" ca="1" si="2871"/>
        <v>391.338703404</v>
      </c>
      <c r="CU423" s="650">
        <f t="shared" ca="1" si="2872"/>
        <v>243.55984459800001</v>
      </c>
      <c r="CV423" s="650">
        <f t="shared" ca="1" si="2873"/>
        <v>189.070714944</v>
      </c>
      <c r="CW423" s="650">
        <f t="shared" ca="1" si="2874"/>
        <v>153.587941669</v>
      </c>
      <c r="CX423" s="667">
        <f t="shared" ca="1" si="2875"/>
        <v>56.579862480000003</v>
      </c>
      <c r="CY423" s="652">
        <f t="shared" ca="1" si="2876"/>
        <v>7141.9376719579996</v>
      </c>
      <c r="CZ423" s="606">
        <f t="shared" ca="1" si="2878"/>
        <v>7.3775863765241381E-2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0</v>
      </c>
      <c r="BC424" s="665">
        <f t="shared" si="2831"/>
        <v>21.347609616</v>
      </c>
      <c r="BD424" s="648">
        <f t="shared" si="2832"/>
        <v>42.573358128000002</v>
      </c>
      <c r="BE424" s="648">
        <f t="shared" si="2833"/>
        <v>0</v>
      </c>
      <c r="BF424" s="666">
        <f t="shared" si="2834"/>
        <v>22.850651360000001</v>
      </c>
      <c r="BG424" s="666">
        <f t="shared" si="2835"/>
        <v>11.531940096</v>
      </c>
      <c r="BH424" s="666">
        <f t="shared" si="2836"/>
        <v>0</v>
      </c>
      <c r="BI424" s="666">
        <f t="shared" si="2837"/>
        <v>7.2650257399999996</v>
      </c>
      <c r="BJ424" s="666">
        <f t="shared" si="2838"/>
        <v>9.874460204</v>
      </c>
      <c r="BK424" s="650">
        <f t="shared" si="2839"/>
        <v>15.300793068000001</v>
      </c>
      <c r="BL424" s="650">
        <f t="shared" si="2840"/>
        <v>2.0315267490000002</v>
      </c>
      <c r="BM424" s="650">
        <f t="shared" si="2841"/>
        <v>9.9098534249999997</v>
      </c>
      <c r="BN424" s="650">
        <f t="shared" si="2842"/>
        <v>0</v>
      </c>
      <c r="BO424" s="650">
        <f t="shared" si="2843"/>
        <v>2.7797145360000002</v>
      </c>
      <c r="BP424" s="667">
        <f t="shared" si="2844"/>
        <v>9.7380024000000009</v>
      </c>
      <c r="BQ424" s="667">
        <f t="shared" si="2845"/>
        <v>0.62363564000000005</v>
      </c>
      <c r="BR424" s="667">
        <f t="shared" si="2846"/>
        <v>3.096622945</v>
      </c>
      <c r="BS424" s="650">
        <f t="shared" si="2847"/>
        <v>0</v>
      </c>
      <c r="BT424" s="650">
        <f t="shared" si="2848"/>
        <v>1.8164630879999999</v>
      </c>
      <c r="BU424" s="650">
        <f t="shared" si="2849"/>
        <v>1.7757341789999999</v>
      </c>
      <c r="BV424" s="667">
        <f t="shared" si="2850"/>
        <v>0</v>
      </c>
      <c r="BW424" s="652">
        <f t="shared" si="2851"/>
        <v>162.515391174</v>
      </c>
      <c r="BX424" s="606">
        <f t="shared" si="2877"/>
        <v>7.0947709512304738E-2</v>
      </c>
      <c r="BY424" s="645">
        <f t="shared" ca="1" si="2852"/>
        <v>100.25630831020678</v>
      </c>
      <c r="BZ424" s="608"/>
      <c r="CB424" s="616" t="str">
        <f t="shared" si="2853"/>
        <v>Domestic appliances</v>
      </c>
      <c r="CC424" s="665">
        <f t="shared" ca="1" si="2854"/>
        <v>0</v>
      </c>
      <c r="CD424" s="665">
        <f t="shared" ca="1" si="2855"/>
        <v>2.001435039</v>
      </c>
      <c r="CE424" s="665">
        <f t="shared" ca="1" si="2856"/>
        <v>483.08849908799999</v>
      </c>
      <c r="CF424" s="648">
        <f t="shared" ca="1" si="2857"/>
        <v>1462.908668088</v>
      </c>
      <c r="CG424" s="648">
        <f t="shared" ca="1" si="2858"/>
        <v>3.87668554</v>
      </c>
      <c r="CH424" s="666">
        <f t="shared" ca="1" si="2859"/>
        <v>964.72593710500007</v>
      </c>
      <c r="CI424" s="666">
        <f t="shared" ca="1" si="2860"/>
        <v>397.85193331199997</v>
      </c>
      <c r="CJ424" s="666">
        <f t="shared" ca="1" si="2861"/>
        <v>0</v>
      </c>
      <c r="CK424" s="666">
        <f t="shared" ca="1" si="2862"/>
        <v>71.923754825999993</v>
      </c>
      <c r="CL424" s="666">
        <f t="shared" ca="1" si="2863"/>
        <v>256.03064671800001</v>
      </c>
      <c r="CM424" s="650">
        <f t="shared" ca="1" si="2864"/>
        <v>672.53940439799999</v>
      </c>
      <c r="CN424" s="650">
        <f t="shared" ca="1" si="2865"/>
        <v>505.850160501</v>
      </c>
      <c r="CO424" s="650">
        <f t="shared" ca="1" si="2866"/>
        <v>126.84612384</v>
      </c>
      <c r="CP424" s="650">
        <f t="shared" ca="1" si="2867"/>
        <v>0</v>
      </c>
      <c r="CQ424" s="650">
        <f t="shared" ca="1" si="2868"/>
        <v>330.09110115000004</v>
      </c>
      <c r="CR424" s="667">
        <f t="shared" ca="1" si="2869"/>
        <v>272.66406720000003</v>
      </c>
      <c r="CS424" s="667">
        <f t="shared" ca="1" si="2870"/>
        <v>332.39779612000001</v>
      </c>
      <c r="CT424" s="667">
        <f t="shared" ca="1" si="2871"/>
        <v>367.87880586599999</v>
      </c>
      <c r="CU424" s="650">
        <f t="shared" ca="1" si="2872"/>
        <v>230.11362259199998</v>
      </c>
      <c r="CV424" s="650">
        <f t="shared" ca="1" si="2873"/>
        <v>174.38045644799999</v>
      </c>
      <c r="CW424" s="650">
        <f t="shared" ca="1" si="2874"/>
        <v>141.46682292699998</v>
      </c>
      <c r="CX424" s="667">
        <f t="shared" ca="1" si="2875"/>
        <v>53.961130560000001</v>
      </c>
      <c r="CY424" s="652">
        <f t="shared" ca="1" si="2876"/>
        <v>6850.5970513179991</v>
      </c>
      <c r="CZ424" s="606">
        <f t="shared" ca="1" si="2878"/>
        <v>7.0766329528893876E-2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0</v>
      </c>
      <c r="BC425" s="665">
        <f t="shared" si="2831"/>
        <v>18.760776876000001</v>
      </c>
      <c r="BD425" s="648">
        <f t="shared" si="2832"/>
        <v>34.385835107999995</v>
      </c>
      <c r="BE425" s="648">
        <f t="shared" si="2833"/>
        <v>0</v>
      </c>
      <c r="BF425" s="666">
        <f t="shared" si="2834"/>
        <v>18.886711104</v>
      </c>
      <c r="BG425" s="666">
        <f t="shared" si="2835"/>
        <v>9.4928778719999993</v>
      </c>
      <c r="BH425" s="666">
        <f t="shared" si="2836"/>
        <v>0</v>
      </c>
      <c r="BI425" s="666">
        <f t="shared" si="2837"/>
        <v>6.5409981200000002</v>
      </c>
      <c r="BJ425" s="666">
        <f t="shared" si="2838"/>
        <v>7.6847661519999999</v>
      </c>
      <c r="BK425" s="650">
        <f t="shared" si="2839"/>
        <v>12.540110682</v>
      </c>
      <c r="BL425" s="650">
        <f t="shared" si="2840"/>
        <v>1.7049810600000002</v>
      </c>
      <c r="BM425" s="650">
        <f t="shared" si="2841"/>
        <v>8.5340040150000007</v>
      </c>
      <c r="BN425" s="650">
        <f t="shared" si="2842"/>
        <v>0</v>
      </c>
      <c r="BO425" s="650">
        <f t="shared" si="2843"/>
        <v>2.280020124</v>
      </c>
      <c r="BP425" s="667">
        <f t="shared" si="2844"/>
        <v>9.681830849999999</v>
      </c>
      <c r="BQ425" s="667">
        <f t="shared" si="2845"/>
        <v>0.51069689900000004</v>
      </c>
      <c r="BR425" s="667">
        <f t="shared" si="2846"/>
        <v>2.91873761</v>
      </c>
      <c r="BS425" s="650">
        <f t="shared" si="2847"/>
        <v>0</v>
      </c>
      <c r="BT425" s="650">
        <f t="shared" si="2848"/>
        <v>1.3711769069999999</v>
      </c>
      <c r="BU425" s="650">
        <f t="shared" si="2849"/>
        <v>1.5880947659999998</v>
      </c>
      <c r="BV425" s="667">
        <f t="shared" si="2850"/>
        <v>0</v>
      </c>
      <c r="BW425" s="652">
        <f t="shared" si="2851"/>
        <v>136.88161814500003</v>
      </c>
      <c r="BX425" s="606">
        <f t="shared" si="2877"/>
        <v>5.9757031082231217E-2</v>
      </c>
      <c r="BY425" s="645">
        <f t="shared" ca="1" si="2852"/>
        <v>100.29313497578454</v>
      </c>
      <c r="BZ425" s="608"/>
      <c r="CB425" s="616" t="str">
        <f t="shared" si="2853"/>
        <v>Luxury goods and services</v>
      </c>
      <c r="CC425" s="665">
        <f t="shared" ca="1" si="2854"/>
        <v>0</v>
      </c>
      <c r="CD425" s="665">
        <f t="shared" ca="1" si="2855"/>
        <v>1.8731736720000001</v>
      </c>
      <c r="CE425" s="665">
        <f t="shared" ca="1" si="2856"/>
        <v>424.54943226800003</v>
      </c>
      <c r="CF425" s="648">
        <f t="shared" ca="1" si="2857"/>
        <v>1181.568437418</v>
      </c>
      <c r="CG425" s="648">
        <f t="shared" ca="1" si="2858"/>
        <v>2.9503359899999997</v>
      </c>
      <c r="CH425" s="666">
        <f t="shared" ca="1" si="2859"/>
        <v>797.37333442199997</v>
      </c>
      <c r="CI425" s="666">
        <f t="shared" ca="1" si="2860"/>
        <v>327.504286584</v>
      </c>
      <c r="CJ425" s="666">
        <f t="shared" ca="1" si="2861"/>
        <v>0</v>
      </c>
      <c r="CK425" s="666">
        <f t="shared" ca="1" si="2862"/>
        <v>64.755881388000006</v>
      </c>
      <c r="CL425" s="666">
        <f t="shared" ca="1" si="2863"/>
        <v>199.255008084</v>
      </c>
      <c r="CM425" s="650">
        <f t="shared" ca="1" si="2864"/>
        <v>551.19486497699995</v>
      </c>
      <c r="CN425" s="650">
        <f t="shared" ca="1" si="2865"/>
        <v>424.54028393999999</v>
      </c>
      <c r="CO425" s="650">
        <f t="shared" ca="1" si="2866"/>
        <v>109.23525139200001</v>
      </c>
      <c r="CP425" s="650">
        <f t="shared" ca="1" si="2867"/>
        <v>0</v>
      </c>
      <c r="CQ425" s="650">
        <f t="shared" ca="1" si="2868"/>
        <v>270.752389725</v>
      </c>
      <c r="CR425" s="667">
        <f t="shared" ca="1" si="2869"/>
        <v>271.09126379999998</v>
      </c>
      <c r="CS425" s="667">
        <f t="shared" ca="1" si="2870"/>
        <v>272.20144716700003</v>
      </c>
      <c r="CT425" s="667">
        <f t="shared" ca="1" si="2871"/>
        <v>346.74602806799999</v>
      </c>
      <c r="CU425" s="650">
        <f t="shared" ca="1" si="2872"/>
        <v>206.333241961</v>
      </c>
      <c r="CV425" s="650">
        <f t="shared" ca="1" si="2873"/>
        <v>131.632983072</v>
      </c>
      <c r="CW425" s="650">
        <f t="shared" ca="1" si="2874"/>
        <v>126.51821635799999</v>
      </c>
      <c r="CX425" s="667">
        <f t="shared" ca="1" si="2875"/>
        <v>57.848524560000001</v>
      </c>
      <c r="CY425" s="652">
        <f t="shared" ca="1" si="2876"/>
        <v>5767.9243848460001</v>
      </c>
      <c r="CZ425" s="606">
        <f t="shared" ca="1" si="2878"/>
        <v>5.9582374303744086E-2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0</v>
      </c>
      <c r="BC426" s="665">
        <f t="shared" si="2831"/>
        <v>19.443161835000002</v>
      </c>
      <c r="BD426" s="648">
        <f t="shared" si="2832"/>
        <v>41.382491281999997</v>
      </c>
      <c r="BE426" s="648">
        <f t="shared" si="2833"/>
        <v>0</v>
      </c>
      <c r="BF426" s="666">
        <f t="shared" si="2834"/>
        <v>21.496542592000001</v>
      </c>
      <c r="BG426" s="666">
        <f t="shared" si="2835"/>
        <v>10.748271296</v>
      </c>
      <c r="BH426" s="666">
        <f t="shared" si="2836"/>
        <v>0</v>
      </c>
      <c r="BI426" s="666">
        <f t="shared" si="2837"/>
        <v>7.1066583800000007</v>
      </c>
      <c r="BJ426" s="666">
        <f t="shared" si="2838"/>
        <v>9.5981658779999997</v>
      </c>
      <c r="BK426" s="650">
        <f t="shared" si="2839"/>
        <v>14.910122876000001</v>
      </c>
      <c r="BL426" s="650">
        <f t="shared" si="2840"/>
        <v>1.9897152629999999</v>
      </c>
      <c r="BM426" s="650">
        <f t="shared" si="2841"/>
        <v>9.9487183800000007</v>
      </c>
      <c r="BN426" s="650">
        <f t="shared" si="2842"/>
        <v>0</v>
      </c>
      <c r="BO426" s="650">
        <f t="shared" si="2843"/>
        <v>2.652991568</v>
      </c>
      <c r="BP426" s="667">
        <f t="shared" si="2844"/>
        <v>9.8947750499999998</v>
      </c>
      <c r="BQ426" s="667">
        <f t="shared" si="2845"/>
        <v>0.62188831</v>
      </c>
      <c r="BR426" s="667">
        <f t="shared" si="2846"/>
        <v>3.0648271949999999</v>
      </c>
      <c r="BS426" s="650">
        <f t="shared" si="2847"/>
        <v>0</v>
      </c>
      <c r="BT426" s="650">
        <f t="shared" si="2848"/>
        <v>1.9799165490000001</v>
      </c>
      <c r="BU426" s="650">
        <f t="shared" si="2849"/>
        <v>1.9161962909999999</v>
      </c>
      <c r="BV426" s="667">
        <f t="shared" si="2850"/>
        <v>0</v>
      </c>
      <c r="BW426" s="652">
        <f t="shared" si="2851"/>
        <v>156.75444274499998</v>
      </c>
      <c r="BX426" s="606">
        <f t="shared" si="2877"/>
        <v>6.8432710208525246E-2</v>
      </c>
      <c r="BY426" s="645">
        <f t="shared" ca="1" si="2852"/>
        <v>99.292303039804224</v>
      </c>
      <c r="BZ426" s="608"/>
      <c r="CB426" s="616" t="str">
        <f t="shared" si="2853"/>
        <v>Music (e.g. downloads, streaming, CDs)</v>
      </c>
      <c r="CC426" s="665">
        <f t="shared" ca="1" si="2854"/>
        <v>0</v>
      </c>
      <c r="CD426" s="665">
        <f t="shared" ca="1" si="2855"/>
        <v>2.1083186220000001</v>
      </c>
      <c r="CE426" s="665">
        <f t="shared" ca="1" si="2856"/>
        <v>439.99155115500002</v>
      </c>
      <c r="CF426" s="648">
        <f t="shared" ca="1" si="2857"/>
        <v>1421.9880193969998</v>
      </c>
      <c r="CG426" s="648">
        <f t="shared" ca="1" si="2858"/>
        <v>3.7991823149999999</v>
      </c>
      <c r="CH426" s="666">
        <f t="shared" ca="1" si="2859"/>
        <v>907.55715755599999</v>
      </c>
      <c r="CI426" s="666">
        <f t="shared" ca="1" si="2860"/>
        <v>370.81535971200003</v>
      </c>
      <c r="CJ426" s="666">
        <f t="shared" ca="1" si="2861"/>
        <v>0</v>
      </c>
      <c r="CK426" s="666">
        <f t="shared" ca="1" si="2862"/>
        <v>70.355917962000007</v>
      </c>
      <c r="CL426" s="666">
        <f t="shared" ca="1" si="2863"/>
        <v>248.86672955099999</v>
      </c>
      <c r="CM426" s="650">
        <f t="shared" ca="1" si="2864"/>
        <v>655.3676736860001</v>
      </c>
      <c r="CN426" s="650">
        <f t="shared" ca="1" si="2865"/>
        <v>495.43910048699996</v>
      </c>
      <c r="CO426" s="650">
        <f t="shared" ca="1" si="2866"/>
        <v>127.343595264</v>
      </c>
      <c r="CP426" s="650">
        <f t="shared" ca="1" si="2867"/>
        <v>0</v>
      </c>
      <c r="CQ426" s="650">
        <f t="shared" ca="1" si="2868"/>
        <v>315.0427487</v>
      </c>
      <c r="CR426" s="667">
        <f t="shared" ca="1" si="2869"/>
        <v>277.05370140000002</v>
      </c>
      <c r="CS426" s="667">
        <f t="shared" ca="1" si="2870"/>
        <v>331.46646922999997</v>
      </c>
      <c r="CT426" s="667">
        <f t="shared" ca="1" si="2871"/>
        <v>364.10147076599998</v>
      </c>
      <c r="CU426" s="650">
        <f t="shared" ca="1" si="2872"/>
        <v>244.84967989300003</v>
      </c>
      <c r="CV426" s="650">
        <f t="shared" ca="1" si="2873"/>
        <v>190.07198870400001</v>
      </c>
      <c r="CW426" s="650">
        <f t="shared" ca="1" si="2874"/>
        <v>152.656971183</v>
      </c>
      <c r="CX426" s="667">
        <f t="shared" ca="1" si="2875"/>
        <v>53.03021056</v>
      </c>
      <c r="CY426" s="652">
        <f t="shared" ca="1" si="2876"/>
        <v>6671.9058461430004</v>
      </c>
      <c r="CZ426" s="606">
        <f t="shared" ca="1" si="2878"/>
        <v>6.8920458196132267E-2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0</v>
      </c>
      <c r="BC427" s="665">
        <f t="shared" si="2831"/>
        <v>19.969103825999998</v>
      </c>
      <c r="BD427" s="648">
        <f t="shared" si="2832"/>
        <v>44.236817789999996</v>
      </c>
      <c r="BE427" s="648">
        <f t="shared" si="2833"/>
        <v>0</v>
      </c>
      <c r="BF427" s="666">
        <f t="shared" si="2834"/>
        <v>23.864085408000001</v>
      </c>
      <c r="BG427" s="666">
        <f t="shared" si="2835"/>
        <v>11.932042704000001</v>
      </c>
      <c r="BH427" s="666">
        <f t="shared" si="2836"/>
        <v>0</v>
      </c>
      <c r="BI427" s="666">
        <f t="shared" si="2837"/>
        <v>7.4575266899999999</v>
      </c>
      <c r="BJ427" s="666">
        <f t="shared" si="2838"/>
        <v>10.517499047999999</v>
      </c>
      <c r="BK427" s="650">
        <f t="shared" si="2839"/>
        <v>16.127014112000001</v>
      </c>
      <c r="BL427" s="650">
        <f t="shared" si="2840"/>
        <v>2.127012369</v>
      </c>
      <c r="BM427" s="650">
        <f t="shared" si="2841"/>
        <v>10.178535735000001</v>
      </c>
      <c r="BN427" s="650">
        <f t="shared" si="2842"/>
        <v>0</v>
      </c>
      <c r="BO427" s="650">
        <f t="shared" si="2843"/>
        <v>2.8360164920000002</v>
      </c>
      <c r="BP427" s="667">
        <f t="shared" si="2844"/>
        <v>10.819334490000001</v>
      </c>
      <c r="BQ427" s="667">
        <f t="shared" si="2845"/>
        <v>0.65232791199999995</v>
      </c>
      <c r="BR427" s="667">
        <f t="shared" si="2846"/>
        <v>3.458282005</v>
      </c>
      <c r="BS427" s="650">
        <f t="shared" si="2847"/>
        <v>0</v>
      </c>
      <c r="BT427" s="650">
        <f t="shared" si="2848"/>
        <v>2.0297126519999997</v>
      </c>
      <c r="BU427" s="650">
        <f t="shared" si="2849"/>
        <v>2.0772232859999997</v>
      </c>
      <c r="BV427" s="667">
        <f t="shared" si="2850"/>
        <v>0</v>
      </c>
      <c r="BW427" s="652">
        <f t="shared" si="2851"/>
        <v>168.282534519</v>
      </c>
      <c r="BX427" s="606">
        <f t="shared" si="2877"/>
        <v>7.3465413268245003E-2</v>
      </c>
      <c r="BY427" s="645">
        <f t="shared" ca="1" si="2852"/>
        <v>98.930679546362185</v>
      </c>
      <c r="BZ427" s="608"/>
      <c r="CB427" s="616" t="str">
        <f t="shared" si="2853"/>
        <v>Personal finance / Banking</v>
      </c>
      <c r="CC427" s="665">
        <f t="shared" ca="1" si="2854"/>
        <v>0</v>
      </c>
      <c r="CD427" s="665">
        <f t="shared" ca="1" si="2855"/>
        <v>2.2187893139999999</v>
      </c>
      <c r="CE427" s="665">
        <f t="shared" ca="1" si="2856"/>
        <v>451.89342361799999</v>
      </c>
      <c r="CF427" s="648">
        <f t="shared" ca="1" si="2857"/>
        <v>1520.0685837149999</v>
      </c>
      <c r="CG427" s="648">
        <f t="shared" ca="1" si="2858"/>
        <v>3.8135187749999999</v>
      </c>
      <c r="CH427" s="666">
        <f t="shared" ca="1" si="2859"/>
        <v>1007.5118558190001</v>
      </c>
      <c r="CI427" s="666">
        <f t="shared" ca="1" si="2860"/>
        <v>411.655473288</v>
      </c>
      <c r="CJ427" s="666">
        <f t="shared" ca="1" si="2861"/>
        <v>0</v>
      </c>
      <c r="CK427" s="666">
        <f t="shared" ca="1" si="2862"/>
        <v>73.829514231000005</v>
      </c>
      <c r="CL427" s="666">
        <f t="shared" ca="1" si="2863"/>
        <v>272.70372531599998</v>
      </c>
      <c r="CM427" s="650">
        <f t="shared" ca="1" si="2864"/>
        <v>708.855574832</v>
      </c>
      <c r="CN427" s="650">
        <f t="shared" ca="1" si="2865"/>
        <v>529.62607988100001</v>
      </c>
      <c r="CO427" s="650">
        <f t="shared" ca="1" si="2866"/>
        <v>130.28525740800001</v>
      </c>
      <c r="CP427" s="650">
        <f t="shared" ca="1" si="2867"/>
        <v>0</v>
      </c>
      <c r="CQ427" s="650">
        <f t="shared" ca="1" si="2868"/>
        <v>336.77695842500003</v>
      </c>
      <c r="CR427" s="667">
        <f t="shared" ca="1" si="2869"/>
        <v>302.94136572000002</v>
      </c>
      <c r="CS427" s="667">
        <f t="shared" ca="1" si="2870"/>
        <v>347.69077709599998</v>
      </c>
      <c r="CT427" s="667">
        <f t="shared" ca="1" si="2871"/>
        <v>410.84390219400001</v>
      </c>
      <c r="CU427" s="650">
        <f t="shared" ca="1" si="2872"/>
        <v>261.34963777299998</v>
      </c>
      <c r="CV427" s="650">
        <f t="shared" ca="1" si="2873"/>
        <v>194.852414592</v>
      </c>
      <c r="CW427" s="650">
        <f t="shared" ca="1" si="2874"/>
        <v>165.485455118</v>
      </c>
      <c r="CX427" s="667">
        <f t="shared" ca="1" si="2875"/>
        <v>56.352758479999999</v>
      </c>
      <c r="CY427" s="652">
        <f t="shared" ca="1" si="2876"/>
        <v>7188.755065594999</v>
      </c>
      <c r="CZ427" s="606">
        <f t="shared" ca="1" si="2878"/>
        <v>7.4259485131522501E-2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0</v>
      </c>
      <c r="BC428" s="665">
        <f t="shared" si="2831"/>
        <v>18.599099013</v>
      </c>
      <c r="BD428" s="648">
        <f t="shared" si="2832"/>
        <v>34.204527282000001</v>
      </c>
      <c r="BE428" s="648">
        <f t="shared" si="2833"/>
        <v>0</v>
      </c>
      <c r="BF428" s="666">
        <f t="shared" si="2834"/>
        <v>18.119222751999999</v>
      </c>
      <c r="BG428" s="666">
        <f t="shared" si="2835"/>
        <v>9.8572503200000003</v>
      </c>
      <c r="BH428" s="666">
        <f t="shared" si="2836"/>
        <v>0</v>
      </c>
      <c r="BI428" s="666">
        <f t="shared" si="2837"/>
        <v>5.7420847100000003</v>
      </c>
      <c r="BJ428" s="666">
        <f t="shared" si="2838"/>
        <v>7.79479407</v>
      </c>
      <c r="BK428" s="650">
        <f t="shared" si="2839"/>
        <v>13.270166469999999</v>
      </c>
      <c r="BL428" s="650">
        <f t="shared" si="2840"/>
        <v>1.7007249779999998</v>
      </c>
      <c r="BM428" s="650">
        <f t="shared" si="2841"/>
        <v>8.7572894699999999</v>
      </c>
      <c r="BN428" s="650">
        <f t="shared" si="2842"/>
        <v>0</v>
      </c>
      <c r="BO428" s="650">
        <f t="shared" si="2843"/>
        <v>2.2612826720000001</v>
      </c>
      <c r="BP428" s="667">
        <f t="shared" si="2844"/>
        <v>9.2133701850000005</v>
      </c>
      <c r="BQ428" s="667">
        <f t="shared" si="2845"/>
        <v>0.512948556</v>
      </c>
      <c r="BR428" s="667">
        <f t="shared" si="2846"/>
        <v>2.9130065500000004</v>
      </c>
      <c r="BS428" s="650">
        <f t="shared" si="2847"/>
        <v>0</v>
      </c>
      <c r="BT428" s="650">
        <f t="shared" si="2848"/>
        <v>1.5718721699999998</v>
      </c>
      <c r="BU428" s="650">
        <f t="shared" si="2849"/>
        <v>1.5939540510000001</v>
      </c>
      <c r="BV428" s="667">
        <f t="shared" si="2850"/>
        <v>0</v>
      </c>
      <c r="BW428" s="652">
        <f t="shared" si="2851"/>
        <v>136.11159324900001</v>
      </c>
      <c r="BX428" s="606">
        <f t="shared" si="2877"/>
        <v>5.9420869059397578E-2</v>
      </c>
      <c r="BY428" s="645">
        <f t="shared" ca="1" si="2852"/>
        <v>100.20277246372981</v>
      </c>
      <c r="BZ428" s="608"/>
      <c r="CB428" s="616" t="str">
        <f t="shared" si="2853"/>
        <v>Beauty / Personal grooming</v>
      </c>
      <c r="CC428" s="665">
        <f t="shared" ca="1" si="2854"/>
        <v>0</v>
      </c>
      <c r="CD428" s="665">
        <f t="shared" ca="1" si="2855"/>
        <v>1.9782168000000002</v>
      </c>
      <c r="CE428" s="665">
        <f t="shared" ca="1" si="2856"/>
        <v>420.89072210899997</v>
      </c>
      <c r="CF428" s="648">
        <f t="shared" ca="1" si="2857"/>
        <v>1175.3383253970001</v>
      </c>
      <c r="CG428" s="648">
        <f t="shared" ca="1" si="2858"/>
        <v>3.5882237449999996</v>
      </c>
      <c r="CH428" s="666">
        <f t="shared" ca="1" si="2859"/>
        <v>764.97093556099992</v>
      </c>
      <c r="CI428" s="666">
        <f t="shared" ca="1" si="2860"/>
        <v>340.07513604000002</v>
      </c>
      <c r="CJ428" s="666">
        <f t="shared" ca="1" si="2861"/>
        <v>0</v>
      </c>
      <c r="CK428" s="666">
        <f t="shared" ca="1" si="2862"/>
        <v>56.846638629000005</v>
      </c>
      <c r="CL428" s="666">
        <f t="shared" ca="1" si="2863"/>
        <v>202.107874815</v>
      </c>
      <c r="CM428" s="650">
        <f t="shared" ca="1" si="2864"/>
        <v>583.28413529499994</v>
      </c>
      <c r="CN428" s="650">
        <f t="shared" ca="1" si="2865"/>
        <v>423.48051952199995</v>
      </c>
      <c r="CO428" s="650">
        <f t="shared" ca="1" si="2866"/>
        <v>112.093305216</v>
      </c>
      <c r="CP428" s="650">
        <f t="shared" ca="1" si="2867"/>
        <v>0</v>
      </c>
      <c r="CQ428" s="650">
        <f t="shared" ca="1" si="2868"/>
        <v>268.52731729999999</v>
      </c>
      <c r="CR428" s="667">
        <f t="shared" ca="1" si="2869"/>
        <v>257.97436518000001</v>
      </c>
      <c r="CS428" s="667">
        <f t="shared" ca="1" si="2870"/>
        <v>273.40158034799998</v>
      </c>
      <c r="CT428" s="667">
        <f t="shared" ca="1" si="2871"/>
        <v>346.06517814</v>
      </c>
      <c r="CU428" s="650">
        <f t="shared" ca="1" si="2872"/>
        <v>184.97721573800001</v>
      </c>
      <c r="CV428" s="650">
        <f t="shared" ca="1" si="2873"/>
        <v>150.89972831999998</v>
      </c>
      <c r="CW428" s="650">
        <f t="shared" ca="1" si="2874"/>
        <v>126.98500606300001</v>
      </c>
      <c r="CX428" s="667">
        <f t="shared" ca="1" si="2875"/>
        <v>47.164846799999999</v>
      </c>
      <c r="CY428" s="652">
        <f t="shared" ca="1" si="2876"/>
        <v>5740.6492710179991</v>
      </c>
      <c r="CZ428" s="606">
        <f t="shared" ca="1" si="2878"/>
        <v>5.930062372366595E-2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0</v>
      </c>
      <c r="BC429" s="665">
        <f t="shared" si="2831"/>
        <v>19.026337211999998</v>
      </c>
      <c r="BD429" s="648">
        <f t="shared" si="2832"/>
        <v>39.963949495999998</v>
      </c>
      <c r="BE429" s="648">
        <f t="shared" si="2833"/>
        <v>0</v>
      </c>
      <c r="BF429" s="666">
        <f t="shared" si="2834"/>
        <v>21.043663936000002</v>
      </c>
      <c r="BG429" s="666">
        <f t="shared" si="2835"/>
        <v>10.743223536</v>
      </c>
      <c r="BH429" s="666">
        <f t="shared" si="2836"/>
        <v>0</v>
      </c>
      <c r="BI429" s="666">
        <f t="shared" si="2837"/>
        <v>6.5761449800000005</v>
      </c>
      <c r="BJ429" s="666">
        <f t="shared" si="2838"/>
        <v>9.2066029720000007</v>
      </c>
      <c r="BK429" s="650">
        <f t="shared" si="2839"/>
        <v>14.183410911999999</v>
      </c>
      <c r="BL429" s="650">
        <f t="shared" si="2840"/>
        <v>2.0484161279999999</v>
      </c>
      <c r="BM429" s="650">
        <f t="shared" si="2841"/>
        <v>8.9379700349999993</v>
      </c>
      <c r="BN429" s="650">
        <f t="shared" si="2842"/>
        <v>0</v>
      </c>
      <c r="BO429" s="650">
        <f t="shared" si="2843"/>
        <v>2.5720019399999998</v>
      </c>
      <c r="BP429" s="667">
        <f t="shared" si="2844"/>
        <v>9.4590435300000006</v>
      </c>
      <c r="BQ429" s="667">
        <f t="shared" si="2845"/>
        <v>0.56491792200000002</v>
      </c>
      <c r="BR429" s="667">
        <f t="shared" si="2846"/>
        <v>3.08427863</v>
      </c>
      <c r="BS429" s="650">
        <f t="shared" si="2847"/>
        <v>0</v>
      </c>
      <c r="BT429" s="650">
        <f t="shared" si="2848"/>
        <v>1.8800366640000001</v>
      </c>
      <c r="BU429" s="650">
        <f t="shared" si="2849"/>
        <v>1.9129933559999999</v>
      </c>
      <c r="BV429" s="667">
        <f t="shared" si="2850"/>
        <v>0</v>
      </c>
      <c r="BW429" s="652">
        <f t="shared" si="2851"/>
        <v>151.20299124899998</v>
      </c>
      <c r="BX429" s="606">
        <f t="shared" si="2877"/>
        <v>6.6009168873365415E-2</v>
      </c>
      <c r="BY429" s="645">
        <f t="shared" ca="1" si="2852"/>
        <v>98.593592414873569</v>
      </c>
      <c r="BZ429" s="608"/>
      <c r="CB429" s="616" t="str">
        <f t="shared" si="2853"/>
        <v>Alcoholic drinks</v>
      </c>
      <c r="CC429" s="665">
        <f t="shared" ca="1" si="2854"/>
        <v>0</v>
      </c>
      <c r="CD429" s="665">
        <f t="shared" ca="1" si="2855"/>
        <v>1.6778891040000001</v>
      </c>
      <c r="CE429" s="665">
        <f t="shared" ca="1" si="2856"/>
        <v>430.55896431599996</v>
      </c>
      <c r="CF429" s="648">
        <f t="shared" ca="1" si="2857"/>
        <v>1373.2439887160001</v>
      </c>
      <c r="CG429" s="648">
        <f t="shared" ca="1" si="2858"/>
        <v>3.6764059100000002</v>
      </c>
      <c r="CH429" s="666">
        <f t="shared" ca="1" si="2859"/>
        <v>888.43718679800008</v>
      </c>
      <c r="CI429" s="666">
        <f t="shared" ca="1" si="2860"/>
        <v>370.64121199200002</v>
      </c>
      <c r="CJ429" s="666">
        <f t="shared" ca="1" si="2861"/>
        <v>0</v>
      </c>
      <c r="CK429" s="666">
        <f t="shared" ca="1" si="2862"/>
        <v>65.103835302000007</v>
      </c>
      <c r="CL429" s="666">
        <f t="shared" ca="1" si="2863"/>
        <v>238.71406277400001</v>
      </c>
      <c r="CM429" s="650">
        <f t="shared" ca="1" si="2864"/>
        <v>623.42537963200004</v>
      </c>
      <c r="CN429" s="650">
        <f t="shared" ca="1" si="2865"/>
        <v>510.05561587200003</v>
      </c>
      <c r="CO429" s="650">
        <f t="shared" ca="1" si="2866"/>
        <v>114.406016448</v>
      </c>
      <c r="CP429" s="650">
        <f t="shared" ca="1" si="2867"/>
        <v>0</v>
      </c>
      <c r="CQ429" s="650">
        <f t="shared" ca="1" si="2868"/>
        <v>305.42523037499996</v>
      </c>
      <c r="CR429" s="667">
        <f t="shared" ca="1" si="2869"/>
        <v>264.85321884000001</v>
      </c>
      <c r="CS429" s="667">
        <f t="shared" ca="1" si="2870"/>
        <v>301.10125242600003</v>
      </c>
      <c r="CT429" s="667">
        <f t="shared" ca="1" si="2871"/>
        <v>366.41230124400005</v>
      </c>
      <c r="CU429" s="650">
        <f t="shared" ca="1" si="2872"/>
        <v>236.57351169200001</v>
      </c>
      <c r="CV429" s="650">
        <f t="shared" ca="1" si="2873"/>
        <v>180.48351974400001</v>
      </c>
      <c r="CW429" s="650">
        <f t="shared" ca="1" si="2874"/>
        <v>152.40180402799999</v>
      </c>
      <c r="CX429" s="667">
        <f t="shared" ca="1" si="2875"/>
        <v>54.037003759999997</v>
      </c>
      <c r="CY429" s="652">
        <f t="shared" ca="1" si="2876"/>
        <v>6481.2283989729995</v>
      </c>
      <c r="CZ429" s="606">
        <f t="shared" ca="1" si="2878"/>
        <v>6.6950769574968289E-2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0</v>
      </c>
      <c r="BC430" s="665">
        <f t="shared" si="2831"/>
        <v>17.167999031999997</v>
      </c>
      <c r="BD430" s="648">
        <f t="shared" si="2832"/>
        <v>39.903442678000005</v>
      </c>
      <c r="BE430" s="648">
        <f t="shared" si="2833"/>
        <v>0</v>
      </c>
      <c r="BF430" s="666">
        <f t="shared" si="2834"/>
        <v>20.077078176000001</v>
      </c>
      <c r="BG430" s="666">
        <f t="shared" si="2835"/>
        <v>10.472508464000001</v>
      </c>
      <c r="BH430" s="666">
        <f t="shared" si="2836"/>
        <v>0</v>
      </c>
      <c r="BI430" s="666">
        <f t="shared" si="2837"/>
        <v>6.7410728099999995</v>
      </c>
      <c r="BJ430" s="666">
        <f t="shared" si="2838"/>
        <v>9.1044165379999988</v>
      </c>
      <c r="BK430" s="650">
        <f t="shared" si="2839"/>
        <v>13.804080994</v>
      </c>
      <c r="BL430" s="650">
        <f t="shared" si="2840"/>
        <v>1.7324396369999999</v>
      </c>
      <c r="BM430" s="650">
        <f t="shared" si="2841"/>
        <v>10.156206885</v>
      </c>
      <c r="BN430" s="650">
        <f t="shared" si="2842"/>
        <v>0</v>
      </c>
      <c r="BO430" s="650">
        <f t="shared" si="2843"/>
        <v>2.5098329079999999</v>
      </c>
      <c r="BP430" s="667">
        <f t="shared" si="2844"/>
        <v>10.265555895</v>
      </c>
      <c r="BQ430" s="667">
        <f t="shared" si="2845"/>
        <v>0.58608053199999999</v>
      </c>
      <c r="BR430" s="667">
        <f t="shared" si="2846"/>
        <v>3.130052015</v>
      </c>
      <c r="BS430" s="650">
        <f t="shared" si="2847"/>
        <v>0</v>
      </c>
      <c r="BT430" s="650">
        <f t="shared" si="2848"/>
        <v>1.8188943329999998</v>
      </c>
      <c r="BU430" s="650">
        <f t="shared" si="2849"/>
        <v>1.7599916219999998</v>
      </c>
      <c r="BV430" s="667">
        <f t="shared" si="2850"/>
        <v>0</v>
      </c>
      <c r="BW430" s="652">
        <f t="shared" si="2851"/>
        <v>149.22965251900001</v>
      </c>
      <c r="BX430" s="606">
        <f t="shared" si="2877"/>
        <v>6.5147688234676121E-2</v>
      </c>
      <c r="BY430" s="645">
        <f t="shared" ca="1" si="2852"/>
        <v>99.940376620002553</v>
      </c>
      <c r="BZ430" s="608"/>
      <c r="CB430" s="616" t="str">
        <f t="shared" si="2853"/>
        <v>Gaming (e.g. consoles, PC, online)</v>
      </c>
      <c r="CC430" s="665">
        <f t="shared" ca="1" si="2854"/>
        <v>0</v>
      </c>
      <c r="CD430" s="665">
        <f t="shared" ca="1" si="2855"/>
        <v>1.9075554479999999</v>
      </c>
      <c r="CE430" s="665">
        <f t="shared" ca="1" si="2856"/>
        <v>388.50545957599996</v>
      </c>
      <c r="CF430" s="648">
        <f t="shared" ca="1" si="2857"/>
        <v>1371.1648492630002</v>
      </c>
      <c r="CG430" s="648">
        <f t="shared" ca="1" si="2858"/>
        <v>3.4899869400000001</v>
      </c>
      <c r="CH430" s="666">
        <f t="shared" ca="1" si="2859"/>
        <v>847.62914424300004</v>
      </c>
      <c r="CI430" s="666">
        <f t="shared" ca="1" si="2860"/>
        <v>361.30154200800001</v>
      </c>
      <c r="CJ430" s="666">
        <f t="shared" ca="1" si="2861"/>
        <v>0</v>
      </c>
      <c r="CK430" s="666">
        <f t="shared" ca="1" si="2862"/>
        <v>66.736620818999995</v>
      </c>
      <c r="CL430" s="666">
        <f t="shared" ca="1" si="2863"/>
        <v>236.06451452100001</v>
      </c>
      <c r="CM430" s="650">
        <f t="shared" ca="1" si="2864"/>
        <v>606.75210550899999</v>
      </c>
      <c r="CN430" s="650">
        <f t="shared" ca="1" si="2865"/>
        <v>431.37746961299996</v>
      </c>
      <c r="CO430" s="650">
        <f t="shared" ca="1" si="2866"/>
        <v>129.99944812800001</v>
      </c>
      <c r="CP430" s="650">
        <f t="shared" ca="1" si="2867"/>
        <v>0</v>
      </c>
      <c r="CQ430" s="650">
        <f t="shared" ca="1" si="2868"/>
        <v>298.04265782499999</v>
      </c>
      <c r="CR430" s="667">
        <f t="shared" ca="1" si="2869"/>
        <v>287.43556505999999</v>
      </c>
      <c r="CS430" s="667">
        <f t="shared" ca="1" si="2870"/>
        <v>312.38092355599997</v>
      </c>
      <c r="CT430" s="667">
        <f t="shared" ca="1" si="2871"/>
        <v>371.85017938200002</v>
      </c>
      <c r="CU430" s="650">
        <f t="shared" ca="1" si="2872"/>
        <v>224.93659918099999</v>
      </c>
      <c r="CV430" s="650">
        <f t="shared" ca="1" si="2873"/>
        <v>174.613855968</v>
      </c>
      <c r="CW430" s="650">
        <f t="shared" ca="1" si="2874"/>
        <v>140.212665886</v>
      </c>
      <c r="CX430" s="667">
        <f t="shared" ca="1" si="2875"/>
        <v>56.040872720000003</v>
      </c>
      <c r="CY430" s="652">
        <f t="shared" ca="1" si="2876"/>
        <v>6310.442015646001</v>
      </c>
      <c r="CZ430" s="606">
        <f t="shared" ca="1" si="2878"/>
        <v>6.5186554661869414E-2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0</v>
      </c>
      <c r="BC431" s="665">
        <f t="shared" si="2831"/>
        <v>18.602300996999997</v>
      </c>
      <c r="BD431" s="648">
        <f t="shared" si="2832"/>
        <v>39.775543050000003</v>
      </c>
      <c r="BE431" s="648">
        <f t="shared" si="2833"/>
        <v>0</v>
      </c>
      <c r="BF431" s="666">
        <f t="shared" si="2834"/>
        <v>20.0255528</v>
      </c>
      <c r="BG431" s="666">
        <f t="shared" si="2835"/>
        <v>10.032684592000001</v>
      </c>
      <c r="BH431" s="666">
        <f t="shared" si="2836"/>
        <v>0</v>
      </c>
      <c r="BI431" s="666">
        <f t="shared" si="2837"/>
        <v>6.4845533200000007</v>
      </c>
      <c r="BJ431" s="666">
        <f t="shared" si="2838"/>
        <v>8.507832788</v>
      </c>
      <c r="BK431" s="650">
        <f t="shared" si="2839"/>
        <v>12.302540799999999</v>
      </c>
      <c r="BL431" s="650">
        <f t="shared" si="2840"/>
        <v>1.7423827379999999</v>
      </c>
      <c r="BM431" s="650">
        <f t="shared" si="2841"/>
        <v>8.7119136899999994</v>
      </c>
      <c r="BN431" s="650">
        <f t="shared" si="2842"/>
        <v>0</v>
      </c>
      <c r="BO431" s="650">
        <f t="shared" si="2843"/>
        <v>2.2472871520000002</v>
      </c>
      <c r="BP431" s="667">
        <f t="shared" si="2844"/>
        <v>9.3225630299999995</v>
      </c>
      <c r="BQ431" s="667">
        <f t="shared" si="2845"/>
        <v>0.521587723</v>
      </c>
      <c r="BR431" s="667">
        <f t="shared" si="2846"/>
        <v>2.8555019349999999</v>
      </c>
      <c r="BS431" s="650">
        <f t="shared" si="2847"/>
        <v>0</v>
      </c>
      <c r="BT431" s="650">
        <f t="shared" si="2848"/>
        <v>1.725721455</v>
      </c>
      <c r="BU431" s="650">
        <f t="shared" si="2849"/>
        <v>1.6046117580000001</v>
      </c>
      <c r="BV431" s="667">
        <f t="shared" si="2850"/>
        <v>0</v>
      </c>
      <c r="BW431" s="652">
        <f t="shared" si="2851"/>
        <v>144.46257782800004</v>
      </c>
      <c r="BX431" s="606">
        <f t="shared" si="2877"/>
        <v>6.3066574390890015E-2</v>
      </c>
      <c r="BY431" s="645">
        <f t="shared" ca="1" si="2852"/>
        <v>100.75456351132455</v>
      </c>
      <c r="BZ431" s="608"/>
      <c r="CB431" s="616" t="str">
        <f t="shared" si="2853"/>
        <v>Sport / Sportswear / Sports equipment</v>
      </c>
      <c r="CC431" s="665">
        <f t="shared" ca="1" si="2854"/>
        <v>0</v>
      </c>
      <c r="CD431" s="665">
        <f t="shared" ca="1" si="2855"/>
        <v>1.9458654630000001</v>
      </c>
      <c r="CE431" s="665">
        <f t="shared" ca="1" si="2856"/>
        <v>420.96318182099998</v>
      </c>
      <c r="CF431" s="648">
        <f t="shared" ca="1" si="2857"/>
        <v>1366.769953425</v>
      </c>
      <c r="CG431" s="648">
        <f t="shared" ca="1" si="2858"/>
        <v>3.2337138699999999</v>
      </c>
      <c r="CH431" s="666">
        <f t="shared" ca="1" si="2859"/>
        <v>845.45380727500003</v>
      </c>
      <c r="CI431" s="666">
        <f t="shared" ca="1" si="2860"/>
        <v>346.12761842400005</v>
      </c>
      <c r="CJ431" s="666">
        <f t="shared" ca="1" si="2861"/>
        <v>0</v>
      </c>
      <c r="CK431" s="666">
        <f t="shared" ca="1" si="2862"/>
        <v>64.197077868000008</v>
      </c>
      <c r="CL431" s="666">
        <f t="shared" ca="1" si="2863"/>
        <v>220.59595014599998</v>
      </c>
      <c r="CM431" s="650">
        <f t="shared" ca="1" si="2864"/>
        <v>540.75258880000001</v>
      </c>
      <c r="CN431" s="650">
        <f t="shared" ca="1" si="2865"/>
        <v>433.85330176199994</v>
      </c>
      <c r="CO431" s="650">
        <f t="shared" ca="1" si="2866"/>
        <v>111.51249523199999</v>
      </c>
      <c r="CP431" s="650">
        <f t="shared" ca="1" si="2867"/>
        <v>0</v>
      </c>
      <c r="CQ431" s="650">
        <f t="shared" ca="1" si="2868"/>
        <v>266.86534930000005</v>
      </c>
      <c r="CR431" s="667">
        <f t="shared" ca="1" si="2869"/>
        <v>261.03176483999999</v>
      </c>
      <c r="CS431" s="667">
        <f t="shared" ca="1" si="2870"/>
        <v>278.00625635900002</v>
      </c>
      <c r="CT431" s="667">
        <f t="shared" ca="1" si="2871"/>
        <v>339.23362987799999</v>
      </c>
      <c r="CU431" s="650">
        <f t="shared" ca="1" si="2872"/>
        <v>213.41421993500001</v>
      </c>
      <c r="CV431" s="650">
        <f t="shared" ca="1" si="2873"/>
        <v>165.66925968000001</v>
      </c>
      <c r="CW431" s="650">
        <f t="shared" ca="1" si="2874"/>
        <v>127.83407005400001</v>
      </c>
      <c r="CX431" s="667">
        <f t="shared" ca="1" si="2875"/>
        <v>52.03262728</v>
      </c>
      <c r="CY431" s="652">
        <f t="shared" ca="1" si="2876"/>
        <v>6059.4927314120014</v>
      </c>
      <c r="CZ431" s="606">
        <f t="shared" ca="1" si="2878"/>
        <v>6.2594260937671078E-2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0</v>
      </c>
      <c r="BC432" s="665">
        <f t="shared" si="2831"/>
        <v>19.598774526</v>
      </c>
      <c r="BD432" s="648">
        <f t="shared" si="2832"/>
        <v>41.450683853999998</v>
      </c>
      <c r="BE432" s="648">
        <f t="shared" si="2833"/>
        <v>0</v>
      </c>
      <c r="BF432" s="666">
        <f t="shared" si="2834"/>
        <v>20.055039808</v>
      </c>
      <c r="BG432" s="666">
        <f t="shared" si="2835"/>
        <v>10.027519904</v>
      </c>
      <c r="BH432" s="666">
        <f t="shared" si="2836"/>
        <v>0</v>
      </c>
      <c r="BI432" s="666">
        <f t="shared" si="2837"/>
        <v>6.3680665899999997</v>
      </c>
      <c r="BJ432" s="666">
        <f t="shared" si="2838"/>
        <v>8.6894552639999993</v>
      </c>
      <c r="BK432" s="650">
        <f t="shared" si="2839"/>
        <v>14.121710921999998</v>
      </c>
      <c r="BL432" s="650">
        <f t="shared" si="2840"/>
        <v>1.9036382819999997</v>
      </c>
      <c r="BM432" s="650">
        <f t="shared" si="2841"/>
        <v>9.16522857</v>
      </c>
      <c r="BN432" s="650">
        <f t="shared" si="2842"/>
        <v>0</v>
      </c>
      <c r="BO432" s="650">
        <f t="shared" si="2843"/>
        <v>2.506879976</v>
      </c>
      <c r="BP432" s="667">
        <f t="shared" si="2844"/>
        <v>9.0622739550000002</v>
      </c>
      <c r="BQ432" s="667">
        <f t="shared" si="2845"/>
        <v>0.55845827400000003</v>
      </c>
      <c r="BR432" s="667">
        <f t="shared" si="2846"/>
        <v>3.0207579849999999</v>
      </c>
      <c r="BS432" s="650">
        <f t="shared" si="2847"/>
        <v>0</v>
      </c>
      <c r="BT432" s="650">
        <f t="shared" si="2848"/>
        <v>1.7384333700000001</v>
      </c>
      <c r="BU432" s="650">
        <f t="shared" si="2849"/>
        <v>1.7883631260000001</v>
      </c>
      <c r="BV432" s="667">
        <f t="shared" si="2850"/>
        <v>0</v>
      </c>
      <c r="BW432" s="652">
        <f t="shared" si="2851"/>
        <v>150.055284406</v>
      </c>
      <c r="BX432" s="606">
        <f t="shared" si="2877"/>
        <v>6.5508126042195872E-2</v>
      </c>
      <c r="BY432" s="645">
        <f t="shared" ca="1" si="2852"/>
        <v>99.790069399202679</v>
      </c>
      <c r="BZ432" s="608"/>
      <c r="CB432" s="616" t="str">
        <f t="shared" si="2853"/>
        <v>Home DIY and decoration</v>
      </c>
      <c r="CC432" s="665">
        <f t="shared" ca="1" si="2854"/>
        <v>0</v>
      </c>
      <c r="CD432" s="665">
        <f t="shared" ca="1" si="2855"/>
        <v>1.8511427309999999</v>
      </c>
      <c r="CE432" s="665">
        <f t="shared" ca="1" si="2856"/>
        <v>443.51300871799998</v>
      </c>
      <c r="CF432" s="648">
        <f t="shared" ca="1" si="2857"/>
        <v>1424.331257259</v>
      </c>
      <c r="CG432" s="648">
        <f t="shared" ca="1" si="2858"/>
        <v>3.5650883449999999</v>
      </c>
      <c r="CH432" s="666">
        <f t="shared" ca="1" si="2859"/>
        <v>846.69871189399998</v>
      </c>
      <c r="CI432" s="666">
        <f t="shared" ca="1" si="2860"/>
        <v>345.94943668799999</v>
      </c>
      <c r="CJ432" s="666">
        <f t="shared" ca="1" si="2861"/>
        <v>0</v>
      </c>
      <c r="CK432" s="666">
        <f t="shared" ca="1" si="2862"/>
        <v>63.043859241</v>
      </c>
      <c r="CL432" s="666">
        <f t="shared" ca="1" si="2863"/>
        <v>225.30516148800001</v>
      </c>
      <c r="CM432" s="650">
        <f t="shared" ca="1" si="2864"/>
        <v>620.71338461699997</v>
      </c>
      <c r="CN432" s="650">
        <f t="shared" ca="1" si="2865"/>
        <v>474.00593221799994</v>
      </c>
      <c r="CO432" s="650">
        <f t="shared" ca="1" si="2866"/>
        <v>117.314925696</v>
      </c>
      <c r="CP432" s="650">
        <f t="shared" ca="1" si="2867"/>
        <v>0</v>
      </c>
      <c r="CQ432" s="650">
        <f t="shared" ca="1" si="2868"/>
        <v>297.69199715000002</v>
      </c>
      <c r="CR432" s="667">
        <f t="shared" ca="1" si="2869"/>
        <v>253.74367074</v>
      </c>
      <c r="CS432" s="667">
        <f t="shared" ca="1" si="2870"/>
        <v>297.65826004199999</v>
      </c>
      <c r="CT432" s="667">
        <f t="shared" ca="1" si="2871"/>
        <v>358.86604861799998</v>
      </c>
      <c r="CU432" s="650">
        <f t="shared" ca="1" si="2872"/>
        <v>221.16090658200002</v>
      </c>
      <c r="CV432" s="650">
        <f t="shared" ca="1" si="2873"/>
        <v>166.88960352000001</v>
      </c>
      <c r="CW432" s="650">
        <f t="shared" ca="1" si="2874"/>
        <v>142.47292903800002</v>
      </c>
      <c r="CX432" s="667">
        <f t="shared" ca="1" si="2875"/>
        <v>50.137599520000002</v>
      </c>
      <c r="CY432" s="652">
        <f t="shared" ca="1" si="2876"/>
        <v>6354.9129241049986</v>
      </c>
      <c r="CZ432" s="606">
        <f t="shared" ca="1" si="2878"/>
        <v>6.5645936952038311E-2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v>
      </c>
      <c r="BC434" s="665">
        <f t="shared" ref="BC434:BC448" si="2881">BC$5*K434</f>
        <v>4.9756745880000004</v>
      </c>
      <c r="BD434" s="648">
        <f t="shared" ref="BD434:BD448" si="2882">BD$5*M434</f>
        <v>10.456179274</v>
      </c>
      <c r="BE434" s="648">
        <f t="shared" ref="BE434:BE448" si="2883">BE$5*O434</f>
        <v>0</v>
      </c>
      <c r="BF434" s="666">
        <f t="shared" ref="BF434:BF448" si="2884">BF$5*Q434</f>
        <v>5.6402972159999996</v>
      </c>
      <c r="BG434" s="666">
        <f t="shared" ref="BG434:BG448" si="2885">BG$5*S434</f>
        <v>2.3928269919999998</v>
      </c>
      <c r="BH434" s="666">
        <f t="shared" ref="BH434:BH448" si="2886">BH$5*U434</f>
        <v>0</v>
      </c>
      <c r="BI434" s="666">
        <f t="shared" ref="BI434:BI448" si="2887">BI$5*W434</f>
        <v>0.88130923000000005</v>
      </c>
      <c r="BJ434" s="666">
        <f t="shared" ref="BJ434:BJ448" si="2888">BJ$5*Y434</f>
        <v>2.0937236179999998</v>
      </c>
      <c r="BK434" s="650">
        <f t="shared" ref="BK434:BK448" si="2889">BK$5*AA434</f>
        <v>2.7746197160000001</v>
      </c>
      <c r="BL434" s="650">
        <f t="shared" ref="BL434:BL448" si="2890">BL$5*AC434</f>
        <v>0.32464062599999999</v>
      </c>
      <c r="BM434" s="650">
        <f t="shared" ref="BM434:BM448" si="2891">BM$5*AE434</f>
        <v>1.60459617</v>
      </c>
      <c r="BN434" s="650">
        <f t="shared" ref="BN434:BN448" si="2892">BN$5*AG434</f>
        <v>0</v>
      </c>
      <c r="BO434" s="650">
        <f t="shared" ref="BO434:BO448" si="2893">BO$5*AI434</f>
        <v>0.47725871600000003</v>
      </c>
      <c r="BP434" s="667">
        <f t="shared" ref="BP434:BP448" si="2894">BP$5*AK434</f>
        <v>1.7729902949999998</v>
      </c>
      <c r="BQ434" s="667">
        <f t="shared" ref="BQ434:BQ448" si="2895">BQ$5*AM434</f>
        <v>0.113907989</v>
      </c>
      <c r="BR434" s="667">
        <f t="shared" ref="BR434:BR448" si="2896">BR$5*AO434</f>
        <v>0.59099676499999998</v>
      </c>
      <c r="BS434" s="650">
        <f t="shared" ref="BS434:BS448" si="2897">BS$5*AQ434</f>
        <v>0</v>
      </c>
      <c r="BT434" s="650">
        <f t="shared" ref="BT434:BT448" si="2898">BT$5*AS434</f>
        <v>0.30549684899999996</v>
      </c>
      <c r="BU434" s="650">
        <f t="shared" ref="BU434:BU448" si="2899">BU$5*AU434</f>
        <v>0.27554384399999998</v>
      </c>
      <c r="BV434" s="667">
        <f t="shared" ref="BV434:BV448" si="2900">BV$5*AW434</f>
        <v>0</v>
      </c>
      <c r="BW434" s="652">
        <f t="shared" ref="BW434:BW448" si="2901">SUM(BA434:BV434)</f>
        <v>34.680061887999997</v>
      </c>
      <c r="BX434" s="606">
        <f>BW434/SUM($BW$434:$BW$448)</f>
        <v>3.3211067220212068E-2</v>
      </c>
      <c r="BY434" s="645">
        <f t="shared" ref="BY434:BY448" ca="1" si="2902">IF(CZ434&gt;0,BX434/CZ434*100,"")</f>
        <v>101.22321559665988</v>
      </c>
      <c r="BZ434" s="608"/>
      <c r="CB434" s="616" t="str">
        <f t="shared" si="2853"/>
        <v>Cars / Automotive</v>
      </c>
      <c r="CC434" s="665">
        <f t="shared" ref="CC434:CC448" ca="1" si="2903">CC$5*G434</f>
        <v>0</v>
      </c>
      <c r="CD434" s="665">
        <f t="shared" ref="CD434:CD448" ca="1" si="2904">CD$5*I434</f>
        <v>0.55285273200000007</v>
      </c>
      <c r="CE434" s="665">
        <f t="shared" ref="CE434:CE448" ca="1" si="2905">CE$5*K434</f>
        <v>112.59767308400001</v>
      </c>
      <c r="CF434" s="648">
        <f t="shared" ref="CF434:CF448" ca="1" si="2906">CF$5*M434</f>
        <v>359.29595332899999</v>
      </c>
      <c r="CG434" s="648">
        <f t="shared" ref="CG434:CG448" ca="1" si="2907">CG$5*O434</f>
        <v>0.53438669000000005</v>
      </c>
      <c r="CH434" s="666">
        <f t="shared" ref="CH434:CH448" ca="1" si="2908">CH$5*Q434</f>
        <v>238.12629808799997</v>
      </c>
      <c r="CI434" s="666">
        <f t="shared" ref="CI434:CI448" ca="1" si="2909">CI$5*S434</f>
        <v>82.552531223999992</v>
      </c>
      <c r="CJ434" s="666">
        <f t="shared" ref="CJ434:CJ448" ca="1" si="2910">CJ$5*U434</f>
        <v>0</v>
      </c>
      <c r="CK434" s="666">
        <f t="shared" ref="CK434:CK448" ca="1" si="2911">CK$5*W434</f>
        <v>8.7249613769999996</v>
      </c>
      <c r="CL434" s="666">
        <f t="shared" ref="CL434:CL448" ca="1" si="2912">CL$5*Y434</f>
        <v>54.287262380999998</v>
      </c>
      <c r="CM434" s="650">
        <f t="shared" ref="CM434:CM448" ca="1" si="2913">CM$5*AA434</f>
        <v>121.95714842599999</v>
      </c>
      <c r="CN434" s="650">
        <f t="shared" ref="CN434:CN448" ca="1" si="2914">CN$5*AC434</f>
        <v>80.835515873999995</v>
      </c>
      <c r="CO434" s="650">
        <f t="shared" ref="CO434:CO448" ca="1" si="2915">CO$5*AE434</f>
        <v>20.538830976</v>
      </c>
      <c r="CP434" s="650">
        <f t="shared" ref="CP434:CP448" ca="1" si="2916">CP$5*AG434</f>
        <v>0</v>
      </c>
      <c r="CQ434" s="650">
        <f t="shared" ref="CQ434:CQ448" ca="1" si="2917">CQ$5*AI434</f>
        <v>56.674472525000006</v>
      </c>
      <c r="CR434" s="667">
        <f t="shared" ref="CR434:CR448" ca="1" si="2918">CR$5*AK434</f>
        <v>49.643728259999996</v>
      </c>
      <c r="CS434" s="667">
        <f t="shared" ref="CS434:CS448" ca="1" si="2919">CS$5*AM434</f>
        <v>60.712958137000001</v>
      </c>
      <c r="CT434" s="667">
        <f t="shared" ref="CT434:CT448" ca="1" si="2920">CT$5*AO434</f>
        <v>70.21041568199999</v>
      </c>
      <c r="CU434" s="650">
        <f t="shared" ref="CU434:CU448" ca="1" si="2921">CU$5*AQ434</f>
        <v>37.779776992999999</v>
      </c>
      <c r="CV434" s="650">
        <f t="shared" ref="CV434:CV448" ca="1" si="2922">CV$5*AS434</f>
        <v>29.327697504</v>
      </c>
      <c r="CW434" s="650">
        <f t="shared" ref="CW434:CW448" ca="1" si="2923">CW$5*AU434</f>
        <v>21.951659572000001</v>
      </c>
      <c r="CX434" s="667">
        <f t="shared" ref="CX434:CX448" ca="1" si="2924">CX$5*AW434</f>
        <v>10.704928880000001</v>
      </c>
      <c r="CY434" s="652">
        <f t="shared" ref="CY434:CY448" ca="1" si="2925">SUM(CC434:CX434)</f>
        <v>1417.0090517340002</v>
      </c>
      <c r="CZ434" s="606">
        <f ca="1">CY434/SUM($CY$434:$CY$448)</f>
        <v>3.2809733443508536E-2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0</v>
      </c>
      <c r="BC435" s="665">
        <f t="shared" si="2881"/>
        <v>13.873447179000001</v>
      </c>
      <c r="BD435" s="648">
        <f t="shared" si="2882"/>
        <v>24.9021811</v>
      </c>
      <c r="BE435" s="648">
        <f t="shared" si="2883"/>
        <v>0</v>
      </c>
      <c r="BF435" s="666">
        <f t="shared" si="2884"/>
        <v>13.141884448000001</v>
      </c>
      <c r="BG435" s="666">
        <f t="shared" si="2885"/>
        <v>6.5709422240000004</v>
      </c>
      <c r="BH435" s="666">
        <f t="shared" si="2886"/>
        <v>0</v>
      </c>
      <c r="BI435" s="666">
        <f t="shared" si="2887"/>
        <v>4.4642397900000006</v>
      </c>
      <c r="BJ435" s="666">
        <f t="shared" si="2888"/>
        <v>5.6452445420000004</v>
      </c>
      <c r="BK435" s="650">
        <f t="shared" si="2889"/>
        <v>8.5435678240000001</v>
      </c>
      <c r="BL435" s="650">
        <f t="shared" si="2890"/>
        <v>1.0655448569999999</v>
      </c>
      <c r="BM435" s="650">
        <f t="shared" si="2891"/>
        <v>5.6164745099999998</v>
      </c>
      <c r="BN435" s="650">
        <f t="shared" si="2892"/>
        <v>0</v>
      </c>
      <c r="BO435" s="650">
        <f t="shared" si="2893"/>
        <v>1.4977265360000001</v>
      </c>
      <c r="BP435" s="667">
        <f t="shared" si="2894"/>
        <v>5.8574770200000001</v>
      </c>
      <c r="BQ435" s="667">
        <f t="shared" si="2895"/>
        <v>0.34714313699999999</v>
      </c>
      <c r="BR435" s="667">
        <f t="shared" si="2896"/>
        <v>1.80877457</v>
      </c>
      <c r="BS435" s="650">
        <f t="shared" si="2897"/>
        <v>0</v>
      </c>
      <c r="BT435" s="650">
        <f t="shared" si="2898"/>
        <v>1.1858940150000001</v>
      </c>
      <c r="BU435" s="650">
        <f t="shared" si="2899"/>
        <v>0.97708166699999999</v>
      </c>
      <c r="BV435" s="667">
        <f t="shared" si="2900"/>
        <v>0</v>
      </c>
      <c r="BW435" s="652">
        <f t="shared" si="2901"/>
        <v>95.497623419000007</v>
      </c>
      <c r="BX435" s="606">
        <f t="shared" ref="BX435:BX448" si="2926">BW435/SUM($BW$434:$BW$448)</f>
        <v>9.1452489357763733E-2</v>
      </c>
      <c r="BY435" s="645">
        <f t="shared" ca="1" si="2902"/>
        <v>99.988499739369018</v>
      </c>
      <c r="BZ435" s="608"/>
      <c r="CB435" s="616" t="str">
        <f t="shared" si="2853"/>
        <v>Consumer technology (e.g. tablets, laptops, smartphones, smart watches)</v>
      </c>
      <c r="CC435" s="665">
        <f t="shared" ca="1" si="2903"/>
        <v>0</v>
      </c>
      <c r="CD435" s="665">
        <f t="shared" ca="1" si="2904"/>
        <v>1.3282782660000001</v>
      </c>
      <c r="CE435" s="665">
        <f t="shared" ca="1" si="2905"/>
        <v>313.95097134700001</v>
      </c>
      <c r="CF435" s="648">
        <f t="shared" ca="1" si="2906"/>
        <v>855.69046434999996</v>
      </c>
      <c r="CG435" s="648">
        <f t="shared" ca="1" si="2907"/>
        <v>2.1467397500000001</v>
      </c>
      <c r="CH435" s="666">
        <f t="shared" ca="1" si="2908"/>
        <v>554.83393403900004</v>
      </c>
      <c r="CI435" s="666">
        <f t="shared" ca="1" si="2909"/>
        <v>226.69750672800001</v>
      </c>
      <c r="CJ435" s="666">
        <f t="shared" ca="1" si="2910"/>
        <v>0</v>
      </c>
      <c r="CK435" s="666">
        <f t="shared" ca="1" si="2911"/>
        <v>44.195973921000004</v>
      </c>
      <c r="CL435" s="666">
        <f t="shared" ca="1" si="2912"/>
        <v>146.37312633900001</v>
      </c>
      <c r="CM435" s="650">
        <f t="shared" ca="1" si="2913"/>
        <v>375.52864026400005</v>
      </c>
      <c r="CN435" s="650">
        <f t="shared" ca="1" si="2914"/>
        <v>265.320669393</v>
      </c>
      <c r="CO435" s="650">
        <f t="shared" ca="1" si="2915"/>
        <v>71.890873728000003</v>
      </c>
      <c r="CP435" s="650">
        <f t="shared" ca="1" si="2916"/>
        <v>0</v>
      </c>
      <c r="CQ435" s="650">
        <f t="shared" ca="1" si="2917"/>
        <v>177.85502615000001</v>
      </c>
      <c r="CR435" s="667">
        <f t="shared" ca="1" si="2918"/>
        <v>164.00935655999999</v>
      </c>
      <c r="CS435" s="667">
        <f t="shared" ca="1" si="2919"/>
        <v>185.02729202099999</v>
      </c>
      <c r="CT435" s="667">
        <f t="shared" ca="1" si="2920"/>
        <v>214.88241891599998</v>
      </c>
      <c r="CU435" s="650">
        <f t="shared" ca="1" si="2921"/>
        <v>128.19299713499998</v>
      </c>
      <c r="CV435" s="650">
        <f t="shared" ca="1" si="2922"/>
        <v>113.84582544</v>
      </c>
      <c r="CW435" s="650">
        <f t="shared" ca="1" si="2923"/>
        <v>77.84083947100001</v>
      </c>
      <c r="CX435" s="667">
        <f t="shared" ca="1" si="2924"/>
        <v>30.555568879999999</v>
      </c>
      <c r="CY435" s="652">
        <f t="shared" ca="1" si="2925"/>
        <v>3950.1665026979999</v>
      </c>
      <c r="CZ435" s="606">
        <f t="shared" ref="CZ435:CZ448" ca="1" si="2927">CY435/SUM($CY$434:$CY$448)</f>
        <v>9.1463007842046501E-2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0</v>
      </c>
      <c r="BC436" s="665">
        <f t="shared" si="2881"/>
        <v>10.497895163999999</v>
      </c>
      <c r="BD436" s="648">
        <f t="shared" si="2882"/>
        <v>20.748208166000001</v>
      </c>
      <c r="BE436" s="648">
        <f t="shared" si="2883"/>
        <v>0</v>
      </c>
      <c r="BF436" s="666">
        <f t="shared" si="2884"/>
        <v>10.118245952000001</v>
      </c>
      <c r="BG436" s="666">
        <f t="shared" si="2885"/>
        <v>5.264930144</v>
      </c>
      <c r="BH436" s="666">
        <f t="shared" si="2886"/>
        <v>0</v>
      </c>
      <c r="BI436" s="666">
        <f t="shared" si="2887"/>
        <v>3.1619518600000003</v>
      </c>
      <c r="BJ436" s="666">
        <f t="shared" si="2888"/>
        <v>4.4097160240000006</v>
      </c>
      <c r="BK436" s="650">
        <f t="shared" si="2889"/>
        <v>5.8989093019999999</v>
      </c>
      <c r="BL436" s="650">
        <f t="shared" si="2890"/>
        <v>0.80149154399999989</v>
      </c>
      <c r="BM436" s="650">
        <f t="shared" si="2891"/>
        <v>4.0219836149999999</v>
      </c>
      <c r="BN436" s="650">
        <f t="shared" si="2892"/>
        <v>0</v>
      </c>
      <c r="BO436" s="650">
        <f t="shared" si="2893"/>
        <v>1.072528964</v>
      </c>
      <c r="BP436" s="667">
        <f t="shared" si="2894"/>
        <v>4.6855149300000001</v>
      </c>
      <c r="BQ436" s="667">
        <f t="shared" si="2895"/>
        <v>0.22100193200000001</v>
      </c>
      <c r="BR436" s="667">
        <f t="shared" si="2896"/>
        <v>1.0642576800000001</v>
      </c>
      <c r="BS436" s="650">
        <f t="shared" si="2897"/>
        <v>0</v>
      </c>
      <c r="BT436" s="650">
        <f t="shared" si="2898"/>
        <v>0.71503498799999998</v>
      </c>
      <c r="BU436" s="650">
        <f t="shared" si="2899"/>
        <v>0.49255500899999999</v>
      </c>
      <c r="BV436" s="667">
        <f t="shared" si="2900"/>
        <v>0</v>
      </c>
      <c r="BW436" s="652">
        <f t="shared" si="2901"/>
        <v>73.17422527399998</v>
      </c>
      <c r="BX436" s="606">
        <f t="shared" si="2926"/>
        <v>7.0074676400812608E-2</v>
      </c>
      <c r="BY436" s="645">
        <f t="shared" ca="1" si="2902"/>
        <v>103.67960768952358</v>
      </c>
      <c r="BZ436" s="608"/>
      <c r="CB436" s="616" t="str">
        <f t="shared" si="2853"/>
        <v>Entertainment tickets (e.g. cinema, theatre, days out)</v>
      </c>
      <c r="CC436" s="665">
        <f t="shared" ca="1" si="2903"/>
        <v>0</v>
      </c>
      <c r="CD436" s="665">
        <f t="shared" ca="1" si="2904"/>
        <v>1.166432796</v>
      </c>
      <c r="CE436" s="665">
        <f t="shared" ca="1" si="2905"/>
        <v>237.563479452</v>
      </c>
      <c r="CF436" s="648">
        <f t="shared" ca="1" si="2906"/>
        <v>712.95135991099994</v>
      </c>
      <c r="CG436" s="648">
        <f t="shared" ca="1" si="2907"/>
        <v>1.9128517899999999</v>
      </c>
      <c r="CH436" s="666">
        <f t="shared" ca="1" si="2908"/>
        <v>427.17969628600002</v>
      </c>
      <c r="CI436" s="666">
        <f t="shared" ca="1" si="2909"/>
        <v>181.64008996800001</v>
      </c>
      <c r="CJ436" s="666">
        <f t="shared" ca="1" si="2910"/>
        <v>0</v>
      </c>
      <c r="CK436" s="666">
        <f t="shared" ca="1" si="2911"/>
        <v>31.303323414000001</v>
      </c>
      <c r="CL436" s="666">
        <f t="shared" ca="1" si="2912"/>
        <v>114.33763690800001</v>
      </c>
      <c r="CM436" s="650">
        <f t="shared" ca="1" si="2913"/>
        <v>259.28387704699998</v>
      </c>
      <c r="CN436" s="650">
        <f t="shared" ca="1" si="2914"/>
        <v>199.57139445599998</v>
      </c>
      <c r="CO436" s="650">
        <f t="shared" ca="1" si="2915"/>
        <v>51.481390271999999</v>
      </c>
      <c r="CP436" s="650">
        <f t="shared" ca="1" si="2916"/>
        <v>0</v>
      </c>
      <c r="CQ436" s="650">
        <f t="shared" ca="1" si="2917"/>
        <v>127.36281447499999</v>
      </c>
      <c r="CR436" s="667">
        <f t="shared" ca="1" si="2918"/>
        <v>131.19441803999999</v>
      </c>
      <c r="CS436" s="667">
        <f t="shared" ca="1" si="2919"/>
        <v>117.794029756</v>
      </c>
      <c r="CT436" s="667">
        <f t="shared" ca="1" si="2920"/>
        <v>126.43381238400001</v>
      </c>
      <c r="CU436" s="650">
        <f t="shared" ca="1" si="2921"/>
        <v>67.059200501999996</v>
      </c>
      <c r="CV436" s="650">
        <f t="shared" ca="1" si="2922"/>
        <v>68.643358848000005</v>
      </c>
      <c r="CW436" s="650">
        <f t="shared" ca="1" si="2923"/>
        <v>39.240215716999998</v>
      </c>
      <c r="CX436" s="667">
        <f t="shared" ca="1" si="2924"/>
        <v>22.904701200000002</v>
      </c>
      <c r="CY436" s="652">
        <f t="shared" ca="1" si="2925"/>
        <v>2919.0240832219997</v>
      </c>
      <c r="CZ436" s="606">
        <f t="shared" ca="1" si="2927"/>
        <v>6.7587713690677273E-2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0</v>
      </c>
      <c r="BC437" s="665">
        <f t="shared" si="2881"/>
        <v>14.349116006999999</v>
      </c>
      <c r="BD437" s="648">
        <f t="shared" si="2882"/>
        <v>27.429033459999999</v>
      </c>
      <c r="BE437" s="648">
        <f t="shared" si="2883"/>
        <v>0</v>
      </c>
      <c r="BF437" s="666">
        <f t="shared" si="2884"/>
        <v>13.07382</v>
      </c>
      <c r="BG437" s="666">
        <f t="shared" si="2885"/>
        <v>6.7726061599999996</v>
      </c>
      <c r="BH437" s="666">
        <f t="shared" si="2886"/>
        <v>0</v>
      </c>
      <c r="BI437" s="666">
        <f t="shared" si="2887"/>
        <v>4.6159181199999999</v>
      </c>
      <c r="BJ437" s="666">
        <f t="shared" si="2888"/>
        <v>5.9260303899999993</v>
      </c>
      <c r="BK437" s="650">
        <f t="shared" si="2889"/>
        <v>9.0419411060000012</v>
      </c>
      <c r="BL437" s="650">
        <f t="shared" si="2890"/>
        <v>1.2258571739999999</v>
      </c>
      <c r="BM437" s="650">
        <f t="shared" si="2891"/>
        <v>6.31586742</v>
      </c>
      <c r="BN437" s="650">
        <f t="shared" si="2892"/>
        <v>0</v>
      </c>
      <c r="BO437" s="650">
        <f t="shared" si="2893"/>
        <v>1.6344762319999999</v>
      </c>
      <c r="BP437" s="667">
        <f t="shared" si="2894"/>
        <v>6.2555719349999999</v>
      </c>
      <c r="BQ437" s="667">
        <f t="shared" si="2895"/>
        <v>0.36610960999999997</v>
      </c>
      <c r="BR437" s="667">
        <f t="shared" si="2896"/>
        <v>1.9172325100000001</v>
      </c>
      <c r="BS437" s="650">
        <f t="shared" si="2897"/>
        <v>0</v>
      </c>
      <c r="BT437" s="650">
        <f t="shared" si="2898"/>
        <v>1.1920540260000001</v>
      </c>
      <c r="BU437" s="650">
        <f t="shared" si="2899"/>
        <v>1.035924453</v>
      </c>
      <c r="BV437" s="667">
        <f t="shared" si="2900"/>
        <v>0</v>
      </c>
      <c r="BW437" s="652">
        <f t="shared" si="2901"/>
        <v>101.151558603</v>
      </c>
      <c r="BX437" s="606">
        <f t="shared" si="2926"/>
        <v>9.6866932447887494E-2</v>
      </c>
      <c r="BY437" s="645">
        <f t="shared" ca="1" si="2902"/>
        <v>99.536597352126705</v>
      </c>
      <c r="BZ437" s="608"/>
      <c r="CB437" s="616" t="str">
        <f t="shared" si="2853"/>
        <v>Fashion / Clothing</v>
      </c>
      <c r="CC437" s="665">
        <f t="shared" ca="1" si="2903"/>
        <v>0</v>
      </c>
      <c r="CD437" s="665">
        <f t="shared" ca="1" si="2904"/>
        <v>1.5153538860000002</v>
      </c>
      <c r="CE437" s="665">
        <f t="shared" ca="1" si="2905"/>
        <v>324.71518075099999</v>
      </c>
      <c r="CF437" s="648">
        <f t="shared" ca="1" si="2906"/>
        <v>942.51833940999995</v>
      </c>
      <c r="CG437" s="648">
        <f t="shared" ca="1" si="2907"/>
        <v>2.3645718499999999</v>
      </c>
      <c r="CH437" s="666">
        <f t="shared" ca="1" si="2908"/>
        <v>551.96033812500002</v>
      </c>
      <c r="CI437" s="666">
        <f t="shared" ca="1" si="2909"/>
        <v>233.65491251999998</v>
      </c>
      <c r="CJ437" s="666">
        <f t="shared" ca="1" si="2910"/>
        <v>0</v>
      </c>
      <c r="CK437" s="666">
        <f t="shared" ca="1" si="2911"/>
        <v>45.697589387999997</v>
      </c>
      <c r="CL437" s="666">
        <f t="shared" ca="1" si="2912"/>
        <v>153.65350225499998</v>
      </c>
      <c r="CM437" s="650">
        <f t="shared" ca="1" si="2913"/>
        <v>397.43441134100004</v>
      </c>
      <c r="CN437" s="650">
        <f t="shared" ca="1" si="2914"/>
        <v>305.238436326</v>
      </c>
      <c r="CO437" s="650">
        <f t="shared" ca="1" si="2915"/>
        <v>80.843102976000011</v>
      </c>
      <c r="CP437" s="650">
        <f t="shared" ca="1" si="2916"/>
        <v>0</v>
      </c>
      <c r="CQ437" s="650">
        <f t="shared" ca="1" si="2917"/>
        <v>194.09405254999999</v>
      </c>
      <c r="CR437" s="667">
        <f t="shared" ca="1" si="2918"/>
        <v>175.15601418</v>
      </c>
      <c r="CS437" s="667">
        <f t="shared" ca="1" si="2919"/>
        <v>195.13642213</v>
      </c>
      <c r="CT437" s="667">
        <f t="shared" ca="1" si="2920"/>
        <v>227.76722218800001</v>
      </c>
      <c r="CU437" s="650">
        <f t="shared" ca="1" si="2921"/>
        <v>142.761282671</v>
      </c>
      <c r="CV437" s="650">
        <f t="shared" ca="1" si="2922"/>
        <v>114.437186496</v>
      </c>
      <c r="CW437" s="650">
        <f t="shared" ca="1" si="2923"/>
        <v>82.528648089000001</v>
      </c>
      <c r="CX437" s="667">
        <f t="shared" ca="1" si="2924"/>
        <v>31.555262480000003</v>
      </c>
      <c r="CY437" s="652">
        <f t="shared" ca="1" si="2925"/>
        <v>4203.0318296120004</v>
      </c>
      <c r="CZ437" s="606">
        <f t="shared" ca="1" si="2927"/>
        <v>9.7317906202082805E-2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0</v>
      </c>
      <c r="BC438" s="665">
        <f t="shared" si="2881"/>
        <v>14.210038467000002</v>
      </c>
      <c r="BD438" s="648">
        <f t="shared" si="2882"/>
        <v>26.076155851999999</v>
      </c>
      <c r="BE438" s="648">
        <f t="shared" si="2883"/>
        <v>0</v>
      </c>
      <c r="BF438" s="666">
        <f t="shared" si="2884"/>
        <v>15.290973984000001</v>
      </c>
      <c r="BG438" s="666">
        <f t="shared" si="2885"/>
        <v>7.3510661439999998</v>
      </c>
      <c r="BH438" s="666">
        <f t="shared" si="2886"/>
        <v>0</v>
      </c>
      <c r="BI438" s="666">
        <f t="shared" si="2887"/>
        <v>4.5944163399999995</v>
      </c>
      <c r="BJ438" s="666">
        <f t="shared" si="2888"/>
        <v>6.4321828759999997</v>
      </c>
      <c r="BK438" s="650">
        <f t="shared" si="2889"/>
        <v>10.493462848</v>
      </c>
      <c r="BL438" s="650">
        <f t="shared" si="2890"/>
        <v>1.290602469</v>
      </c>
      <c r="BM438" s="650">
        <f t="shared" si="2891"/>
        <v>6.2609394300000005</v>
      </c>
      <c r="BN438" s="650">
        <f t="shared" si="2892"/>
        <v>0</v>
      </c>
      <c r="BO438" s="650">
        <f t="shared" si="2893"/>
        <v>1.937607584</v>
      </c>
      <c r="BP438" s="667">
        <f t="shared" si="2894"/>
        <v>6.7076658450000002</v>
      </c>
      <c r="BQ438" s="667">
        <f t="shared" si="2895"/>
        <v>0.342130828</v>
      </c>
      <c r="BR438" s="667">
        <f t="shared" si="2896"/>
        <v>1.9589375100000002</v>
      </c>
      <c r="BS438" s="650">
        <f t="shared" si="2897"/>
        <v>0</v>
      </c>
      <c r="BT438" s="650">
        <f t="shared" si="2898"/>
        <v>1.4379174299999999</v>
      </c>
      <c r="BU438" s="650">
        <f t="shared" si="2899"/>
        <v>1.1563408800000001</v>
      </c>
      <c r="BV438" s="667">
        <f t="shared" si="2900"/>
        <v>0</v>
      </c>
      <c r="BW438" s="652">
        <f t="shared" si="2901"/>
        <v>105.54043848699999</v>
      </c>
      <c r="BX438" s="606">
        <f t="shared" si="2926"/>
        <v>0.10106990605617265</v>
      </c>
      <c r="BY438" s="645">
        <f t="shared" ca="1" si="2902"/>
        <v>98.755191474797925</v>
      </c>
      <c r="BZ438" s="608"/>
      <c r="CB438" s="616" t="str">
        <f t="shared" si="2853"/>
        <v>Groceries</v>
      </c>
      <c r="CC438" s="665">
        <f t="shared" ca="1" si="2903"/>
        <v>0</v>
      </c>
      <c r="CD438" s="665">
        <f t="shared" ca="1" si="2904"/>
        <v>1.2866609820000001</v>
      </c>
      <c r="CE438" s="665">
        <f t="shared" ca="1" si="2905"/>
        <v>321.56790753100006</v>
      </c>
      <c r="CF438" s="648">
        <f t="shared" ca="1" si="2906"/>
        <v>896.030665742</v>
      </c>
      <c r="CG438" s="648">
        <f t="shared" ca="1" si="2907"/>
        <v>2.2479444700000002</v>
      </c>
      <c r="CH438" s="666">
        <f t="shared" ca="1" si="2908"/>
        <v>645.56580788700001</v>
      </c>
      <c r="CI438" s="666">
        <f t="shared" ca="1" si="2909"/>
        <v>253.611781968</v>
      </c>
      <c r="CJ438" s="666">
        <f t="shared" ca="1" si="2910"/>
        <v>0</v>
      </c>
      <c r="CK438" s="666">
        <f t="shared" ca="1" si="2911"/>
        <v>45.484721766</v>
      </c>
      <c r="CL438" s="666">
        <f t="shared" ca="1" si="2912"/>
        <v>166.777313142</v>
      </c>
      <c r="CM438" s="650">
        <f t="shared" ca="1" si="2913"/>
        <v>461.23538972800003</v>
      </c>
      <c r="CN438" s="650">
        <f t="shared" ca="1" si="2914"/>
        <v>321.36001478100002</v>
      </c>
      <c r="CO438" s="650">
        <f t="shared" ca="1" si="2915"/>
        <v>80.140024703999998</v>
      </c>
      <c r="CP438" s="650">
        <f t="shared" ca="1" si="2916"/>
        <v>0</v>
      </c>
      <c r="CQ438" s="650">
        <f t="shared" ca="1" si="2917"/>
        <v>230.0909006</v>
      </c>
      <c r="CR438" s="667">
        <f t="shared" ca="1" si="2918"/>
        <v>187.81464366</v>
      </c>
      <c r="CS438" s="667">
        <f t="shared" ca="1" si="2919"/>
        <v>182.355731324</v>
      </c>
      <c r="CT438" s="667">
        <f t="shared" ca="1" si="2920"/>
        <v>232.72177618800001</v>
      </c>
      <c r="CU438" s="650">
        <f t="shared" ca="1" si="2921"/>
        <v>128.242318246</v>
      </c>
      <c r="CV438" s="650">
        <f t="shared" ca="1" si="2922"/>
        <v>138.04007328</v>
      </c>
      <c r="CW438" s="650">
        <f t="shared" ca="1" si="2923"/>
        <v>92.12182344</v>
      </c>
      <c r="CX438" s="667">
        <f t="shared" ca="1" si="2924"/>
        <v>33.401998640000002</v>
      </c>
      <c r="CY438" s="652">
        <f t="shared" ca="1" si="2925"/>
        <v>4420.0974980789997</v>
      </c>
      <c r="CZ438" s="606">
        <f t="shared" ca="1" si="2927"/>
        <v>0.10234389154312504</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0</v>
      </c>
      <c r="BC439" s="665">
        <f t="shared" si="2881"/>
        <v>15.598178424</v>
      </c>
      <c r="BD439" s="648">
        <f t="shared" si="2882"/>
        <v>30.382026436</v>
      </c>
      <c r="BE439" s="648">
        <f t="shared" si="2883"/>
        <v>0</v>
      </c>
      <c r="BF439" s="666">
        <f t="shared" si="2884"/>
        <v>14.992404479999999</v>
      </c>
      <c r="BG439" s="666">
        <f t="shared" si="2885"/>
        <v>7.8896427359999999</v>
      </c>
      <c r="BH439" s="666">
        <f t="shared" si="2886"/>
        <v>0</v>
      </c>
      <c r="BI439" s="666">
        <f t="shared" si="2887"/>
        <v>4.6851263999999997</v>
      </c>
      <c r="BJ439" s="666">
        <f t="shared" si="2888"/>
        <v>6.5591769599999994</v>
      </c>
      <c r="BK439" s="650">
        <f t="shared" si="2889"/>
        <v>9.1764000019999994</v>
      </c>
      <c r="BL439" s="650">
        <f t="shared" si="2890"/>
        <v>1.1900749560000001</v>
      </c>
      <c r="BM439" s="650">
        <f t="shared" si="2891"/>
        <v>5.197467885</v>
      </c>
      <c r="BN439" s="650">
        <f t="shared" si="2892"/>
        <v>0</v>
      </c>
      <c r="BO439" s="650">
        <f t="shared" si="2893"/>
        <v>1.606591772</v>
      </c>
      <c r="BP439" s="667">
        <f t="shared" si="2894"/>
        <v>6.8147071199999996</v>
      </c>
      <c r="BQ439" s="667">
        <f t="shared" si="2895"/>
        <v>0.34051994099999999</v>
      </c>
      <c r="BR439" s="667">
        <f t="shared" si="2896"/>
        <v>1.6128102450000001</v>
      </c>
      <c r="BS439" s="650">
        <f t="shared" si="2897"/>
        <v>0</v>
      </c>
      <c r="BT439" s="650">
        <f t="shared" si="2898"/>
        <v>1.0185029160000001</v>
      </c>
      <c r="BU439" s="650">
        <f t="shared" si="2899"/>
        <v>0.89209712699999999</v>
      </c>
      <c r="BV439" s="667">
        <f t="shared" si="2900"/>
        <v>0</v>
      </c>
      <c r="BW439" s="652">
        <f t="shared" si="2901"/>
        <v>107.9557274</v>
      </c>
      <c r="BX439" s="606">
        <f t="shared" si="2926"/>
        <v>0.10338288700484946</v>
      </c>
      <c r="BY439" s="645">
        <f t="shared" ca="1" si="2902"/>
        <v>102.7005898617555</v>
      </c>
      <c r="BZ439" s="608"/>
      <c r="CB439" s="616" t="str">
        <f t="shared" si="2853"/>
        <v>Holiday / Travel</v>
      </c>
      <c r="CC439" s="665">
        <f t="shared" ca="1" si="2903"/>
        <v>0</v>
      </c>
      <c r="CD439" s="665">
        <f t="shared" ca="1" si="2904"/>
        <v>1.446677907</v>
      </c>
      <c r="CE439" s="665">
        <f t="shared" ca="1" si="2905"/>
        <v>352.98100063200002</v>
      </c>
      <c r="CF439" s="648">
        <f t="shared" ca="1" si="2906"/>
        <v>1043.9892877059999</v>
      </c>
      <c r="CG439" s="648">
        <f t="shared" ca="1" si="2907"/>
        <v>2.6920007699999999</v>
      </c>
      <c r="CH439" s="666">
        <f t="shared" ca="1" si="2908"/>
        <v>632.96057664</v>
      </c>
      <c r="CI439" s="666">
        <f t="shared" ca="1" si="2909"/>
        <v>272.19267439200001</v>
      </c>
      <c r="CJ439" s="666">
        <f t="shared" ca="1" si="2910"/>
        <v>0</v>
      </c>
      <c r="CK439" s="666">
        <f t="shared" ca="1" si="2911"/>
        <v>46.38275136</v>
      </c>
      <c r="CL439" s="666">
        <f t="shared" ca="1" si="2912"/>
        <v>170.07008832</v>
      </c>
      <c r="CM439" s="650">
        <f t="shared" ca="1" si="2913"/>
        <v>403.34449099699998</v>
      </c>
      <c r="CN439" s="650">
        <f t="shared" ca="1" si="2914"/>
        <v>296.32866404399999</v>
      </c>
      <c r="CO439" s="650">
        <f t="shared" ca="1" si="2915"/>
        <v>66.527588928</v>
      </c>
      <c r="CP439" s="650">
        <f t="shared" ca="1" si="2916"/>
        <v>0</v>
      </c>
      <c r="CQ439" s="650">
        <f t="shared" ca="1" si="2917"/>
        <v>190.78277292500002</v>
      </c>
      <c r="CR439" s="667">
        <f t="shared" ca="1" si="2918"/>
        <v>190.81179935999998</v>
      </c>
      <c r="CS439" s="667">
        <f t="shared" ca="1" si="2919"/>
        <v>181.49712855300001</v>
      </c>
      <c r="CT439" s="667">
        <f t="shared" ca="1" si="2920"/>
        <v>191.60185710600001</v>
      </c>
      <c r="CU439" s="650">
        <f t="shared" ca="1" si="2921"/>
        <v>102.81105328199999</v>
      </c>
      <c r="CV439" s="650">
        <f t="shared" ca="1" si="2922"/>
        <v>97.776279936000009</v>
      </c>
      <c r="CW439" s="650">
        <f t="shared" ca="1" si="2923"/>
        <v>71.070404451000002</v>
      </c>
      <c r="CX439" s="667">
        <f t="shared" ca="1" si="2924"/>
        <v>32.293462720000001</v>
      </c>
      <c r="CY439" s="652">
        <f t="shared" ca="1" si="2925"/>
        <v>4347.560560029</v>
      </c>
      <c r="CZ439" s="606">
        <f t="shared" ca="1" si="2927"/>
        <v>0.10066435562250656</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0</v>
      </c>
      <c r="BC440" s="665">
        <f t="shared" si="2881"/>
        <v>11.302488926999999</v>
      </c>
      <c r="BD440" s="648">
        <f t="shared" si="2882"/>
        <v>23.768636755999999</v>
      </c>
      <c r="BE440" s="648">
        <f t="shared" si="2883"/>
        <v>0</v>
      </c>
      <c r="BF440" s="666">
        <f t="shared" si="2884"/>
        <v>12.785785184</v>
      </c>
      <c r="BG440" s="666">
        <f t="shared" si="2885"/>
        <v>6.4374125280000003</v>
      </c>
      <c r="BH440" s="666">
        <f t="shared" si="2886"/>
        <v>0</v>
      </c>
      <c r="BI440" s="666">
        <f t="shared" si="2887"/>
        <v>3.9028722199999999</v>
      </c>
      <c r="BJ440" s="666">
        <f t="shared" si="2888"/>
        <v>5.5805699180000001</v>
      </c>
      <c r="BK440" s="650">
        <f t="shared" si="2889"/>
        <v>8.4949773919999991</v>
      </c>
      <c r="BL440" s="650">
        <f t="shared" si="2890"/>
        <v>1.1238871860000001</v>
      </c>
      <c r="BM440" s="650">
        <f t="shared" si="2891"/>
        <v>5.5023564450000002</v>
      </c>
      <c r="BN440" s="650">
        <f t="shared" si="2892"/>
        <v>0</v>
      </c>
      <c r="BO440" s="650">
        <f t="shared" si="2893"/>
        <v>1.679295204</v>
      </c>
      <c r="BP440" s="667">
        <f t="shared" si="2894"/>
        <v>5.24314737</v>
      </c>
      <c r="BQ440" s="667">
        <f t="shared" si="2895"/>
        <v>0.350577943</v>
      </c>
      <c r="BR440" s="667">
        <f t="shared" si="2896"/>
        <v>1.752889715</v>
      </c>
      <c r="BS440" s="650">
        <f t="shared" si="2897"/>
        <v>0</v>
      </c>
      <c r="BT440" s="650">
        <f t="shared" si="2898"/>
        <v>1.1311652759999999</v>
      </c>
      <c r="BU440" s="650">
        <f t="shared" si="2899"/>
        <v>0.93665641200000005</v>
      </c>
      <c r="BV440" s="667">
        <f t="shared" si="2900"/>
        <v>0</v>
      </c>
      <c r="BW440" s="652">
        <f t="shared" si="2901"/>
        <v>89.992718476000022</v>
      </c>
      <c r="BX440" s="606">
        <f t="shared" si="2926"/>
        <v>8.6180763814329486E-2</v>
      </c>
      <c r="BY440" s="645">
        <f t="shared" ca="1" si="2902"/>
        <v>97.531609225767852</v>
      </c>
      <c r="BZ440" s="608"/>
      <c r="CB440" s="616" t="str">
        <f t="shared" si="2853"/>
        <v>Domestic appliances</v>
      </c>
      <c r="CC440" s="665">
        <f t="shared" ca="1" si="2903"/>
        <v>0</v>
      </c>
      <c r="CD440" s="665">
        <f t="shared" ca="1" si="2904"/>
        <v>1.0476314850000001</v>
      </c>
      <c r="CE440" s="665">
        <f t="shared" ca="1" si="2905"/>
        <v>255.77113831099999</v>
      </c>
      <c r="CF440" s="648">
        <f t="shared" ca="1" si="2906"/>
        <v>816.73953542599997</v>
      </c>
      <c r="CG440" s="648">
        <f t="shared" ca="1" si="2907"/>
        <v>2.0490204100000002</v>
      </c>
      <c r="CH440" s="666">
        <f t="shared" ca="1" si="2908"/>
        <v>539.79986823699994</v>
      </c>
      <c r="CI440" s="666">
        <f t="shared" ca="1" si="2909"/>
        <v>222.09073221600002</v>
      </c>
      <c r="CJ440" s="666">
        <f t="shared" ca="1" si="2910"/>
        <v>0</v>
      </c>
      <c r="CK440" s="666">
        <f t="shared" ca="1" si="2911"/>
        <v>38.638434977999999</v>
      </c>
      <c r="CL440" s="666">
        <f t="shared" ca="1" si="2912"/>
        <v>144.69620573099999</v>
      </c>
      <c r="CM440" s="650">
        <f t="shared" ca="1" si="2913"/>
        <v>373.39286991199998</v>
      </c>
      <c r="CN440" s="650">
        <f t="shared" ca="1" si="2914"/>
        <v>279.84790931399999</v>
      </c>
      <c r="CO440" s="650">
        <f t="shared" ca="1" si="2915"/>
        <v>70.430162496000008</v>
      </c>
      <c r="CP440" s="650">
        <f t="shared" ca="1" si="2916"/>
        <v>0</v>
      </c>
      <c r="CQ440" s="650">
        <f t="shared" ca="1" si="2917"/>
        <v>199.416305475</v>
      </c>
      <c r="CR440" s="667">
        <f t="shared" ca="1" si="2918"/>
        <v>146.80812636000002</v>
      </c>
      <c r="CS440" s="667">
        <f t="shared" ca="1" si="2919"/>
        <v>186.858043619</v>
      </c>
      <c r="CT440" s="667">
        <f t="shared" ca="1" si="2920"/>
        <v>208.24329814200001</v>
      </c>
      <c r="CU440" s="650">
        <f t="shared" ca="1" si="2921"/>
        <v>118.476653309</v>
      </c>
      <c r="CV440" s="650">
        <f t="shared" ca="1" si="2922"/>
        <v>108.59186649599999</v>
      </c>
      <c r="CW440" s="650">
        <f t="shared" ca="1" si="2923"/>
        <v>74.620294156</v>
      </c>
      <c r="CX440" s="667">
        <f t="shared" ca="1" si="2924"/>
        <v>28.714804799999996</v>
      </c>
      <c r="CY440" s="652">
        <f t="shared" ca="1" si="2925"/>
        <v>3816.2329008730003</v>
      </c>
      <c r="CZ440" s="606">
        <f t="shared" ca="1" si="2927"/>
        <v>8.8361880315987379E-2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v>
      </c>
      <c r="BC441" s="665">
        <f t="shared" si="2881"/>
        <v>4.7093573069999994</v>
      </c>
      <c r="BD441" s="648">
        <f t="shared" si="2882"/>
        <v>7.6058418900000007</v>
      </c>
      <c r="BE441" s="648">
        <f t="shared" si="2883"/>
        <v>0</v>
      </c>
      <c r="BF441" s="666">
        <f t="shared" si="2884"/>
        <v>3.5608633279999999</v>
      </c>
      <c r="BG441" s="666">
        <f t="shared" si="2885"/>
        <v>1.732253072</v>
      </c>
      <c r="BH441" s="666">
        <f t="shared" si="2886"/>
        <v>0</v>
      </c>
      <c r="BI441" s="666">
        <f t="shared" si="2887"/>
        <v>1.5648820899999998</v>
      </c>
      <c r="BJ441" s="666">
        <f t="shared" si="2888"/>
        <v>1.5267451080000001</v>
      </c>
      <c r="BK441" s="650">
        <f t="shared" si="2889"/>
        <v>2.4705839620000001</v>
      </c>
      <c r="BL441" s="650">
        <f t="shared" si="2890"/>
        <v>0.30089027699999998</v>
      </c>
      <c r="BM441" s="650">
        <f t="shared" si="2891"/>
        <v>1.4899157699999999</v>
      </c>
      <c r="BN441" s="650">
        <f t="shared" si="2892"/>
        <v>0</v>
      </c>
      <c r="BO441" s="650">
        <f t="shared" si="2893"/>
        <v>0.44919708400000002</v>
      </c>
      <c r="BP441" s="667">
        <f t="shared" si="2894"/>
        <v>2.2787261700000001</v>
      </c>
      <c r="BQ441" s="667">
        <f t="shared" si="2895"/>
        <v>8.9035471000000005E-2</v>
      </c>
      <c r="BR441" s="667">
        <f t="shared" si="2896"/>
        <v>0.551046865</v>
      </c>
      <c r="BS441" s="650">
        <f t="shared" si="2897"/>
        <v>0</v>
      </c>
      <c r="BT441" s="650">
        <f t="shared" si="2898"/>
        <v>0.26172174300000001</v>
      </c>
      <c r="BU441" s="650">
        <f t="shared" si="2899"/>
        <v>0.27541100400000001</v>
      </c>
      <c r="BV441" s="667">
        <f t="shared" si="2900"/>
        <v>0</v>
      </c>
      <c r="BW441" s="652">
        <f t="shared" si="2901"/>
        <v>28.866471140999998</v>
      </c>
      <c r="BX441" s="606">
        <f t="shared" si="2926"/>
        <v>2.7643731333875949E-2</v>
      </c>
      <c r="BY441" s="645">
        <f t="shared" ca="1" si="2902"/>
        <v>101.31544054241719</v>
      </c>
      <c r="BZ441" s="608"/>
      <c r="CB441" s="616" t="str">
        <f t="shared" si="2853"/>
        <v>Luxury goods and services</v>
      </c>
      <c r="CC441" s="665">
        <f t="shared" ca="1" si="2903"/>
        <v>0</v>
      </c>
      <c r="CD441" s="665">
        <f t="shared" ca="1" si="2904"/>
        <v>0.52326192299999996</v>
      </c>
      <c r="CE441" s="665">
        <f t="shared" ca="1" si="2905"/>
        <v>106.57101165099999</v>
      </c>
      <c r="CF441" s="648">
        <f t="shared" ca="1" si="2906"/>
        <v>261.35246356499999</v>
      </c>
      <c r="CG441" s="648">
        <f t="shared" ca="1" si="2907"/>
        <v>0.69039224999999993</v>
      </c>
      <c r="CH441" s="666">
        <f t="shared" ca="1" si="2908"/>
        <v>150.33519862899999</v>
      </c>
      <c r="CI441" s="666">
        <f t="shared" ca="1" si="2909"/>
        <v>59.762730984000001</v>
      </c>
      <c r="CJ441" s="666">
        <f t="shared" ca="1" si="2910"/>
        <v>0</v>
      </c>
      <c r="CK441" s="666">
        <f t="shared" ca="1" si="2911"/>
        <v>15.492332691</v>
      </c>
      <c r="CL441" s="666">
        <f t="shared" ca="1" si="2912"/>
        <v>39.586319586000002</v>
      </c>
      <c r="CM441" s="650">
        <f t="shared" ca="1" si="2913"/>
        <v>108.59339505700001</v>
      </c>
      <c r="CN441" s="650">
        <f t="shared" ca="1" si="2914"/>
        <v>74.921678972999999</v>
      </c>
      <c r="CO441" s="650">
        <f t="shared" ca="1" si="2915"/>
        <v>19.070921855999998</v>
      </c>
      <c r="CP441" s="650">
        <f t="shared" ca="1" si="2916"/>
        <v>0</v>
      </c>
      <c r="CQ441" s="650">
        <f t="shared" ca="1" si="2917"/>
        <v>53.342153725000003</v>
      </c>
      <c r="CR441" s="667">
        <f t="shared" ca="1" si="2918"/>
        <v>63.804332760000001</v>
      </c>
      <c r="CS441" s="667">
        <f t="shared" ca="1" si="2919"/>
        <v>47.455906043000006</v>
      </c>
      <c r="CT441" s="667">
        <f t="shared" ca="1" si="2920"/>
        <v>65.464367562000007</v>
      </c>
      <c r="CU441" s="650">
        <f t="shared" ca="1" si="2921"/>
        <v>49.404699897000008</v>
      </c>
      <c r="CV441" s="650">
        <f t="shared" ca="1" si="2922"/>
        <v>25.125287327999999</v>
      </c>
      <c r="CW441" s="650">
        <f t="shared" ca="1" si="2923"/>
        <v>21.941076652</v>
      </c>
      <c r="CX441" s="667">
        <f t="shared" ca="1" si="2924"/>
        <v>14.957625199999999</v>
      </c>
      <c r="CY441" s="652">
        <f t="shared" ca="1" si="2925"/>
        <v>1178.3951563319999</v>
      </c>
      <c r="CZ441" s="606">
        <f t="shared" ca="1" si="2927"/>
        <v>2.7284815804855034E-2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v>
      </c>
      <c r="BC442" s="665">
        <f t="shared" si="2881"/>
        <v>7.2047642130000007</v>
      </c>
      <c r="BD442" s="648">
        <f t="shared" si="2882"/>
        <v>13.27923253</v>
      </c>
      <c r="BE442" s="648">
        <f t="shared" si="2883"/>
        <v>0</v>
      </c>
      <c r="BF442" s="666">
        <f t="shared" si="2884"/>
        <v>6.3390157760000001</v>
      </c>
      <c r="BG442" s="666">
        <f t="shared" si="2885"/>
        <v>3.5837043999999998</v>
      </c>
      <c r="BH442" s="666">
        <f t="shared" si="2886"/>
        <v>0</v>
      </c>
      <c r="BI442" s="666">
        <f t="shared" si="2887"/>
        <v>2.3646096399999998</v>
      </c>
      <c r="BJ442" s="666">
        <f t="shared" si="2888"/>
        <v>3.0538424979999998</v>
      </c>
      <c r="BK442" s="650">
        <f t="shared" si="2889"/>
        <v>4.6465958220000001</v>
      </c>
      <c r="BL442" s="650">
        <f t="shared" si="2890"/>
        <v>0.565262496</v>
      </c>
      <c r="BM442" s="650">
        <f t="shared" si="2891"/>
        <v>2.7737790149999997</v>
      </c>
      <c r="BN442" s="650">
        <f t="shared" si="2892"/>
        <v>0</v>
      </c>
      <c r="BO442" s="650">
        <f t="shared" si="2893"/>
        <v>0.764682364</v>
      </c>
      <c r="BP442" s="667">
        <f t="shared" si="2894"/>
        <v>3.41582199</v>
      </c>
      <c r="BQ442" s="667">
        <f t="shared" si="2895"/>
        <v>0.201964221</v>
      </c>
      <c r="BR442" s="667">
        <f t="shared" si="2896"/>
        <v>0.95005991999999995</v>
      </c>
      <c r="BS442" s="650">
        <f t="shared" si="2897"/>
        <v>0</v>
      </c>
      <c r="BT442" s="650">
        <f t="shared" si="2898"/>
        <v>0.72794966999999999</v>
      </c>
      <c r="BU442" s="650">
        <f t="shared" si="2899"/>
        <v>0.583101804</v>
      </c>
      <c r="BV442" s="667">
        <f t="shared" si="2900"/>
        <v>0</v>
      </c>
      <c r="BW442" s="652">
        <f t="shared" si="2901"/>
        <v>50.454386359000004</v>
      </c>
      <c r="BX442" s="606">
        <f t="shared" si="2926"/>
        <v>4.8317215301830432E-2</v>
      </c>
      <c r="BY442" s="645">
        <f t="shared" ca="1" si="2902"/>
        <v>99.38159522136489</v>
      </c>
      <c r="BZ442" s="608"/>
      <c r="CB442" s="616" t="str">
        <f t="shared" si="2853"/>
        <v>Music (e.g. downloads, streaming, CDs)</v>
      </c>
      <c r="CC442" s="665">
        <f t="shared" ca="1" si="2903"/>
        <v>0</v>
      </c>
      <c r="CD442" s="665">
        <f t="shared" ca="1" si="2904"/>
        <v>0.93097856999999995</v>
      </c>
      <c r="CE442" s="665">
        <f t="shared" ca="1" si="2905"/>
        <v>163.04114570900001</v>
      </c>
      <c r="CF442" s="648">
        <f t="shared" ca="1" si="2906"/>
        <v>456.30190400499998</v>
      </c>
      <c r="CG442" s="648">
        <f t="shared" ca="1" si="2907"/>
        <v>1.2467477499999999</v>
      </c>
      <c r="CH442" s="666">
        <f t="shared" ca="1" si="2908"/>
        <v>267.62532229300001</v>
      </c>
      <c r="CI442" s="666">
        <f t="shared" ca="1" si="2909"/>
        <v>123.63780179999999</v>
      </c>
      <c r="CJ442" s="666">
        <f t="shared" ca="1" si="2910"/>
        <v>0</v>
      </c>
      <c r="CK442" s="666">
        <f t="shared" ca="1" si="2911"/>
        <v>23.409635435999999</v>
      </c>
      <c r="CL442" s="666">
        <f t="shared" ca="1" si="2912"/>
        <v>79.181773340999996</v>
      </c>
      <c r="CM442" s="650">
        <f t="shared" ca="1" si="2913"/>
        <v>204.23900726700001</v>
      </c>
      <c r="CN442" s="650">
        <f t="shared" ca="1" si="2914"/>
        <v>140.75036150400001</v>
      </c>
      <c r="CO442" s="650">
        <f t="shared" ca="1" si="2915"/>
        <v>35.504371391999996</v>
      </c>
      <c r="CP442" s="650">
        <f t="shared" ca="1" si="2916"/>
        <v>0</v>
      </c>
      <c r="CQ442" s="650">
        <f t="shared" ca="1" si="2917"/>
        <v>90.806030724999999</v>
      </c>
      <c r="CR442" s="667">
        <f t="shared" ca="1" si="2918"/>
        <v>95.643015720000008</v>
      </c>
      <c r="CS442" s="667">
        <f t="shared" ca="1" si="2919"/>
        <v>107.646929793</v>
      </c>
      <c r="CT442" s="667">
        <f t="shared" ca="1" si="2920"/>
        <v>112.867118496</v>
      </c>
      <c r="CU442" s="650">
        <f t="shared" ca="1" si="2921"/>
        <v>62.104176813000002</v>
      </c>
      <c r="CV442" s="650">
        <f t="shared" ca="1" si="2922"/>
        <v>69.883168319999996</v>
      </c>
      <c r="CW442" s="650">
        <f t="shared" ca="1" si="2923"/>
        <v>46.453777052</v>
      </c>
      <c r="CX442" s="667">
        <f t="shared" ca="1" si="2924"/>
        <v>18.468347120000001</v>
      </c>
      <c r="CY442" s="652">
        <f t="shared" ca="1" si="2925"/>
        <v>2099.7416131060004</v>
      </c>
      <c r="CZ442" s="606">
        <f t="shared" ca="1" si="2927"/>
        <v>4.861787053649877E-2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0</v>
      </c>
      <c r="BC443" s="665">
        <f t="shared" si="2881"/>
        <v>11.100911679000001</v>
      </c>
      <c r="BD443" s="648">
        <f t="shared" si="2882"/>
        <v>25.481241094000001</v>
      </c>
      <c r="BE443" s="648">
        <f t="shared" si="2883"/>
        <v>0</v>
      </c>
      <c r="BF443" s="666">
        <f t="shared" si="2884"/>
        <v>13.227851616000001</v>
      </c>
      <c r="BG443" s="666">
        <f t="shared" si="2885"/>
        <v>6.6875300639999997</v>
      </c>
      <c r="BH443" s="666">
        <f t="shared" si="2886"/>
        <v>0</v>
      </c>
      <c r="BI443" s="666">
        <f t="shared" si="2887"/>
        <v>4.1337036300000003</v>
      </c>
      <c r="BJ443" s="666">
        <f t="shared" si="2888"/>
        <v>5.7871850820000006</v>
      </c>
      <c r="BK443" s="650">
        <f t="shared" si="2889"/>
        <v>8.9475488300000006</v>
      </c>
      <c r="BL443" s="650">
        <f t="shared" si="2890"/>
        <v>0.98619682799999997</v>
      </c>
      <c r="BM443" s="650">
        <f t="shared" si="2891"/>
        <v>5.1941716050000002</v>
      </c>
      <c r="BN443" s="650">
        <f t="shared" si="2892"/>
        <v>0</v>
      </c>
      <c r="BO443" s="650">
        <f t="shared" si="2893"/>
        <v>1.5390894639999999</v>
      </c>
      <c r="BP443" s="667">
        <f t="shared" si="2894"/>
        <v>5.3339485800000004</v>
      </c>
      <c r="BQ443" s="667">
        <f t="shared" si="2895"/>
        <v>0.29106923200000001</v>
      </c>
      <c r="BR443" s="667">
        <f t="shared" si="2896"/>
        <v>1.5961775950000001</v>
      </c>
      <c r="BS443" s="650">
        <f t="shared" si="2897"/>
        <v>0</v>
      </c>
      <c r="BT443" s="650">
        <f t="shared" si="2898"/>
        <v>0.92074597800000002</v>
      </c>
      <c r="BU443" s="650">
        <f t="shared" si="2899"/>
        <v>0.91763307299999997</v>
      </c>
      <c r="BV443" s="667">
        <f t="shared" si="2900"/>
        <v>0</v>
      </c>
      <c r="BW443" s="652">
        <f t="shared" si="2901"/>
        <v>92.145004350000008</v>
      </c>
      <c r="BX443" s="606">
        <f t="shared" si="2926"/>
        <v>8.8241882132669619E-2</v>
      </c>
      <c r="BY443" s="645">
        <f t="shared" ca="1" si="2902"/>
        <v>100.46098654409438</v>
      </c>
      <c r="BZ443" s="608"/>
      <c r="CB443" s="616" t="str">
        <f t="shared" si="2853"/>
        <v>Personal finance / Banking</v>
      </c>
      <c r="CC443" s="665">
        <f t="shared" ca="1" si="2903"/>
        <v>0</v>
      </c>
      <c r="CD443" s="665">
        <f t="shared" ca="1" si="2904"/>
        <v>1.3268721270000001</v>
      </c>
      <c r="CE443" s="665">
        <f t="shared" ca="1" si="2905"/>
        <v>251.20951984700002</v>
      </c>
      <c r="CF443" s="648">
        <f t="shared" ca="1" si="2906"/>
        <v>875.58816379899997</v>
      </c>
      <c r="CG443" s="648">
        <f t="shared" ca="1" si="2907"/>
        <v>2.1037955049999999</v>
      </c>
      <c r="CH443" s="666">
        <f t="shared" ca="1" si="2908"/>
        <v>558.46336041300003</v>
      </c>
      <c r="CI443" s="666">
        <f t="shared" ca="1" si="2909"/>
        <v>230.71978720799999</v>
      </c>
      <c r="CJ443" s="666">
        <f t="shared" ca="1" si="2910"/>
        <v>0</v>
      </c>
      <c r="CK443" s="666">
        <f t="shared" ca="1" si="2911"/>
        <v>40.923665937000003</v>
      </c>
      <c r="CL443" s="666">
        <f t="shared" ca="1" si="2912"/>
        <v>150.05344176900002</v>
      </c>
      <c r="CM443" s="650">
        <f t="shared" ca="1" si="2913"/>
        <v>393.28544175500002</v>
      </c>
      <c r="CN443" s="650">
        <f t="shared" ca="1" si="2914"/>
        <v>245.56301017199999</v>
      </c>
      <c r="CO443" s="650">
        <f t="shared" ca="1" si="2915"/>
        <v>66.485396543999997</v>
      </c>
      <c r="CP443" s="650">
        <f t="shared" ca="1" si="2916"/>
        <v>0</v>
      </c>
      <c r="CQ443" s="650">
        <f t="shared" ca="1" si="2917"/>
        <v>182.76687385</v>
      </c>
      <c r="CR443" s="667">
        <f t="shared" ca="1" si="2918"/>
        <v>149.35056023999999</v>
      </c>
      <c r="CS443" s="667">
        <f t="shared" ca="1" si="2919"/>
        <v>155.13990065600001</v>
      </c>
      <c r="CT443" s="667">
        <f t="shared" ca="1" si="2920"/>
        <v>189.62589828600002</v>
      </c>
      <c r="CU443" s="650">
        <f t="shared" ca="1" si="2921"/>
        <v>111.551309464</v>
      </c>
      <c r="CV443" s="650">
        <f t="shared" ca="1" si="2922"/>
        <v>88.391613887999995</v>
      </c>
      <c r="CW443" s="650">
        <f t="shared" ca="1" si="2923"/>
        <v>73.104768149000009</v>
      </c>
      <c r="CX443" s="667">
        <f t="shared" ca="1" si="2924"/>
        <v>27.90914544</v>
      </c>
      <c r="CY443" s="652">
        <f t="shared" ca="1" si="2925"/>
        <v>3793.5625250490002</v>
      </c>
      <c r="CZ443" s="606">
        <f t="shared" ca="1" si="2927"/>
        <v>8.7836965540785766E-2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0</v>
      </c>
      <c r="BC444" s="665">
        <f t="shared" si="2881"/>
        <v>8.8660144889999994</v>
      </c>
      <c r="BD444" s="648">
        <f t="shared" si="2882"/>
        <v>15.17376367</v>
      </c>
      <c r="BE444" s="648">
        <f t="shared" si="2883"/>
        <v>0</v>
      </c>
      <c r="BF444" s="666">
        <f t="shared" si="2884"/>
        <v>8.1196433599999995</v>
      </c>
      <c r="BG444" s="666">
        <f t="shared" si="2885"/>
        <v>4.0598216799999998</v>
      </c>
      <c r="BH444" s="666">
        <f t="shared" si="2886"/>
        <v>0</v>
      </c>
      <c r="BI444" s="666">
        <f t="shared" si="2887"/>
        <v>2.6360266000000001</v>
      </c>
      <c r="BJ444" s="666">
        <f t="shared" si="2888"/>
        <v>3.5523439699999999</v>
      </c>
      <c r="BK444" s="650">
        <f t="shared" si="2889"/>
        <v>5.9411527119999992</v>
      </c>
      <c r="BL444" s="650">
        <f t="shared" si="2890"/>
        <v>0.74206153799999997</v>
      </c>
      <c r="BM444" s="650">
        <f t="shared" si="2891"/>
        <v>3.1969804800000001</v>
      </c>
      <c r="BN444" s="650">
        <f t="shared" si="2892"/>
        <v>0</v>
      </c>
      <c r="BO444" s="650">
        <f t="shared" si="2893"/>
        <v>0.98941538399999995</v>
      </c>
      <c r="BP444" s="667">
        <f t="shared" si="2894"/>
        <v>4.1897383650000002</v>
      </c>
      <c r="BQ444" s="667">
        <f t="shared" si="2895"/>
        <v>0.22267391</v>
      </c>
      <c r="BR444" s="667">
        <f t="shared" si="2896"/>
        <v>1.1316520400000001</v>
      </c>
      <c r="BS444" s="650">
        <f t="shared" si="2897"/>
        <v>0</v>
      </c>
      <c r="BT444" s="650">
        <f t="shared" si="2898"/>
        <v>0.66327820500000001</v>
      </c>
      <c r="BU444" s="650">
        <f t="shared" si="2899"/>
        <v>0.66327820500000001</v>
      </c>
      <c r="BV444" s="667">
        <f t="shared" si="2900"/>
        <v>0</v>
      </c>
      <c r="BW444" s="652">
        <f t="shared" si="2901"/>
        <v>60.147844607999993</v>
      </c>
      <c r="BX444" s="606">
        <f t="shared" si="2926"/>
        <v>5.7600073404665948E-2</v>
      </c>
      <c r="BY444" s="645">
        <f t="shared" ca="1" si="2902"/>
        <v>98.935513080860176</v>
      </c>
      <c r="BZ444" s="608"/>
      <c r="CB444" s="616" t="str">
        <f t="shared" si="2853"/>
        <v>Beauty / Personal grooming</v>
      </c>
      <c r="CC444" s="665">
        <f t="shared" ca="1" si="2903"/>
        <v>0</v>
      </c>
      <c r="CD444" s="665">
        <f t="shared" ca="1" si="2904"/>
        <v>1.056547452</v>
      </c>
      <c r="CE444" s="665">
        <f t="shared" ca="1" si="2905"/>
        <v>200.63462417700001</v>
      </c>
      <c r="CF444" s="648">
        <f t="shared" ca="1" si="2906"/>
        <v>521.40191369499996</v>
      </c>
      <c r="CG444" s="648">
        <f t="shared" ca="1" si="2907"/>
        <v>1.4874878999999999</v>
      </c>
      <c r="CH444" s="666">
        <f t="shared" ca="1" si="2908"/>
        <v>342.80119310499998</v>
      </c>
      <c r="CI444" s="666">
        <f t="shared" ca="1" si="2909"/>
        <v>140.06384796</v>
      </c>
      <c r="CJ444" s="666">
        <f t="shared" ca="1" si="2910"/>
        <v>0</v>
      </c>
      <c r="CK444" s="666">
        <f t="shared" ca="1" si="2911"/>
        <v>26.096663339999999</v>
      </c>
      <c r="CL444" s="666">
        <f t="shared" ca="1" si="2912"/>
        <v>92.107204365000001</v>
      </c>
      <c r="CM444" s="650">
        <f t="shared" ca="1" si="2913"/>
        <v>261.14066693199999</v>
      </c>
      <c r="CN444" s="650">
        <f t="shared" ca="1" si="2914"/>
        <v>184.77332296199998</v>
      </c>
      <c r="CO444" s="650">
        <f t="shared" ca="1" si="2915"/>
        <v>40.921350144000002</v>
      </c>
      <c r="CP444" s="650">
        <f t="shared" ca="1" si="2916"/>
        <v>0</v>
      </c>
      <c r="CQ444" s="650">
        <f t="shared" ca="1" si="2917"/>
        <v>117.49307684999999</v>
      </c>
      <c r="CR444" s="667">
        <f t="shared" ca="1" si="2918"/>
        <v>117.31267421999999</v>
      </c>
      <c r="CS444" s="667">
        <f t="shared" ca="1" si="2919"/>
        <v>118.68519403000001</v>
      </c>
      <c r="CT444" s="667">
        <f t="shared" ca="1" si="2920"/>
        <v>134.44026235200002</v>
      </c>
      <c r="CU444" s="650">
        <f t="shared" ca="1" si="2921"/>
        <v>77.71673496999999</v>
      </c>
      <c r="CV444" s="650">
        <f t="shared" ca="1" si="2922"/>
        <v>63.674707680000004</v>
      </c>
      <c r="CW444" s="650">
        <f t="shared" ca="1" si="2923"/>
        <v>52.841163665000003</v>
      </c>
      <c r="CX444" s="667">
        <f t="shared" ca="1" si="2924"/>
        <v>19.788307679999999</v>
      </c>
      <c r="CY444" s="652">
        <f t="shared" ca="1" si="2925"/>
        <v>2514.4369434789996</v>
      </c>
      <c r="CZ444" s="606">
        <f t="shared" ca="1" si="2927"/>
        <v>5.8219815727431769E-2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v>
      </c>
      <c r="BC445" s="665">
        <f t="shared" si="2881"/>
        <v>9.0841274009999999</v>
      </c>
      <c r="BD445" s="648">
        <f t="shared" si="2882"/>
        <v>16.820269178</v>
      </c>
      <c r="BE445" s="648">
        <f t="shared" si="2883"/>
        <v>0</v>
      </c>
      <c r="BF445" s="666">
        <f t="shared" si="2884"/>
        <v>7.3147884159999998</v>
      </c>
      <c r="BG445" s="666">
        <f t="shared" si="2885"/>
        <v>3.7838184959999999</v>
      </c>
      <c r="BH445" s="666">
        <f t="shared" si="2886"/>
        <v>0</v>
      </c>
      <c r="BI445" s="666">
        <f t="shared" si="2887"/>
        <v>2.2858713800000001</v>
      </c>
      <c r="BJ445" s="666">
        <f t="shared" si="2888"/>
        <v>3.2241182679999998</v>
      </c>
      <c r="BK445" s="650">
        <f t="shared" si="2889"/>
        <v>5.4704518880000004</v>
      </c>
      <c r="BL445" s="650">
        <f t="shared" si="2890"/>
        <v>0.57168209999999997</v>
      </c>
      <c r="BM445" s="650">
        <f t="shared" si="2891"/>
        <v>2.4532881299999998</v>
      </c>
      <c r="BN445" s="650">
        <f t="shared" si="2892"/>
        <v>0</v>
      </c>
      <c r="BO445" s="650">
        <f t="shared" si="2893"/>
        <v>0.84168929199999998</v>
      </c>
      <c r="BP445" s="667">
        <f t="shared" si="2894"/>
        <v>2.9333893500000001</v>
      </c>
      <c r="BQ445" s="667">
        <f t="shared" si="2895"/>
        <v>0.179262328</v>
      </c>
      <c r="BR445" s="667">
        <f t="shared" si="2896"/>
        <v>0.78239893000000005</v>
      </c>
      <c r="BS445" s="650">
        <f t="shared" si="2897"/>
        <v>0</v>
      </c>
      <c r="BT445" s="650">
        <f t="shared" si="2898"/>
        <v>0.60965108700000004</v>
      </c>
      <c r="BU445" s="650">
        <f t="shared" si="2899"/>
        <v>0.49049558400000004</v>
      </c>
      <c r="BV445" s="667">
        <f t="shared" si="2900"/>
        <v>0</v>
      </c>
      <c r="BW445" s="652">
        <f t="shared" si="2901"/>
        <v>56.845301827999997</v>
      </c>
      <c r="BX445" s="606">
        <f t="shared" si="2926"/>
        <v>5.443742131314365E-2</v>
      </c>
      <c r="BY445" s="645">
        <f t="shared" ca="1" si="2902"/>
        <v>103.28035486881934</v>
      </c>
      <c r="BZ445" s="608"/>
      <c r="CB445" s="616" t="str">
        <f t="shared" si="2853"/>
        <v>Alcoholic drinks</v>
      </c>
      <c r="CC445" s="665">
        <f t="shared" ca="1" si="2903"/>
        <v>0</v>
      </c>
      <c r="CD445" s="665">
        <f t="shared" ca="1" si="2904"/>
        <v>0.76419798300000008</v>
      </c>
      <c r="CE445" s="665">
        <f t="shared" ca="1" si="2905"/>
        <v>205.57043859300001</v>
      </c>
      <c r="CF445" s="648">
        <f t="shared" ca="1" si="2906"/>
        <v>577.97924951300001</v>
      </c>
      <c r="CG445" s="648">
        <f t="shared" ca="1" si="2907"/>
        <v>1.6621584449999998</v>
      </c>
      <c r="CH445" s="666">
        <f t="shared" ca="1" si="2908"/>
        <v>308.821223438</v>
      </c>
      <c r="CI445" s="666">
        <f t="shared" ca="1" si="2909"/>
        <v>130.54173811199999</v>
      </c>
      <c r="CJ445" s="666">
        <f t="shared" ca="1" si="2910"/>
        <v>0</v>
      </c>
      <c r="CK445" s="666">
        <f t="shared" ca="1" si="2911"/>
        <v>22.630126661999999</v>
      </c>
      <c r="CL445" s="666">
        <f t="shared" ca="1" si="2912"/>
        <v>83.596780805999998</v>
      </c>
      <c r="CM445" s="650">
        <f t="shared" ca="1" si="2913"/>
        <v>240.45122616800001</v>
      </c>
      <c r="CN445" s="650">
        <f t="shared" ca="1" si="2914"/>
        <v>142.34884289999999</v>
      </c>
      <c r="CO445" s="650">
        <f t="shared" ca="1" si="2915"/>
        <v>31.402088063999997</v>
      </c>
      <c r="CP445" s="650">
        <f t="shared" ca="1" si="2916"/>
        <v>0</v>
      </c>
      <c r="CQ445" s="650">
        <f t="shared" ca="1" si="2917"/>
        <v>99.950603424999997</v>
      </c>
      <c r="CR445" s="667">
        <f t="shared" ca="1" si="2918"/>
        <v>82.134901799999994</v>
      </c>
      <c r="CS445" s="667">
        <f t="shared" ca="1" si="2919"/>
        <v>95.546820823999994</v>
      </c>
      <c r="CT445" s="667">
        <f t="shared" ca="1" si="2920"/>
        <v>92.948992884000006</v>
      </c>
      <c r="CU445" s="650">
        <f t="shared" ca="1" si="2921"/>
        <v>46.380728611000002</v>
      </c>
      <c r="CV445" s="650">
        <f t="shared" ca="1" si="2922"/>
        <v>58.526504351999996</v>
      </c>
      <c r="CW445" s="650">
        <f t="shared" ca="1" si="2923"/>
        <v>39.076148191999998</v>
      </c>
      <c r="CX445" s="667">
        <f t="shared" ca="1" si="2924"/>
        <v>16.073354639999998</v>
      </c>
      <c r="CY445" s="652">
        <f t="shared" ca="1" si="2925"/>
        <v>2276.4061254120002</v>
      </c>
      <c r="CZ445" s="606">
        <f t="shared" ca="1" si="2927"/>
        <v>5.2708398787249394E-2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v>
      </c>
      <c r="BC446" s="665">
        <f t="shared" si="2881"/>
        <v>3.1017091050000003</v>
      </c>
      <c r="BD446" s="648">
        <f t="shared" si="2882"/>
        <v>11.232968518</v>
      </c>
      <c r="BE446" s="648">
        <f t="shared" si="2883"/>
        <v>0</v>
      </c>
      <c r="BF446" s="666">
        <f t="shared" si="2884"/>
        <v>5.25638352</v>
      </c>
      <c r="BG446" s="666">
        <f t="shared" si="2885"/>
        <v>3.093760176</v>
      </c>
      <c r="BH446" s="666">
        <f t="shared" si="2886"/>
        <v>0</v>
      </c>
      <c r="BI446" s="666">
        <f t="shared" si="2887"/>
        <v>1.9533516100000001</v>
      </c>
      <c r="BJ446" s="666">
        <f t="shared" si="2888"/>
        <v>2.4634235360000001</v>
      </c>
      <c r="BK446" s="650">
        <f t="shared" si="2889"/>
        <v>3.9941844139999998</v>
      </c>
      <c r="BL446" s="650">
        <f t="shared" si="2890"/>
        <v>0.47753454299999998</v>
      </c>
      <c r="BM446" s="650">
        <f t="shared" si="2891"/>
        <v>2.7233075549999999</v>
      </c>
      <c r="BN446" s="650">
        <f t="shared" si="2892"/>
        <v>0</v>
      </c>
      <c r="BO446" s="650">
        <f t="shared" si="2893"/>
        <v>0.70334903199999999</v>
      </c>
      <c r="BP446" s="667">
        <f t="shared" si="2894"/>
        <v>3.005023875</v>
      </c>
      <c r="BQ446" s="667">
        <f t="shared" si="2895"/>
        <v>0.168329858</v>
      </c>
      <c r="BR446" s="667">
        <f t="shared" si="2896"/>
        <v>0.99293911000000001</v>
      </c>
      <c r="BS446" s="650">
        <f t="shared" si="2897"/>
        <v>0</v>
      </c>
      <c r="BT446" s="650">
        <f t="shared" si="2898"/>
        <v>0.55829627400000004</v>
      </c>
      <c r="BU446" s="650">
        <f t="shared" si="2899"/>
        <v>0.55829627400000004</v>
      </c>
      <c r="BV446" s="667">
        <f t="shared" si="2900"/>
        <v>0</v>
      </c>
      <c r="BW446" s="652">
        <f t="shared" si="2901"/>
        <v>40.282857399999997</v>
      </c>
      <c r="BX446" s="606">
        <f t="shared" si="2926"/>
        <v>3.8576536837050326E-2</v>
      </c>
      <c r="BY446" s="645">
        <f t="shared" ca="1" si="2902"/>
        <v>94.303095704541036</v>
      </c>
      <c r="BZ446" s="608"/>
      <c r="CB446" s="616" t="str">
        <f t="shared" si="2853"/>
        <v>Gaming (e.g. consoles, PC, online)</v>
      </c>
      <c r="CC446" s="665">
        <f t="shared" ca="1" si="2903"/>
        <v>0</v>
      </c>
      <c r="CD446" s="665">
        <f t="shared" ca="1" si="2904"/>
        <v>0.91166761500000004</v>
      </c>
      <c r="CE446" s="665">
        <f t="shared" ca="1" si="2905"/>
        <v>70.190528264999998</v>
      </c>
      <c r="CF446" s="648">
        <f t="shared" ca="1" si="2906"/>
        <v>385.98803890300002</v>
      </c>
      <c r="CG446" s="648">
        <f t="shared" ca="1" si="2907"/>
        <v>1.13088302</v>
      </c>
      <c r="CH446" s="666">
        <f t="shared" ca="1" si="2908"/>
        <v>221.917941735</v>
      </c>
      <c r="CI446" s="666">
        <f t="shared" ca="1" si="2909"/>
        <v>106.734726072</v>
      </c>
      <c r="CJ446" s="666">
        <f t="shared" ca="1" si="2910"/>
        <v>0</v>
      </c>
      <c r="CK446" s="666">
        <f t="shared" ca="1" si="2911"/>
        <v>19.338180939000001</v>
      </c>
      <c r="CL446" s="666">
        <f t="shared" ca="1" si="2912"/>
        <v>63.873053112000008</v>
      </c>
      <c r="CM446" s="650">
        <f t="shared" ca="1" si="2913"/>
        <v>175.56256037899999</v>
      </c>
      <c r="CN446" s="650">
        <f t="shared" ca="1" si="2914"/>
        <v>118.90610120700001</v>
      </c>
      <c r="CO446" s="650">
        <f t="shared" ca="1" si="2915"/>
        <v>34.858336703999996</v>
      </c>
      <c r="CP446" s="650">
        <f t="shared" ca="1" si="2916"/>
        <v>0</v>
      </c>
      <c r="CQ446" s="650">
        <f t="shared" ca="1" si="2917"/>
        <v>83.522697550000004</v>
      </c>
      <c r="CR446" s="667">
        <f t="shared" ca="1" si="2918"/>
        <v>84.140668500000004</v>
      </c>
      <c r="CS446" s="667">
        <f t="shared" ca="1" si="2919"/>
        <v>89.719814314000004</v>
      </c>
      <c r="CT446" s="667">
        <f t="shared" ca="1" si="2920"/>
        <v>117.961166268</v>
      </c>
      <c r="CU446" s="650">
        <f t="shared" ca="1" si="2921"/>
        <v>68.214407687999994</v>
      </c>
      <c r="CV446" s="650">
        <f t="shared" ca="1" si="2922"/>
        <v>53.596442304</v>
      </c>
      <c r="CW446" s="650">
        <f t="shared" ca="1" si="2923"/>
        <v>44.477603162000001</v>
      </c>
      <c r="CX446" s="667">
        <f t="shared" ca="1" si="2924"/>
        <v>25.673083679999998</v>
      </c>
      <c r="CY446" s="652">
        <f t="shared" ca="1" si="2925"/>
        <v>1766.7179014169997</v>
      </c>
      <c r="CZ446" s="606">
        <f t="shared" ca="1" si="2927"/>
        <v>4.0906967633293427E-2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v>
      </c>
      <c r="BC447" s="665">
        <f t="shared" si="2881"/>
        <v>6.2195412330000002</v>
      </c>
      <c r="BD447" s="648">
        <f t="shared" si="2882"/>
        <v>14.184937678000001</v>
      </c>
      <c r="BE447" s="648">
        <f t="shared" si="2883"/>
        <v>0</v>
      </c>
      <c r="BF447" s="666">
        <f t="shared" si="2884"/>
        <v>6.2339436160000004</v>
      </c>
      <c r="BG447" s="666">
        <f t="shared" si="2885"/>
        <v>3.0672553439999999</v>
      </c>
      <c r="BH447" s="666">
        <f t="shared" si="2886"/>
        <v>0</v>
      </c>
      <c r="BI447" s="666">
        <f t="shared" si="2887"/>
        <v>1.9170345899999999</v>
      </c>
      <c r="BJ447" s="666">
        <f t="shared" si="2888"/>
        <v>2.6569442200000002</v>
      </c>
      <c r="BK447" s="650">
        <f t="shared" si="2889"/>
        <v>3.6792097539999995</v>
      </c>
      <c r="BL447" s="650">
        <f t="shared" si="2890"/>
        <v>0.48963359400000001</v>
      </c>
      <c r="BM447" s="650">
        <f t="shared" si="2891"/>
        <v>2.5085521049999997</v>
      </c>
      <c r="BN447" s="650">
        <f t="shared" si="2892"/>
        <v>0</v>
      </c>
      <c r="BO447" s="650">
        <f t="shared" si="2893"/>
        <v>0.60662097999999998</v>
      </c>
      <c r="BP447" s="667">
        <f t="shared" si="2894"/>
        <v>3.2350391099999998</v>
      </c>
      <c r="BQ447" s="667">
        <f t="shared" si="2895"/>
        <v>0.13407777400000001</v>
      </c>
      <c r="BR447" s="667">
        <f t="shared" si="2896"/>
        <v>0.77803785999999997</v>
      </c>
      <c r="BS447" s="650">
        <f t="shared" si="2897"/>
        <v>0</v>
      </c>
      <c r="BT447" s="650">
        <f t="shared" si="2898"/>
        <v>0.49739714099999999</v>
      </c>
      <c r="BU447" s="650">
        <f t="shared" si="2899"/>
        <v>0.50674959900000005</v>
      </c>
      <c r="BV447" s="667">
        <f t="shared" si="2900"/>
        <v>0</v>
      </c>
      <c r="BW447" s="652">
        <f t="shared" si="2901"/>
        <v>46.714974598000005</v>
      </c>
      <c r="BX447" s="606">
        <f t="shared" si="2926"/>
        <v>4.4736199334797375E-2</v>
      </c>
      <c r="BY447" s="645">
        <f t="shared" ca="1" si="2902"/>
        <v>101.7625059436528</v>
      </c>
      <c r="BZ447" s="608"/>
      <c r="CB447" s="616" t="str">
        <f t="shared" si="2853"/>
        <v>Sport / Sportswear / Sports equipment</v>
      </c>
      <c r="CC447" s="665">
        <f t="shared" ca="1" si="2903"/>
        <v>0</v>
      </c>
      <c r="CD447" s="665">
        <f t="shared" ca="1" si="2904"/>
        <v>0.92298372899999992</v>
      </c>
      <c r="CE447" s="665">
        <f t="shared" ca="1" si="2905"/>
        <v>140.74591456900001</v>
      </c>
      <c r="CF447" s="648">
        <f t="shared" ca="1" si="2906"/>
        <v>487.42380676300002</v>
      </c>
      <c r="CG447" s="648">
        <f t="shared" ca="1" si="2907"/>
        <v>1.2228394550000001</v>
      </c>
      <c r="CH447" s="666">
        <f t="shared" ca="1" si="2908"/>
        <v>263.18930703800004</v>
      </c>
      <c r="CI447" s="666">
        <f t="shared" ca="1" si="2909"/>
        <v>105.820309368</v>
      </c>
      <c r="CJ447" s="666">
        <f t="shared" ca="1" si="2910"/>
        <v>0</v>
      </c>
      <c r="CK447" s="666">
        <f t="shared" ca="1" si="2911"/>
        <v>18.978642440999998</v>
      </c>
      <c r="CL447" s="666">
        <f t="shared" ca="1" si="2912"/>
        <v>68.890767990000001</v>
      </c>
      <c r="CM447" s="650">
        <f t="shared" ca="1" si="2913"/>
        <v>161.717992369</v>
      </c>
      <c r="CN447" s="650">
        <f t="shared" ca="1" si="2914"/>
        <v>121.91876490600001</v>
      </c>
      <c r="CO447" s="650">
        <f t="shared" ca="1" si="2915"/>
        <v>32.109466943999998</v>
      </c>
      <c r="CP447" s="650">
        <f t="shared" ca="1" si="2916"/>
        <v>0</v>
      </c>
      <c r="CQ447" s="650">
        <f t="shared" ca="1" si="2917"/>
        <v>72.036241375000003</v>
      </c>
      <c r="CR447" s="667">
        <f t="shared" ca="1" si="2918"/>
        <v>90.581095079999997</v>
      </c>
      <c r="CS447" s="667">
        <f t="shared" ca="1" si="2919"/>
        <v>71.463453542000011</v>
      </c>
      <c r="CT447" s="667">
        <f t="shared" ca="1" si="2920"/>
        <v>92.430897767999994</v>
      </c>
      <c r="CU447" s="650">
        <f t="shared" ca="1" si="2921"/>
        <v>63.572742100000006</v>
      </c>
      <c r="CV447" s="650">
        <f t="shared" ca="1" si="2922"/>
        <v>47.750125535999999</v>
      </c>
      <c r="CW447" s="650">
        <f t="shared" ca="1" si="2923"/>
        <v>40.371051387000001</v>
      </c>
      <c r="CX447" s="667">
        <f t="shared" ca="1" si="2924"/>
        <v>17.487424480000001</v>
      </c>
      <c r="CY447" s="652">
        <f t="shared" ca="1" si="2925"/>
        <v>1898.6338268400002</v>
      </c>
      <c r="CZ447" s="606">
        <f t="shared" ca="1" si="2927"/>
        <v>4.3961377444427699E-2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v>
      </c>
      <c r="BC448" s="665">
        <f t="shared" si="2881"/>
        <v>6.2458505730000002</v>
      </c>
      <c r="BD448" s="648">
        <f t="shared" si="2882"/>
        <v>18.353185282000002</v>
      </c>
      <c r="BE448" s="648">
        <f t="shared" si="2883"/>
        <v>0</v>
      </c>
      <c r="BF448" s="666">
        <f t="shared" si="2884"/>
        <v>8.5478305599999995</v>
      </c>
      <c r="BG448" s="666">
        <f t="shared" si="2885"/>
        <v>4.1000496320000002</v>
      </c>
      <c r="BH448" s="666">
        <f t="shared" si="2886"/>
        <v>0</v>
      </c>
      <c r="BI448" s="666">
        <f t="shared" si="2887"/>
        <v>2.50453451</v>
      </c>
      <c r="BJ448" s="666">
        <f t="shared" si="2888"/>
        <v>3.5195960380000004</v>
      </c>
      <c r="BK448" s="650">
        <f t="shared" si="2889"/>
        <v>5.9226879140000008</v>
      </c>
      <c r="BL448" s="650">
        <f t="shared" si="2890"/>
        <v>0.70755015899999996</v>
      </c>
      <c r="BM448" s="650">
        <f t="shared" si="2891"/>
        <v>3.5586525</v>
      </c>
      <c r="BN448" s="650">
        <f t="shared" si="2892"/>
        <v>0</v>
      </c>
      <c r="BO448" s="650">
        <f t="shared" si="2893"/>
        <v>1.1460475320000001</v>
      </c>
      <c r="BP448" s="667">
        <f t="shared" si="2894"/>
        <v>3.4612418699999998</v>
      </c>
      <c r="BQ448" s="667">
        <f t="shared" si="2895"/>
        <v>0.226961357</v>
      </c>
      <c r="BR448" s="667">
        <f t="shared" si="2896"/>
        <v>1.1537472899999999</v>
      </c>
      <c r="BS448" s="650">
        <f t="shared" si="2897"/>
        <v>0</v>
      </c>
      <c r="BT448" s="650">
        <f t="shared" si="2898"/>
        <v>0.67771998900000008</v>
      </c>
      <c r="BU448" s="650">
        <f t="shared" si="2899"/>
        <v>0.65723354099999998</v>
      </c>
      <c r="BV448" s="667">
        <f t="shared" si="2900"/>
        <v>0</v>
      </c>
      <c r="BW448" s="652">
        <f t="shared" si="2901"/>
        <v>60.782888747000008</v>
      </c>
      <c r="BX448" s="606">
        <f t="shared" si="2926"/>
        <v>5.820821803993919E-2</v>
      </c>
      <c r="BY448" s="645">
        <f t="shared" ca="1" si="2902"/>
        <v>97.150841555635466</v>
      </c>
      <c r="BZ448" s="608"/>
      <c r="CB448" s="616" t="str">
        <f t="shared" si="2853"/>
        <v>Home DIY and decoration</v>
      </c>
      <c r="CC448" s="665">
        <f t="shared" ca="1" si="2903"/>
        <v>0</v>
      </c>
      <c r="CD448" s="665">
        <f t="shared" ca="1" si="2904"/>
        <v>0.80336391900000004</v>
      </c>
      <c r="CE448" s="665">
        <f t="shared" ca="1" si="2905"/>
        <v>141.34128518899999</v>
      </c>
      <c r="CF448" s="648">
        <f t="shared" ca="1" si="2906"/>
        <v>630.653418397</v>
      </c>
      <c r="CG448" s="648">
        <f t="shared" ca="1" si="2907"/>
        <v>1.4993187649999999</v>
      </c>
      <c r="CH448" s="666">
        <f t="shared" ca="1" si="2908"/>
        <v>360.878721455</v>
      </c>
      <c r="CI448" s="666">
        <f t="shared" ca="1" si="2909"/>
        <v>141.45171230400001</v>
      </c>
      <c r="CJ448" s="666">
        <f t="shared" ca="1" si="2910"/>
        <v>0</v>
      </c>
      <c r="CK448" s="666">
        <f t="shared" ca="1" si="2911"/>
        <v>24.794891649</v>
      </c>
      <c r="CL448" s="666">
        <f t="shared" ca="1" si="2912"/>
        <v>91.258097271000011</v>
      </c>
      <c r="CM448" s="650">
        <f t="shared" ca="1" si="2913"/>
        <v>260.32905512900004</v>
      </c>
      <c r="CN448" s="650">
        <f t="shared" ca="1" si="2914"/>
        <v>176.17998959100001</v>
      </c>
      <c r="CO448" s="650">
        <f t="shared" ca="1" si="2915"/>
        <v>45.550752000000003</v>
      </c>
      <c r="CP448" s="650">
        <f t="shared" ca="1" si="2916"/>
        <v>0</v>
      </c>
      <c r="CQ448" s="650">
        <f t="shared" ca="1" si="2917"/>
        <v>136.09314442500002</v>
      </c>
      <c r="CR448" s="667">
        <f t="shared" ca="1" si="2918"/>
        <v>96.914772360000001</v>
      </c>
      <c r="CS448" s="667">
        <f t="shared" ca="1" si="2919"/>
        <v>120.970403281</v>
      </c>
      <c r="CT448" s="667">
        <f t="shared" ca="1" si="2920"/>
        <v>137.06517805199999</v>
      </c>
      <c r="CU448" s="650">
        <f t="shared" ca="1" si="2921"/>
        <v>83.811371973000007</v>
      </c>
      <c r="CV448" s="650">
        <f t="shared" ca="1" si="2922"/>
        <v>65.061118944</v>
      </c>
      <c r="CW448" s="650">
        <f t="shared" ca="1" si="2923"/>
        <v>52.359605432999999</v>
      </c>
      <c r="CX448" s="667">
        <f t="shared" ca="1" si="2924"/>
        <v>20.646463839999999</v>
      </c>
      <c r="CY448" s="652">
        <f t="shared" ca="1" si="2925"/>
        <v>2587.6626639770002</v>
      </c>
      <c r="CZ448" s="606">
        <f t="shared" ca="1" si="2927"/>
        <v>5.9915299865524102E-2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v>
      </c>
      <c r="BC450" s="665">
        <f t="shared" ref="BC450:BC505" si="2930">BC$5*K450</f>
        <v>1.9824817769999998</v>
      </c>
      <c r="BD450" s="648">
        <f t="shared" ref="BD450:BD505" si="2931">BD$5*M450</f>
        <v>4.5612242839999997</v>
      </c>
      <c r="BE450" s="648">
        <f t="shared" ref="BE450:BE505" si="2932">BE$5*O450</f>
        <v>0</v>
      </c>
      <c r="BF450" s="666">
        <f t="shared" ref="BF450:BF505" si="2933">BF$5*Q450</f>
        <v>1.902026016</v>
      </c>
      <c r="BG450" s="666">
        <f t="shared" ref="BG450:BG505" si="2934">BG$5*S450</f>
        <v>0.95101300799999999</v>
      </c>
      <c r="BH450" s="666">
        <f t="shared" ref="BH450:BH505" si="2935">BH$5*U450</f>
        <v>0</v>
      </c>
      <c r="BI450" s="666">
        <f t="shared" ref="BI450:BI505" si="2936">BI$5*W450</f>
        <v>0.81031177999999993</v>
      </c>
      <c r="BJ450" s="666">
        <f t="shared" ref="BJ450:BJ505" si="2937">BJ$5*Y450</f>
        <v>0.83213638199999995</v>
      </c>
      <c r="BK450" s="650">
        <f t="shared" ref="BK450:BK505" si="2938">BK$5*AA450</f>
        <v>1.269868072</v>
      </c>
      <c r="BL450" s="650">
        <f t="shared" ref="BL450:BL505" si="2939">BL$5*AC450</f>
        <v>0.15251721299999998</v>
      </c>
      <c r="BM450" s="650">
        <f t="shared" ref="BM450:BM505" si="2940">BM$5*AE450</f>
        <v>0.55645202999999999</v>
      </c>
      <c r="BN450" s="650">
        <f t="shared" ref="BN450:BN505" si="2941">BN$5*AG450</f>
        <v>0</v>
      </c>
      <c r="BO450" s="650">
        <f t="shared" ref="BO450:BO505" si="2942">BO$5*AI450</f>
        <v>0.21554322000000001</v>
      </c>
      <c r="BP450" s="667">
        <f t="shared" ref="BP450:BP505" si="2943">BP$5*AK450</f>
        <v>1.2566849099999999</v>
      </c>
      <c r="BQ450" s="667">
        <f t="shared" ref="BQ450:BQ505" si="2944">BQ$5*AM450</f>
        <v>5.1502382999999999E-2</v>
      </c>
      <c r="BR450" s="667">
        <f t="shared" ref="BR450:BR505" si="2945">BR$5*AO450</f>
        <v>0.27551139999999996</v>
      </c>
      <c r="BS450" s="650">
        <f t="shared" ref="BS450:BS505" si="2946">BS$5*AQ450</f>
        <v>0</v>
      </c>
      <c r="BT450" s="650">
        <f t="shared" ref="BT450:BT505" si="2947">BT$5*AS450</f>
        <v>0.129481713</v>
      </c>
      <c r="BU450" s="650">
        <f t="shared" ref="BU450:BU505" si="2948">BU$5*AU450</f>
        <v>0.129481713</v>
      </c>
      <c r="BV450" s="667">
        <f t="shared" ref="BV450:BV505" si="2949">BV$5*AW450</f>
        <v>0</v>
      </c>
      <c r="BW450" s="652">
        <f t="shared" ref="BW450:BW481" si="2950">SUM(BA450:BV450)</f>
        <v>15.076235901000002</v>
      </c>
      <c r="BX450" s="606">
        <f>BW450/SUM($BW$450:$BW$505)</f>
        <v>9.4307043539929736E-3</v>
      </c>
      <c r="BY450" s="645">
        <f t="shared" ref="BY450:BY513" ca="1" si="2951">IF(CZ450&gt;0,BX450/CZ450*100,"")</f>
        <v>105.53286685368212</v>
      </c>
      <c r="BZ450" s="608"/>
      <c r="CB450" s="616" t="str">
        <f t="shared" si="2853"/>
        <v>Airbnb</v>
      </c>
      <c r="CC450" s="665">
        <f t="shared" ref="CC450:CC505" ca="1" si="2952">CC$5*G450</f>
        <v>0</v>
      </c>
      <c r="CD450" s="665">
        <f t="shared" ref="CD450:CD505" ca="1" si="2953">CD$5*I450</f>
        <v>0.17831493900000001</v>
      </c>
      <c r="CE450" s="665">
        <f t="shared" ref="CE450:CE505" ca="1" si="2954">CE$5*K450</f>
        <v>44.862828360999998</v>
      </c>
      <c r="CF450" s="648">
        <f t="shared" ref="CF450:CF505" ca="1" si="2955">CF$5*M450</f>
        <v>156.733103414</v>
      </c>
      <c r="CG450" s="648">
        <f t="shared" ref="CG450:CG505" ca="1" si="2956">CG$5*O450</f>
        <v>0.39320898999999998</v>
      </c>
      <c r="CH450" s="666">
        <f t="shared" ref="CH450:CH505" ca="1" si="2957">CH$5*Q450</f>
        <v>80.301160862999993</v>
      </c>
      <c r="CI450" s="666">
        <f t="shared" ref="CI450:CI505" ca="1" si="2958">CI$5*S450</f>
        <v>32.809948775999999</v>
      </c>
      <c r="CJ450" s="666">
        <f t="shared" ref="CJ450:CJ505" ca="1" si="2959">CJ$5*U450</f>
        <v>0</v>
      </c>
      <c r="CK450" s="666">
        <f t="shared" ref="CK450:CK505" ca="1" si="2960">CK$5*W450</f>
        <v>8.0220866219999998</v>
      </c>
      <c r="CL450" s="666">
        <f t="shared" ref="CL450:CL505" ca="1" si="2961">CL$5*Y450</f>
        <v>21.576107618999998</v>
      </c>
      <c r="CM450" s="650">
        <f t="shared" ref="CM450:CM505" ca="1" si="2962">CM$5*AA450</f>
        <v>55.816473892000005</v>
      </c>
      <c r="CN450" s="650">
        <f t="shared" ref="CN450:CN505" ca="1" si="2963">CN$5*AC450</f>
        <v>37.976786036999997</v>
      </c>
      <c r="CO450" s="650">
        <f t="shared" ref="CO450:CO505" ca="1" si="2964">CO$5*AE450</f>
        <v>7.1225859839999996</v>
      </c>
      <c r="CP450" s="650">
        <f t="shared" ref="CP450:CP505" ca="1" si="2965">CP$5*AG450</f>
        <v>0</v>
      </c>
      <c r="CQ450" s="650">
        <f t="shared" ref="CQ450:CQ505" ca="1" si="2966">CQ$5*AI450</f>
        <v>25.595757375000002</v>
      </c>
      <c r="CR450" s="667">
        <f t="shared" ref="CR450:CR505" ca="1" si="2967">CR$5*AK450</f>
        <v>35.187177479999995</v>
      </c>
      <c r="CS450" s="667">
        <f t="shared" ref="CS450:CS505" ca="1" si="2968">CS$5*AM450</f>
        <v>27.450770138999999</v>
      </c>
      <c r="CT450" s="667">
        <f t="shared" ref="CT450:CT505" ca="1" si="2969">CT$5*AO450</f>
        <v>32.730754319999996</v>
      </c>
      <c r="CU450" s="650">
        <f t="shared" ref="CU450:CU505" ca="1" si="2970">CU$5*AQ450</f>
        <v>16.012571841</v>
      </c>
      <c r="CV450" s="650">
        <f t="shared" ref="CV450:CV505" ca="1" si="2971">CV$5*AS450</f>
        <v>12.430244448</v>
      </c>
      <c r="CW450" s="650">
        <f t="shared" ref="CW450:CW505" ca="1" si="2972">CW$5*AU450</f>
        <v>10.315376469</v>
      </c>
      <c r="CX450" s="667">
        <f t="shared" ref="CX450:CX505" ca="1" si="2973">CX$5*AW450</f>
        <v>5.5275970399999999</v>
      </c>
      <c r="CY450" s="652">
        <f t="shared" ref="CY450:CY505" ca="1" si="2974">SUM(CC450:CX450)</f>
        <v>611.04285460900019</v>
      </c>
      <c r="CZ450" s="606">
        <f ca="1">CY450/SUM($CY$450:$CY$505)</f>
        <v>8.9362723056394724E-3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0</v>
      </c>
      <c r="BC451" s="665">
        <f t="shared" si="2930"/>
        <v>14.148445013999998</v>
      </c>
      <c r="BD451" s="648">
        <f t="shared" si="2931"/>
        <v>37.639670951999996</v>
      </c>
      <c r="BE451" s="648">
        <f t="shared" si="2932"/>
        <v>0</v>
      </c>
      <c r="BF451" s="666">
        <f t="shared" si="2933"/>
        <v>20.896660831999998</v>
      </c>
      <c r="BG451" s="666">
        <f t="shared" si="2934"/>
        <v>10.392773392</v>
      </c>
      <c r="BH451" s="666">
        <f t="shared" si="2935"/>
        <v>0</v>
      </c>
      <c r="BI451" s="666">
        <f t="shared" si="2936"/>
        <v>5.7105550000000003</v>
      </c>
      <c r="BJ451" s="666">
        <f t="shared" si="2937"/>
        <v>9.1951879180000002</v>
      </c>
      <c r="BK451" s="650">
        <f t="shared" si="2938"/>
        <v>13.758112016</v>
      </c>
      <c r="BL451" s="650">
        <f t="shared" si="2939"/>
        <v>1.8334491989999999</v>
      </c>
      <c r="BM451" s="650">
        <f t="shared" si="2940"/>
        <v>9.2954233800000008</v>
      </c>
      <c r="BN451" s="650">
        <f t="shared" si="2941"/>
        <v>0</v>
      </c>
      <c r="BO451" s="650">
        <f t="shared" si="2942"/>
        <v>2.5412654520000002</v>
      </c>
      <c r="BP451" s="667">
        <f t="shared" si="2943"/>
        <v>9.332656544999999</v>
      </c>
      <c r="BQ451" s="667">
        <f t="shared" si="2944"/>
        <v>0.60586917600000001</v>
      </c>
      <c r="BR451" s="667">
        <f t="shared" si="2945"/>
        <v>3.0694540250000002</v>
      </c>
      <c r="BS451" s="650">
        <f t="shared" si="2946"/>
        <v>0</v>
      </c>
      <c r="BT451" s="650">
        <f t="shared" si="2947"/>
        <v>1.7783771879999999</v>
      </c>
      <c r="BU451" s="650">
        <f t="shared" si="2948"/>
        <v>1.6743575849999999</v>
      </c>
      <c r="BV451" s="667">
        <f t="shared" si="2949"/>
        <v>0</v>
      </c>
      <c r="BW451" s="652">
        <f t="shared" si="2950"/>
        <v>141.872257674</v>
      </c>
      <c r="BX451" s="606">
        <f t="shared" ref="BX451:BX505" si="2975">BW451/SUM($BW$450:$BW$505)</f>
        <v>8.8745979231345057E-2</v>
      </c>
      <c r="BY451" s="645">
        <f t="shared" ca="1" si="2951"/>
        <v>98.76866487209108</v>
      </c>
      <c r="BZ451" s="608"/>
      <c r="CB451" s="616" t="str">
        <f t="shared" si="2853"/>
        <v>Amazon</v>
      </c>
      <c r="CC451" s="665">
        <f t="shared" ca="1" si="2952"/>
        <v>0</v>
      </c>
      <c r="CD451" s="665">
        <f t="shared" ca="1" si="2953"/>
        <v>1.5720494459999999</v>
      </c>
      <c r="CE451" s="665">
        <f t="shared" ca="1" si="2954"/>
        <v>320.17407050199995</v>
      </c>
      <c r="CF451" s="648">
        <f t="shared" ca="1" si="2955"/>
        <v>1293.3769690919999</v>
      </c>
      <c r="CG451" s="648">
        <f t="shared" ca="1" si="2956"/>
        <v>2.9868011000000001</v>
      </c>
      <c r="CH451" s="666">
        <f t="shared" ca="1" si="2957"/>
        <v>882.23089950099995</v>
      </c>
      <c r="CI451" s="666">
        <f t="shared" ca="1" si="2958"/>
        <v>358.55068202400003</v>
      </c>
      <c r="CJ451" s="666">
        <f t="shared" ca="1" si="2959"/>
        <v>0</v>
      </c>
      <c r="CK451" s="666">
        <f t="shared" ca="1" si="2960"/>
        <v>56.534494500000008</v>
      </c>
      <c r="CL451" s="666">
        <f t="shared" ca="1" si="2961"/>
        <v>238.41808673100002</v>
      </c>
      <c r="CM451" s="650">
        <f t="shared" ca="1" si="2962"/>
        <v>604.73155997599997</v>
      </c>
      <c r="CN451" s="650">
        <f t="shared" ca="1" si="2963"/>
        <v>456.528850551</v>
      </c>
      <c r="CO451" s="650">
        <f t="shared" ca="1" si="2964"/>
        <v>118.98141926400001</v>
      </c>
      <c r="CP451" s="650">
        <f t="shared" ca="1" si="2965"/>
        <v>0</v>
      </c>
      <c r="CQ451" s="650">
        <f t="shared" ca="1" si="2966"/>
        <v>301.77527242500003</v>
      </c>
      <c r="CR451" s="667">
        <f t="shared" ca="1" si="2967"/>
        <v>261.31438326</v>
      </c>
      <c r="CS451" s="667">
        <f t="shared" ca="1" si="2968"/>
        <v>322.92827080799998</v>
      </c>
      <c r="CT451" s="667">
        <f t="shared" ca="1" si="2969"/>
        <v>364.65113817000002</v>
      </c>
      <c r="CU451" s="650">
        <f t="shared" ca="1" si="2970"/>
        <v>216.813809058</v>
      </c>
      <c r="CV451" s="650">
        <f t="shared" ca="1" si="2971"/>
        <v>170.724210048</v>
      </c>
      <c r="CW451" s="650">
        <f t="shared" ca="1" si="2972"/>
        <v>133.39048760499998</v>
      </c>
      <c r="CX451" s="667">
        <f t="shared" ca="1" si="2973"/>
        <v>38.225601760000004</v>
      </c>
      <c r="CY451" s="652">
        <f t="shared" ca="1" si="2974"/>
        <v>6143.909055821</v>
      </c>
      <c r="CZ451" s="606">
        <f t="shared" ref="CZ451:CZ505" ca="1" si="2976">CY451/SUM($CY$450:$CY$505)</f>
        <v>8.9852362939475031E-2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v>
      </c>
      <c r="BC452" s="665">
        <f t="shared" si="2930"/>
        <v>3.1561600589999999</v>
      </c>
      <c r="BD452" s="648">
        <f t="shared" si="2931"/>
        <v>8.8249993960000008</v>
      </c>
      <c r="BE452" s="648">
        <f t="shared" si="2932"/>
        <v>0</v>
      </c>
      <c r="BF452" s="666">
        <f t="shared" si="2933"/>
        <v>5.4396187200000004</v>
      </c>
      <c r="BG452" s="666">
        <f t="shared" si="2934"/>
        <v>2.7198093600000002</v>
      </c>
      <c r="BH452" s="666">
        <f t="shared" si="2935"/>
        <v>0</v>
      </c>
      <c r="BI452" s="666">
        <f t="shared" si="2936"/>
        <v>1.6591927100000001</v>
      </c>
      <c r="BJ452" s="666">
        <f t="shared" si="2937"/>
        <v>2.3257301899999998</v>
      </c>
      <c r="BK452" s="650">
        <f t="shared" si="2938"/>
        <v>4.0985213719999996</v>
      </c>
      <c r="BL452" s="650">
        <f t="shared" si="2939"/>
        <v>0.53748483299999994</v>
      </c>
      <c r="BM452" s="650">
        <f t="shared" si="2940"/>
        <v>2.8161268649999998</v>
      </c>
      <c r="BN452" s="650">
        <f t="shared" si="2941"/>
        <v>0</v>
      </c>
      <c r="BO452" s="650">
        <f t="shared" si="2942"/>
        <v>0.78502634000000004</v>
      </c>
      <c r="BP452" s="667">
        <f t="shared" si="2943"/>
        <v>3.1475155949999998</v>
      </c>
      <c r="BQ452" s="667">
        <f t="shared" si="2944"/>
        <v>0.21869798300000001</v>
      </c>
      <c r="BR452" s="667">
        <f t="shared" si="2945"/>
        <v>1.0950453150000001</v>
      </c>
      <c r="BS452" s="650">
        <f t="shared" si="2946"/>
        <v>0</v>
      </c>
      <c r="BT452" s="650">
        <f t="shared" si="2947"/>
        <v>0.60773138699999996</v>
      </c>
      <c r="BU452" s="650">
        <f t="shared" si="2948"/>
        <v>0.69135931499999992</v>
      </c>
      <c r="BV452" s="667">
        <f t="shared" si="2949"/>
        <v>0</v>
      </c>
      <c r="BW452" s="652">
        <f t="shared" si="2950"/>
        <v>38.123019440000007</v>
      </c>
      <c r="BX452" s="606">
        <f t="shared" si="2975"/>
        <v>2.384726053512598E-2</v>
      </c>
      <c r="BY452" s="645">
        <f t="shared" ca="1" si="2951"/>
        <v>92.100637702069562</v>
      </c>
      <c r="BZ452" s="608"/>
      <c r="CB452" s="616" t="str">
        <f t="shared" si="2853"/>
        <v>Argos</v>
      </c>
      <c r="CC452" s="665">
        <f t="shared" ca="1" si="2952"/>
        <v>0</v>
      </c>
      <c r="CD452" s="665">
        <f t="shared" ca="1" si="2953"/>
        <v>0.47909268899999996</v>
      </c>
      <c r="CE452" s="665">
        <f t="shared" ca="1" si="2954"/>
        <v>71.422733187000006</v>
      </c>
      <c r="CF452" s="648">
        <f t="shared" ca="1" si="2955"/>
        <v>303.24523786600002</v>
      </c>
      <c r="CG452" s="648">
        <f t="shared" ca="1" si="2956"/>
        <v>0.73263634999999994</v>
      </c>
      <c r="CH452" s="666">
        <f t="shared" ca="1" si="2957"/>
        <v>229.65390283500003</v>
      </c>
      <c r="CI452" s="666">
        <f t="shared" ca="1" si="2958"/>
        <v>93.833422920000004</v>
      </c>
      <c r="CJ452" s="666">
        <f t="shared" ca="1" si="2959"/>
        <v>0</v>
      </c>
      <c r="CK452" s="666">
        <f t="shared" ca="1" si="2960"/>
        <v>16.426007829</v>
      </c>
      <c r="CL452" s="666">
        <f t="shared" ca="1" si="2961"/>
        <v>60.302861354999997</v>
      </c>
      <c r="CM452" s="650">
        <f t="shared" ca="1" si="2962"/>
        <v>180.14864394199998</v>
      </c>
      <c r="CN452" s="650">
        <f t="shared" ca="1" si="2963"/>
        <v>133.83372341699999</v>
      </c>
      <c r="CO452" s="650">
        <f t="shared" ca="1" si="2964"/>
        <v>36.046423871999998</v>
      </c>
      <c r="CP452" s="650">
        <f t="shared" ca="1" si="2965"/>
        <v>0</v>
      </c>
      <c r="CQ452" s="650">
        <f t="shared" ca="1" si="2966"/>
        <v>93.221877875000004</v>
      </c>
      <c r="CR452" s="667">
        <f t="shared" ca="1" si="2967"/>
        <v>88.130436660000001</v>
      </c>
      <c r="CS452" s="667">
        <f t="shared" ca="1" si="2968"/>
        <v>116.566024939</v>
      </c>
      <c r="CT452" s="667">
        <f t="shared" ca="1" si="2969"/>
        <v>130.09138342200001</v>
      </c>
      <c r="CU452" s="650">
        <f t="shared" ca="1" si="2970"/>
        <v>92.052360841000009</v>
      </c>
      <c r="CV452" s="650">
        <f t="shared" ca="1" si="2971"/>
        <v>58.342213151999999</v>
      </c>
      <c r="CW452" s="650">
        <f t="shared" ca="1" si="2972"/>
        <v>55.078292094999995</v>
      </c>
      <c r="CX452" s="667">
        <f t="shared" ca="1" si="2973"/>
        <v>10.87317264</v>
      </c>
      <c r="CY452" s="652">
        <f t="shared" ca="1" si="2974"/>
        <v>1770.4804478860003</v>
      </c>
      <c r="CZ452" s="606">
        <f t="shared" ca="1" si="2976"/>
        <v>2.5892611745282318E-2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v>
      </c>
      <c r="BC453" s="665">
        <f t="shared" si="2930"/>
        <v>2.38260717</v>
      </c>
      <c r="BD453" s="648">
        <f t="shared" si="2931"/>
        <v>5.3444764099999995</v>
      </c>
      <c r="BE453" s="648">
        <f t="shared" si="2932"/>
        <v>0</v>
      </c>
      <c r="BF453" s="666">
        <f t="shared" si="2933"/>
        <v>2.5708360319999999</v>
      </c>
      <c r="BG453" s="666">
        <f t="shared" si="2934"/>
        <v>1.4533361119999999</v>
      </c>
      <c r="BH453" s="666">
        <f t="shared" si="2935"/>
        <v>0</v>
      </c>
      <c r="BI453" s="666">
        <f t="shared" si="2936"/>
        <v>1.19582466</v>
      </c>
      <c r="BJ453" s="666">
        <f t="shared" si="2937"/>
        <v>1.2716690979999998</v>
      </c>
      <c r="BK453" s="650">
        <f t="shared" si="2938"/>
        <v>1.6300289059999999</v>
      </c>
      <c r="BL453" s="650">
        <f t="shared" si="2939"/>
        <v>0.22042055999999999</v>
      </c>
      <c r="BM453" s="650">
        <f t="shared" si="2940"/>
        <v>1.2855832200000001</v>
      </c>
      <c r="BN453" s="650">
        <f t="shared" si="2941"/>
        <v>0</v>
      </c>
      <c r="BO453" s="650">
        <f t="shared" si="2942"/>
        <v>0.25798919199999998</v>
      </c>
      <c r="BP453" s="667">
        <f t="shared" si="2943"/>
        <v>2.1280114649999997</v>
      </c>
      <c r="BQ453" s="667">
        <f t="shared" si="2944"/>
        <v>6.6853129999999997E-2</v>
      </c>
      <c r="BR453" s="667">
        <f t="shared" si="2945"/>
        <v>0.37259109999999995</v>
      </c>
      <c r="BS453" s="650">
        <f t="shared" si="2946"/>
        <v>0</v>
      </c>
      <c r="BT453" s="650">
        <f t="shared" si="2947"/>
        <v>0.15633356700000001</v>
      </c>
      <c r="BU453" s="650">
        <f t="shared" si="2948"/>
        <v>0.25597106399999997</v>
      </c>
      <c r="BV453" s="667">
        <f t="shared" si="2949"/>
        <v>0</v>
      </c>
      <c r="BW453" s="652">
        <f t="shared" si="2950"/>
        <v>20.592531686000001</v>
      </c>
      <c r="BX453" s="606">
        <f t="shared" si="2975"/>
        <v>1.2881337192264093E-2</v>
      </c>
      <c r="BY453" s="645">
        <f t="shared" ca="1" si="2951"/>
        <v>105.5872775719845</v>
      </c>
      <c r="BZ453" s="608"/>
      <c r="CB453" s="616" t="str">
        <f t="shared" si="2853"/>
        <v>ASOS</v>
      </c>
      <c r="CC453" s="665">
        <f t="shared" ca="1" si="2952"/>
        <v>0</v>
      </c>
      <c r="CD453" s="665">
        <f t="shared" ca="1" si="2953"/>
        <v>0.26473413000000001</v>
      </c>
      <c r="CE453" s="665">
        <f t="shared" ca="1" si="2954"/>
        <v>53.91751781</v>
      </c>
      <c r="CF453" s="648">
        <f t="shared" ca="1" si="2955"/>
        <v>183.64726698499999</v>
      </c>
      <c r="CG453" s="648">
        <f t="shared" ca="1" si="2956"/>
        <v>0.47590758</v>
      </c>
      <c r="CH453" s="666">
        <f t="shared" ca="1" si="2957"/>
        <v>108.53748372599999</v>
      </c>
      <c r="CI453" s="666">
        <f t="shared" ca="1" si="2958"/>
        <v>50.140095863999996</v>
      </c>
      <c r="CJ453" s="666">
        <f t="shared" ca="1" si="2959"/>
        <v>0</v>
      </c>
      <c r="CK453" s="666">
        <f t="shared" ca="1" si="2960"/>
        <v>11.838664134</v>
      </c>
      <c r="CL453" s="666">
        <f t="shared" ca="1" si="2961"/>
        <v>32.972563041000001</v>
      </c>
      <c r="CM453" s="650">
        <f t="shared" ca="1" si="2962"/>
        <v>71.647179640999994</v>
      </c>
      <c r="CN453" s="650">
        <f t="shared" ca="1" si="2963"/>
        <v>54.884719439999998</v>
      </c>
      <c r="CO453" s="650">
        <f t="shared" ca="1" si="2964"/>
        <v>16.455465216</v>
      </c>
      <c r="CP453" s="650">
        <f t="shared" ca="1" si="2965"/>
        <v>0</v>
      </c>
      <c r="CQ453" s="650">
        <f t="shared" ca="1" si="2966"/>
        <v>30.636216549999997</v>
      </c>
      <c r="CR453" s="667">
        <f t="shared" ca="1" si="2967"/>
        <v>59.584321019999997</v>
      </c>
      <c r="CS453" s="667">
        <f t="shared" ca="1" si="2968"/>
        <v>35.63271829</v>
      </c>
      <c r="CT453" s="667">
        <f t="shared" ca="1" si="2969"/>
        <v>44.263822679999997</v>
      </c>
      <c r="CU453" s="650">
        <f t="shared" ca="1" si="2970"/>
        <v>33.764891048000003</v>
      </c>
      <c r="CV453" s="650">
        <f t="shared" ca="1" si="2971"/>
        <v>15.008022432000001</v>
      </c>
      <c r="CW453" s="650">
        <f t="shared" ca="1" si="2972"/>
        <v>20.392361431999998</v>
      </c>
      <c r="CX453" s="667">
        <f t="shared" ca="1" si="2973"/>
        <v>10.125382399999999</v>
      </c>
      <c r="CY453" s="652">
        <f t="shared" ca="1" si="2974"/>
        <v>834.18933341899992</v>
      </c>
      <c r="CZ453" s="606">
        <f t="shared" ca="1" si="2976"/>
        <v>1.2199705768038386E-2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v>
      </c>
      <c r="BC454" s="665">
        <f t="shared" si="2930"/>
        <v>1.0861241400000001</v>
      </c>
      <c r="BD454" s="648">
        <f t="shared" si="2931"/>
        <v>2.8042068520000001</v>
      </c>
      <c r="BE454" s="648">
        <f t="shared" si="2932"/>
        <v>0</v>
      </c>
      <c r="BF454" s="666">
        <f t="shared" si="2933"/>
        <v>1.1579646720000001</v>
      </c>
      <c r="BG454" s="666">
        <f t="shared" si="2934"/>
        <v>0.49455252799999999</v>
      </c>
      <c r="BH454" s="666">
        <f t="shared" si="2935"/>
        <v>0</v>
      </c>
      <c r="BI454" s="666">
        <f t="shared" si="2936"/>
        <v>0.45582566999999996</v>
      </c>
      <c r="BJ454" s="666">
        <f t="shared" si="2937"/>
        <v>0.479865708</v>
      </c>
      <c r="BK454" s="650">
        <f t="shared" si="2938"/>
        <v>0.96678045199999996</v>
      </c>
      <c r="BL454" s="650">
        <f t="shared" si="2939"/>
        <v>0.12097652099999999</v>
      </c>
      <c r="BM454" s="650">
        <f t="shared" si="2940"/>
        <v>0.65503760999999994</v>
      </c>
      <c r="BN454" s="650">
        <f t="shared" si="2941"/>
        <v>0</v>
      </c>
      <c r="BO454" s="650">
        <f t="shared" si="2942"/>
        <v>0.191838068</v>
      </c>
      <c r="BP454" s="667">
        <f t="shared" si="2943"/>
        <v>0.67956335999999995</v>
      </c>
      <c r="BQ454" s="667">
        <f t="shared" si="2944"/>
        <v>3.3521428999999998E-2</v>
      </c>
      <c r="BR454" s="667">
        <f t="shared" si="2945"/>
        <v>0.21581054499999999</v>
      </c>
      <c r="BS454" s="650">
        <f t="shared" si="2946"/>
        <v>0</v>
      </c>
      <c r="BT454" s="650">
        <f t="shared" si="2947"/>
        <v>0.145164501</v>
      </c>
      <c r="BU454" s="650">
        <f t="shared" si="2948"/>
        <v>0.13158963600000001</v>
      </c>
      <c r="BV454" s="667">
        <f t="shared" si="2949"/>
        <v>0</v>
      </c>
      <c r="BW454" s="652">
        <f t="shared" si="2950"/>
        <v>9.6188216919999991</v>
      </c>
      <c r="BX454" s="606">
        <f t="shared" si="2975"/>
        <v>6.0169039677211164E-3</v>
      </c>
      <c r="BY454" s="645">
        <f t="shared" ca="1" si="2951"/>
        <v>98.951239552562654</v>
      </c>
      <c r="BZ454" s="608"/>
      <c r="CB454" s="616" t="str">
        <f t="shared" si="2853"/>
        <v>Audible (Amazon eBooks)</v>
      </c>
      <c r="CC454" s="665">
        <f t="shared" ca="1" si="2952"/>
        <v>0</v>
      </c>
      <c r="CD454" s="665">
        <f t="shared" ca="1" si="2953"/>
        <v>0.38486409300000002</v>
      </c>
      <c r="CE454" s="665">
        <f t="shared" ca="1" si="2954"/>
        <v>24.578587020000001</v>
      </c>
      <c r="CF454" s="648">
        <f t="shared" ca="1" si="2955"/>
        <v>96.358349242000003</v>
      </c>
      <c r="CG454" s="648">
        <f t="shared" ca="1" si="2956"/>
        <v>0.23045574499999999</v>
      </c>
      <c r="CH454" s="666">
        <f t="shared" ca="1" si="2957"/>
        <v>48.887820996000002</v>
      </c>
      <c r="CI454" s="666">
        <f t="shared" ca="1" si="2958"/>
        <v>17.062062216000001</v>
      </c>
      <c r="CJ454" s="666">
        <f t="shared" ca="1" si="2959"/>
        <v>0</v>
      </c>
      <c r="CK454" s="666">
        <f t="shared" ca="1" si="2960"/>
        <v>4.512674133</v>
      </c>
      <c r="CL454" s="666">
        <f t="shared" ca="1" si="2961"/>
        <v>12.442232285999999</v>
      </c>
      <c r="CM454" s="650">
        <f t="shared" ca="1" si="2962"/>
        <v>42.494395321999995</v>
      </c>
      <c r="CN454" s="650">
        <f t="shared" ca="1" si="2963"/>
        <v>30.123153728999998</v>
      </c>
      <c r="CO454" s="650">
        <f t="shared" ca="1" si="2964"/>
        <v>8.3844814079999992</v>
      </c>
      <c r="CP454" s="650">
        <f t="shared" ca="1" si="2965"/>
        <v>0</v>
      </c>
      <c r="CQ454" s="650">
        <f t="shared" ca="1" si="2966"/>
        <v>22.780770575000002</v>
      </c>
      <c r="CR454" s="667">
        <f t="shared" ca="1" si="2967"/>
        <v>19.02777408</v>
      </c>
      <c r="CS454" s="667">
        <f t="shared" ca="1" si="2968"/>
        <v>17.866921656999999</v>
      </c>
      <c r="CT454" s="667">
        <f t="shared" ca="1" si="2969"/>
        <v>25.638292745999998</v>
      </c>
      <c r="CU454" s="650">
        <f t="shared" ca="1" si="2970"/>
        <v>16.273251651999999</v>
      </c>
      <c r="CV454" s="650">
        <f t="shared" ca="1" si="2971"/>
        <v>13.935792096</v>
      </c>
      <c r="CW454" s="650">
        <f t="shared" ca="1" si="2972"/>
        <v>10.483307668</v>
      </c>
      <c r="CX454" s="667">
        <f t="shared" ca="1" si="2973"/>
        <v>4.3181852000000003</v>
      </c>
      <c r="CY454" s="652">
        <f t="shared" ca="1" si="2974"/>
        <v>415.783371864</v>
      </c>
      <c r="CZ454" s="606">
        <f t="shared" ca="1" si="2976"/>
        <v>6.0806756892872998E-3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v>
      </c>
      <c r="BC455" s="665">
        <f t="shared" si="2930"/>
        <v>1.9170093960000001</v>
      </c>
      <c r="BD455" s="648">
        <f t="shared" si="2931"/>
        <v>3.1291727899999997</v>
      </c>
      <c r="BE455" s="648">
        <f t="shared" si="2932"/>
        <v>0</v>
      </c>
      <c r="BF455" s="666">
        <f t="shared" si="2933"/>
        <v>1.62081184</v>
      </c>
      <c r="BG455" s="666">
        <f t="shared" si="2934"/>
        <v>0.79591491199999997</v>
      </c>
      <c r="BH455" s="666">
        <f t="shared" si="2935"/>
        <v>0</v>
      </c>
      <c r="BI455" s="666">
        <f t="shared" si="2936"/>
        <v>0.48970132999999999</v>
      </c>
      <c r="BJ455" s="666">
        <f t="shared" si="2937"/>
        <v>0.54347533800000003</v>
      </c>
      <c r="BK455" s="650">
        <f t="shared" si="2938"/>
        <v>1.1143081399999999</v>
      </c>
      <c r="BL455" s="650">
        <f t="shared" si="2939"/>
        <v>0.15195111</v>
      </c>
      <c r="BM455" s="650">
        <f t="shared" si="2940"/>
        <v>0.64444963499999997</v>
      </c>
      <c r="BN455" s="650">
        <f t="shared" si="2941"/>
        <v>0</v>
      </c>
      <c r="BO455" s="650">
        <f t="shared" si="2942"/>
        <v>0.20260148</v>
      </c>
      <c r="BP455" s="667">
        <f t="shared" si="2943"/>
        <v>0.61207425000000004</v>
      </c>
      <c r="BQ455" s="667">
        <f t="shared" si="2944"/>
        <v>4.1310803E-2</v>
      </c>
      <c r="BR455" s="667">
        <f t="shared" si="2945"/>
        <v>0.20655401500000001</v>
      </c>
      <c r="BS455" s="650">
        <f t="shared" si="2946"/>
        <v>0</v>
      </c>
      <c r="BT455" s="650">
        <f t="shared" si="2947"/>
        <v>0.15195111</v>
      </c>
      <c r="BU455" s="650">
        <f t="shared" si="2948"/>
        <v>0.15195111</v>
      </c>
      <c r="BV455" s="667">
        <f t="shared" si="2949"/>
        <v>0</v>
      </c>
      <c r="BW455" s="652">
        <f t="shared" si="2950"/>
        <v>11.773237259000002</v>
      </c>
      <c r="BX455" s="606">
        <f t="shared" si="2975"/>
        <v>7.3645650418403862E-3</v>
      </c>
      <c r="BY455" s="645">
        <f t="shared" ca="1" si="2951"/>
        <v>101.00342612374244</v>
      </c>
      <c r="BZ455" s="608"/>
      <c r="CB455" s="616" t="str">
        <f t="shared" si="2853"/>
        <v>Auto Trader</v>
      </c>
      <c r="CC455" s="665">
        <f t="shared" ca="1" si="2952"/>
        <v>0</v>
      </c>
      <c r="CD455" s="665">
        <f t="shared" ca="1" si="2953"/>
        <v>0.21300104400000003</v>
      </c>
      <c r="CE455" s="665">
        <f t="shared" ca="1" si="2954"/>
        <v>43.381212628</v>
      </c>
      <c r="CF455" s="648">
        <f t="shared" ca="1" si="2955"/>
        <v>107.524851215</v>
      </c>
      <c r="CG455" s="648">
        <f t="shared" ca="1" si="2956"/>
        <v>0.26975627499999999</v>
      </c>
      <c r="CH455" s="666">
        <f t="shared" ca="1" si="2957"/>
        <v>68.428649870000001</v>
      </c>
      <c r="CI455" s="666">
        <f t="shared" ca="1" si="2958"/>
        <v>27.459064464000001</v>
      </c>
      <c r="CJ455" s="666">
        <f t="shared" ca="1" si="2959"/>
        <v>0</v>
      </c>
      <c r="CK455" s="666">
        <f t="shared" ca="1" si="2960"/>
        <v>4.8480431670000002</v>
      </c>
      <c r="CL455" s="666">
        <f t="shared" ca="1" si="2961"/>
        <v>14.091539121</v>
      </c>
      <c r="CM455" s="650">
        <f t="shared" ca="1" si="2962"/>
        <v>48.978907790000001</v>
      </c>
      <c r="CN455" s="650">
        <f t="shared" ca="1" si="2963"/>
        <v>37.835826390000001</v>
      </c>
      <c r="CO455" s="650">
        <f t="shared" ca="1" si="2964"/>
        <v>8.2489553279999992</v>
      </c>
      <c r="CP455" s="650">
        <f t="shared" ca="1" si="2965"/>
        <v>0</v>
      </c>
      <c r="CQ455" s="650">
        <f t="shared" ca="1" si="2966"/>
        <v>24.05892575</v>
      </c>
      <c r="CR455" s="667">
        <f t="shared" ca="1" si="2967"/>
        <v>17.138079000000001</v>
      </c>
      <c r="CS455" s="667">
        <f t="shared" ca="1" si="2968"/>
        <v>22.018657998999998</v>
      </c>
      <c r="CT455" s="667">
        <f t="shared" ca="1" si="2969"/>
        <v>24.538616982000001</v>
      </c>
      <c r="CU455" s="650">
        <f t="shared" ca="1" si="2970"/>
        <v>18.791287270000002</v>
      </c>
      <c r="CV455" s="650">
        <f t="shared" ca="1" si="2971"/>
        <v>14.58730656</v>
      </c>
      <c r="CW455" s="650">
        <f t="shared" ca="1" si="2972"/>
        <v>12.10543843</v>
      </c>
      <c r="CX455" s="667">
        <f t="shared" ca="1" si="2973"/>
        <v>4.0520296</v>
      </c>
      <c r="CY455" s="652">
        <f t="shared" ca="1" si="2974"/>
        <v>498.57014888300012</v>
      </c>
      <c r="CZ455" s="606">
        <f t="shared" ca="1" si="2976"/>
        <v>7.2914012172397282E-3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v>
      </c>
      <c r="BC456" s="665">
        <f t="shared" si="2930"/>
        <v>3.6124746660000002</v>
      </c>
      <c r="BD456" s="648">
        <f t="shared" si="2931"/>
        <v>8.2489968719999993</v>
      </c>
      <c r="BE456" s="648">
        <f t="shared" si="2932"/>
        <v>0</v>
      </c>
      <c r="BF456" s="666">
        <f t="shared" si="2933"/>
        <v>4.3487652480000003</v>
      </c>
      <c r="BG456" s="666">
        <f t="shared" si="2934"/>
        <v>1.9362650720000001</v>
      </c>
      <c r="BH456" s="666">
        <f t="shared" si="2935"/>
        <v>0</v>
      </c>
      <c r="BI456" s="666">
        <f t="shared" si="2936"/>
        <v>1.2648885700000001</v>
      </c>
      <c r="BJ456" s="666">
        <f t="shared" si="2937"/>
        <v>1.554005544</v>
      </c>
      <c r="BK456" s="650">
        <f t="shared" si="2938"/>
        <v>2.8008319459999997</v>
      </c>
      <c r="BL456" s="650">
        <f t="shared" si="2939"/>
        <v>0.34160962499999997</v>
      </c>
      <c r="BM456" s="650">
        <f t="shared" si="2940"/>
        <v>1.7080481249999999</v>
      </c>
      <c r="BN456" s="650">
        <f t="shared" si="2941"/>
        <v>0</v>
      </c>
      <c r="BO456" s="650">
        <f t="shared" si="2942"/>
        <v>0.45547949999999998</v>
      </c>
      <c r="BP456" s="667">
        <f t="shared" si="2943"/>
        <v>1.570300185</v>
      </c>
      <c r="BQ456" s="667">
        <f t="shared" si="2944"/>
        <v>0.100284174</v>
      </c>
      <c r="BR456" s="667">
        <f t="shared" si="2945"/>
        <v>0.435229225</v>
      </c>
      <c r="BS456" s="650">
        <f t="shared" si="2946"/>
        <v>0</v>
      </c>
      <c r="BT456" s="650">
        <f t="shared" si="2947"/>
        <v>0.29366599500000001</v>
      </c>
      <c r="BU456" s="650">
        <f t="shared" si="2948"/>
        <v>0.259522629</v>
      </c>
      <c r="BV456" s="667">
        <f t="shared" si="2949"/>
        <v>0</v>
      </c>
      <c r="BW456" s="652">
        <f t="shared" si="2950"/>
        <v>28.930367376</v>
      </c>
      <c r="BX456" s="606">
        <f t="shared" si="2975"/>
        <v>1.8096940334912277E-2</v>
      </c>
      <c r="BY456" s="645">
        <f t="shared" ca="1" si="2951"/>
        <v>103.93006782132754</v>
      </c>
      <c r="BZ456" s="608"/>
      <c r="CB456" s="616" t="str">
        <f t="shared" si="2853"/>
        <v>BBC Good Food</v>
      </c>
      <c r="CC456" s="665">
        <f t="shared" ca="1" si="2952"/>
        <v>0</v>
      </c>
      <c r="CD456" s="665">
        <f t="shared" ca="1" si="2953"/>
        <v>0.45345052799999996</v>
      </c>
      <c r="CE456" s="665">
        <f t="shared" ca="1" si="2954"/>
        <v>81.748963738</v>
      </c>
      <c r="CF456" s="648">
        <f t="shared" ca="1" si="2955"/>
        <v>283.45259941199998</v>
      </c>
      <c r="CG456" s="648">
        <f t="shared" ca="1" si="2956"/>
        <v>0.58842595999999991</v>
      </c>
      <c r="CH456" s="666">
        <f t="shared" ca="1" si="2957"/>
        <v>183.59943281400001</v>
      </c>
      <c r="CI456" s="666">
        <f t="shared" ca="1" si="2958"/>
        <v>66.801144984000004</v>
      </c>
      <c r="CJ456" s="666">
        <f t="shared" ca="1" si="2959"/>
        <v>0</v>
      </c>
      <c r="CK456" s="666">
        <f t="shared" ca="1" si="2960"/>
        <v>12.522396843000001</v>
      </c>
      <c r="CL456" s="666">
        <f t="shared" ca="1" si="2961"/>
        <v>40.293143747999999</v>
      </c>
      <c r="CM456" s="650">
        <f t="shared" ca="1" si="2962"/>
        <v>123.109295081</v>
      </c>
      <c r="CN456" s="650">
        <f t="shared" ca="1" si="2963"/>
        <v>85.060796624999995</v>
      </c>
      <c r="CO456" s="650">
        <f t="shared" ca="1" si="2964"/>
        <v>21.863015999999998</v>
      </c>
      <c r="CP456" s="650">
        <f t="shared" ca="1" si="2965"/>
        <v>0</v>
      </c>
      <c r="CQ456" s="650">
        <f t="shared" ca="1" si="2966"/>
        <v>54.088190624999996</v>
      </c>
      <c r="CR456" s="667">
        <f t="shared" ca="1" si="2967"/>
        <v>43.968405180000005</v>
      </c>
      <c r="CS456" s="667">
        <f t="shared" ca="1" si="2968"/>
        <v>53.451464741999999</v>
      </c>
      <c r="CT456" s="667">
        <f t="shared" ca="1" si="2969"/>
        <v>51.705231929999997</v>
      </c>
      <c r="CU456" s="650">
        <f t="shared" ca="1" si="2970"/>
        <v>29.588872754</v>
      </c>
      <c r="CV456" s="650">
        <f t="shared" ca="1" si="2971"/>
        <v>28.191935520000001</v>
      </c>
      <c r="CW456" s="650">
        <f t="shared" ca="1" si="2972"/>
        <v>20.675302777000002</v>
      </c>
      <c r="CX456" s="667">
        <f t="shared" ca="1" si="2973"/>
        <v>9.4745063199999997</v>
      </c>
      <c r="CY456" s="652">
        <f t="shared" ca="1" si="2974"/>
        <v>1190.6365755810002</v>
      </c>
      <c r="CZ456" s="606">
        <f t="shared" ca="1" si="2976"/>
        <v>1.7412612840803511E-2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0</v>
      </c>
      <c r="BC457" s="665">
        <f t="shared" si="2930"/>
        <v>11.563491285</v>
      </c>
      <c r="BD457" s="648">
        <f t="shared" si="2931"/>
        <v>26.407655316</v>
      </c>
      <c r="BE457" s="648">
        <f t="shared" si="2932"/>
        <v>0</v>
      </c>
      <c r="BF457" s="666">
        <f t="shared" si="2933"/>
        <v>12.536782816000001</v>
      </c>
      <c r="BG457" s="666">
        <f t="shared" si="2934"/>
        <v>6.5298766879999999</v>
      </c>
      <c r="BH457" s="666">
        <f t="shared" si="2935"/>
        <v>0</v>
      </c>
      <c r="BI457" s="666">
        <f t="shared" si="2936"/>
        <v>3.4692850400000004</v>
      </c>
      <c r="BJ457" s="666">
        <f t="shared" si="2937"/>
        <v>5.3112321360000001</v>
      </c>
      <c r="BK457" s="650">
        <f t="shared" si="2938"/>
        <v>7.3586093460000006</v>
      </c>
      <c r="BL457" s="650">
        <f t="shared" si="2939"/>
        <v>0.91129378500000002</v>
      </c>
      <c r="BM457" s="650">
        <f t="shared" si="2940"/>
        <v>4.9378790700000001</v>
      </c>
      <c r="BN457" s="650">
        <f t="shared" si="2941"/>
        <v>0</v>
      </c>
      <c r="BO457" s="650">
        <f t="shared" si="2942"/>
        <v>1.4449060840000001</v>
      </c>
      <c r="BP457" s="667">
        <f t="shared" si="2943"/>
        <v>4.8507757949999997</v>
      </c>
      <c r="BQ457" s="667">
        <f t="shared" si="2944"/>
        <v>0.295298854</v>
      </c>
      <c r="BR457" s="667">
        <f t="shared" si="2945"/>
        <v>1.4148708750000001</v>
      </c>
      <c r="BS457" s="650">
        <f t="shared" si="2946"/>
        <v>0</v>
      </c>
      <c r="BT457" s="650">
        <f t="shared" si="2947"/>
        <v>0.89221879500000001</v>
      </c>
      <c r="BU457" s="650">
        <f t="shared" si="2948"/>
        <v>0.80214644999999996</v>
      </c>
      <c r="BV457" s="667">
        <f t="shared" si="2949"/>
        <v>0</v>
      </c>
      <c r="BW457" s="652">
        <f t="shared" si="2950"/>
        <v>88.726322334999992</v>
      </c>
      <c r="BX457" s="606">
        <f t="shared" si="2975"/>
        <v>5.5501367838305511E-2</v>
      </c>
      <c r="BY457" s="645">
        <f t="shared" ca="1" si="2951"/>
        <v>105.29878265438064</v>
      </c>
      <c r="BZ457" s="608"/>
      <c r="CB457" s="616" t="str">
        <f t="shared" si="2853"/>
        <v>BBC News</v>
      </c>
      <c r="CC457" s="665">
        <f t="shared" ca="1" si="2952"/>
        <v>0</v>
      </c>
      <c r="CD457" s="665">
        <f t="shared" ca="1" si="2953"/>
        <v>1.3210277399999999</v>
      </c>
      <c r="CE457" s="665">
        <f t="shared" ca="1" si="2954"/>
        <v>261.67752500500001</v>
      </c>
      <c r="CF457" s="648">
        <f t="shared" ca="1" si="2955"/>
        <v>907.42167318600002</v>
      </c>
      <c r="CG457" s="648">
        <f t="shared" ca="1" si="2956"/>
        <v>1.7573526500000001</v>
      </c>
      <c r="CH457" s="666">
        <f t="shared" ca="1" si="2957"/>
        <v>529.28729951299999</v>
      </c>
      <c r="CI457" s="666">
        <f t="shared" ca="1" si="2958"/>
        <v>225.280745736</v>
      </c>
      <c r="CJ457" s="666">
        <f t="shared" ca="1" si="2959"/>
        <v>0</v>
      </c>
      <c r="CK457" s="666">
        <f t="shared" ca="1" si="2960"/>
        <v>34.345921896</v>
      </c>
      <c r="CL457" s="666">
        <f t="shared" ca="1" si="2961"/>
        <v>137.71266181200002</v>
      </c>
      <c r="CM457" s="650">
        <f t="shared" ca="1" si="2962"/>
        <v>323.44432898100001</v>
      </c>
      <c r="CN457" s="650">
        <f t="shared" ca="1" si="2963"/>
        <v>226.91215246500002</v>
      </c>
      <c r="CO457" s="650">
        <f t="shared" ca="1" si="2964"/>
        <v>63.204852096000003</v>
      </c>
      <c r="CP457" s="650">
        <f t="shared" ca="1" si="2965"/>
        <v>0</v>
      </c>
      <c r="CQ457" s="650">
        <f t="shared" ca="1" si="2966"/>
        <v>171.582597475</v>
      </c>
      <c r="CR457" s="667">
        <f t="shared" ca="1" si="2967"/>
        <v>135.82172226</v>
      </c>
      <c r="CS457" s="667">
        <f t="shared" ca="1" si="2968"/>
        <v>157.39428918199999</v>
      </c>
      <c r="CT457" s="667">
        <f t="shared" ca="1" si="2969"/>
        <v>168.08665994999998</v>
      </c>
      <c r="CU457" s="650">
        <f t="shared" ca="1" si="2970"/>
        <v>93.209503162999994</v>
      </c>
      <c r="CV457" s="650">
        <f t="shared" ca="1" si="2971"/>
        <v>85.653004320000008</v>
      </c>
      <c r="CW457" s="650">
        <f t="shared" ca="1" si="2972"/>
        <v>63.904333849999993</v>
      </c>
      <c r="CX457" s="667">
        <f t="shared" ca="1" si="2973"/>
        <v>16.0722196</v>
      </c>
      <c r="CY457" s="652">
        <f t="shared" ca="1" si="2974"/>
        <v>3604.0898708800009</v>
      </c>
      <c r="CZ457" s="606">
        <f t="shared" ca="1" si="2976"/>
        <v>5.2708461046958303E-2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v>
      </c>
      <c r="BC458" s="665">
        <f t="shared" si="2930"/>
        <v>5.6565785159999997</v>
      </c>
      <c r="BD458" s="648">
        <f t="shared" si="2931"/>
        <v>13.819243444</v>
      </c>
      <c r="BE458" s="648">
        <f t="shared" si="2932"/>
        <v>0</v>
      </c>
      <c r="BF458" s="666">
        <f t="shared" si="2933"/>
        <v>7.163305824</v>
      </c>
      <c r="BG458" s="666">
        <f t="shared" si="2934"/>
        <v>3.8626214719999998</v>
      </c>
      <c r="BH458" s="666">
        <f t="shared" si="2935"/>
        <v>0</v>
      </c>
      <c r="BI458" s="666">
        <f t="shared" si="2936"/>
        <v>2.2385330699999999</v>
      </c>
      <c r="BJ458" s="666">
        <f t="shared" si="2937"/>
        <v>3.091541978</v>
      </c>
      <c r="BK458" s="650">
        <f t="shared" si="2938"/>
        <v>4.2095750180000007</v>
      </c>
      <c r="BL458" s="650">
        <f t="shared" si="2939"/>
        <v>0.49385694899999999</v>
      </c>
      <c r="BM458" s="650">
        <f t="shared" si="2940"/>
        <v>2.8701647850000001</v>
      </c>
      <c r="BN458" s="650">
        <f t="shared" si="2941"/>
        <v>0</v>
      </c>
      <c r="BO458" s="650">
        <f t="shared" si="2942"/>
        <v>0.84603380399999994</v>
      </c>
      <c r="BP458" s="667">
        <f t="shared" si="2943"/>
        <v>2.7516591300000002</v>
      </c>
      <c r="BQ458" s="667">
        <f t="shared" si="2944"/>
        <v>0.16263446500000001</v>
      </c>
      <c r="BR458" s="667">
        <f t="shared" si="2945"/>
        <v>0.91721971000000002</v>
      </c>
      <c r="BS458" s="650">
        <f t="shared" si="2946"/>
        <v>0</v>
      </c>
      <c r="BT458" s="650">
        <f t="shared" si="2947"/>
        <v>0.51540834000000002</v>
      </c>
      <c r="BU458" s="650">
        <f t="shared" si="2948"/>
        <v>0.50798498699999994</v>
      </c>
      <c r="BV458" s="667">
        <f t="shared" si="2949"/>
        <v>0</v>
      </c>
      <c r="BW458" s="652">
        <f t="shared" si="2950"/>
        <v>49.106361491999998</v>
      </c>
      <c r="BX458" s="606">
        <f t="shared" si="2975"/>
        <v>3.0717718943402809E-2</v>
      </c>
      <c r="BY458" s="645">
        <f t="shared" ca="1" si="2951"/>
        <v>104.03150236385234</v>
      </c>
      <c r="BZ458" s="608"/>
      <c r="CB458" s="616" t="str">
        <f t="shared" si="2853"/>
        <v>BBC Sport</v>
      </c>
      <c r="CC458" s="665">
        <f t="shared" ca="1" si="2952"/>
        <v>0</v>
      </c>
      <c r="CD458" s="665">
        <f t="shared" ca="1" si="2953"/>
        <v>0.66535583100000006</v>
      </c>
      <c r="CE458" s="665">
        <f t="shared" ca="1" si="2954"/>
        <v>128.00627678799998</v>
      </c>
      <c r="CF458" s="648">
        <f t="shared" ca="1" si="2955"/>
        <v>474.85779627399995</v>
      </c>
      <c r="CG458" s="648">
        <f t="shared" ca="1" si="2956"/>
        <v>1.1855316600000001</v>
      </c>
      <c r="CH458" s="666">
        <f t="shared" ca="1" si="2957"/>
        <v>302.425817757</v>
      </c>
      <c r="CI458" s="666">
        <f t="shared" ca="1" si="2958"/>
        <v>133.260440784</v>
      </c>
      <c r="CJ458" s="666">
        <f t="shared" ca="1" si="2959"/>
        <v>0</v>
      </c>
      <c r="CK458" s="666">
        <f t="shared" ca="1" si="2960"/>
        <v>22.161477392999998</v>
      </c>
      <c r="CL458" s="666">
        <f t="shared" ca="1" si="2961"/>
        <v>80.159267000999989</v>
      </c>
      <c r="CM458" s="650">
        <f t="shared" ca="1" si="2962"/>
        <v>185.029956473</v>
      </c>
      <c r="CN458" s="650">
        <f t="shared" ca="1" si="2963"/>
        <v>122.97038030099999</v>
      </c>
      <c r="CO458" s="650">
        <f t="shared" ca="1" si="2964"/>
        <v>36.738109248000001</v>
      </c>
      <c r="CP458" s="650">
        <f t="shared" ca="1" si="2965"/>
        <v>0</v>
      </c>
      <c r="CQ458" s="650">
        <f t="shared" ca="1" si="2966"/>
        <v>100.466514225</v>
      </c>
      <c r="CR458" s="667">
        <f t="shared" ca="1" si="2967"/>
        <v>77.046455640000005</v>
      </c>
      <c r="CS458" s="667">
        <f t="shared" ca="1" si="2968"/>
        <v>86.684169845</v>
      </c>
      <c r="CT458" s="667">
        <f t="shared" ca="1" si="2969"/>
        <v>108.965701548</v>
      </c>
      <c r="CU458" s="650">
        <f t="shared" ca="1" si="2970"/>
        <v>54.708191642999999</v>
      </c>
      <c r="CV458" s="650">
        <f t="shared" ca="1" si="2971"/>
        <v>49.479200639999995</v>
      </c>
      <c r="CW458" s="650">
        <f t="shared" ca="1" si="2972"/>
        <v>40.469470631</v>
      </c>
      <c r="CX458" s="667">
        <f t="shared" ca="1" si="2973"/>
        <v>13.734060640000001</v>
      </c>
      <c r="CY458" s="652">
        <f t="shared" ca="1" si="2974"/>
        <v>2019.0141743220001</v>
      </c>
      <c r="CZ458" s="606">
        <f t="shared" ca="1" si="2976"/>
        <v>2.9527324171448519E-2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v>
      </c>
      <c r="BC459" s="665">
        <f t="shared" si="2930"/>
        <v>1.5975396990000001</v>
      </c>
      <c r="BD459" s="648">
        <f t="shared" si="2931"/>
        <v>1.9255785400000001</v>
      </c>
      <c r="BE459" s="648">
        <f t="shared" si="2932"/>
        <v>0</v>
      </c>
      <c r="BF459" s="666">
        <f t="shared" si="2933"/>
        <v>1.386996992</v>
      </c>
      <c r="BG459" s="666">
        <f t="shared" si="2934"/>
        <v>0.74386489600000005</v>
      </c>
      <c r="BH459" s="666">
        <f t="shared" si="2935"/>
        <v>0</v>
      </c>
      <c r="BI459" s="666">
        <f t="shared" si="2936"/>
        <v>0.69481867000000008</v>
      </c>
      <c r="BJ459" s="666">
        <f t="shared" si="2937"/>
        <v>0.63167668200000004</v>
      </c>
      <c r="BK459" s="650">
        <f t="shared" si="2938"/>
        <v>0.72477578800000009</v>
      </c>
      <c r="BL459" s="650">
        <f t="shared" si="2939"/>
        <v>0.11333469600000001</v>
      </c>
      <c r="BM459" s="650">
        <f t="shared" si="2940"/>
        <v>0.54976596</v>
      </c>
      <c r="BN459" s="650">
        <f t="shared" si="2941"/>
        <v>0</v>
      </c>
      <c r="BO459" s="650">
        <f t="shared" si="2942"/>
        <v>0.156625496</v>
      </c>
      <c r="BP459" s="667">
        <f t="shared" si="2943"/>
        <v>0.67233710999999996</v>
      </c>
      <c r="BQ459" s="667">
        <f t="shared" si="2944"/>
        <v>4.5314923E-2</v>
      </c>
      <c r="BR459" s="667">
        <f t="shared" si="2945"/>
        <v>0.17636281000000001</v>
      </c>
      <c r="BS459" s="650">
        <f t="shared" si="2946"/>
        <v>0</v>
      </c>
      <c r="BT459" s="650">
        <f t="shared" si="2947"/>
        <v>0.15162993</v>
      </c>
      <c r="BU459" s="650">
        <f t="shared" si="2948"/>
        <v>0.14209661400000001</v>
      </c>
      <c r="BV459" s="667">
        <f t="shared" si="2949"/>
        <v>0</v>
      </c>
      <c r="BW459" s="652">
        <f t="shared" si="2950"/>
        <v>9.7127188059999998</v>
      </c>
      <c r="BX459" s="606">
        <f t="shared" si="2975"/>
        <v>6.0756398436812723E-3</v>
      </c>
      <c r="BY459" s="645">
        <f t="shared" ca="1" si="2951"/>
        <v>101.97488468887632</v>
      </c>
      <c r="BZ459" s="608"/>
      <c r="CB459" s="616" t="str">
        <f t="shared" si="2853"/>
        <v>Bet365</v>
      </c>
      <c r="CC459" s="665">
        <f t="shared" ca="1" si="2952"/>
        <v>0</v>
      </c>
      <c r="CD459" s="665">
        <f t="shared" ca="1" si="2953"/>
        <v>0.28614027600000003</v>
      </c>
      <c r="CE459" s="665">
        <f t="shared" ca="1" si="2954"/>
        <v>36.151731707000003</v>
      </c>
      <c r="CF459" s="648">
        <f t="shared" ca="1" si="2955"/>
        <v>66.166862590000008</v>
      </c>
      <c r="CG459" s="648">
        <f t="shared" ca="1" si="2956"/>
        <v>0.226026855</v>
      </c>
      <c r="CH459" s="666">
        <f t="shared" ca="1" si="2957"/>
        <v>58.557279256000001</v>
      </c>
      <c r="CI459" s="666">
        <f t="shared" ca="1" si="2958"/>
        <v>25.663338912</v>
      </c>
      <c r="CJ459" s="666">
        <f t="shared" ca="1" si="2959"/>
        <v>0</v>
      </c>
      <c r="CK459" s="666">
        <f t="shared" ca="1" si="2960"/>
        <v>6.8787048330000005</v>
      </c>
      <c r="CL459" s="666">
        <f t="shared" ca="1" si="2961"/>
        <v>16.378473969000002</v>
      </c>
      <c r="CM459" s="650">
        <f t="shared" ca="1" si="2962"/>
        <v>31.857190318000001</v>
      </c>
      <c r="CN459" s="650">
        <f t="shared" ca="1" si="2963"/>
        <v>28.220339304000003</v>
      </c>
      <c r="CO459" s="650">
        <f t="shared" ca="1" si="2964"/>
        <v>7.0370042879999994</v>
      </c>
      <c r="CP459" s="650">
        <f t="shared" ca="1" si="2965"/>
        <v>0</v>
      </c>
      <c r="CQ459" s="650">
        <f t="shared" ca="1" si="2966"/>
        <v>18.599277650000001</v>
      </c>
      <c r="CR459" s="667">
        <f t="shared" ca="1" si="2967"/>
        <v>18.825439079999999</v>
      </c>
      <c r="CS459" s="667">
        <f t="shared" ca="1" si="2968"/>
        <v>24.152853959000002</v>
      </c>
      <c r="CT459" s="667">
        <f t="shared" ca="1" si="2969"/>
        <v>20.951901828</v>
      </c>
      <c r="CU459" s="650">
        <f t="shared" ca="1" si="2970"/>
        <v>16.093129668</v>
      </c>
      <c r="CV459" s="650">
        <f t="shared" ca="1" si="2971"/>
        <v>14.556473280000001</v>
      </c>
      <c r="CW459" s="650">
        <f t="shared" ca="1" si="2972"/>
        <v>11.320363581999999</v>
      </c>
      <c r="CX459" s="667">
        <f t="shared" ca="1" si="2973"/>
        <v>5.4709488799999999</v>
      </c>
      <c r="CY459" s="652">
        <f t="shared" ca="1" si="2974"/>
        <v>407.39348023500003</v>
      </c>
      <c r="CZ459" s="606">
        <f t="shared" ca="1" si="2976"/>
        <v>5.9579766745683988E-3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v>
      </c>
      <c r="BC460" s="665">
        <f t="shared" si="2930"/>
        <v>0.71233236</v>
      </c>
      <c r="BD460" s="648">
        <f t="shared" si="2931"/>
        <v>2.3296547959999998</v>
      </c>
      <c r="BE460" s="648">
        <f t="shared" si="2932"/>
        <v>0</v>
      </c>
      <c r="BF460" s="666">
        <f t="shared" si="2933"/>
        <v>1.003940128</v>
      </c>
      <c r="BG460" s="666">
        <f t="shared" si="2934"/>
        <v>0.59149265600000001</v>
      </c>
      <c r="BH460" s="666">
        <f t="shared" si="2935"/>
        <v>0</v>
      </c>
      <c r="BI460" s="666">
        <f t="shared" si="2936"/>
        <v>0.48031486000000001</v>
      </c>
      <c r="BJ460" s="666">
        <f t="shared" si="2937"/>
        <v>0.48932293199999999</v>
      </c>
      <c r="BK460" s="650">
        <f t="shared" si="2938"/>
        <v>0.87148292000000005</v>
      </c>
      <c r="BL460" s="650">
        <f t="shared" si="2939"/>
        <v>8.4876503999999992E-2</v>
      </c>
      <c r="BM460" s="650">
        <f t="shared" si="2940"/>
        <v>0.79765328999999996</v>
      </c>
      <c r="BN460" s="650">
        <f t="shared" si="2941"/>
        <v>0</v>
      </c>
      <c r="BO460" s="650">
        <f t="shared" si="2942"/>
        <v>0.17897885999999999</v>
      </c>
      <c r="BP460" s="667">
        <f t="shared" si="2943"/>
        <v>0.49758471000000004</v>
      </c>
      <c r="BQ460" s="667">
        <f t="shared" si="2944"/>
        <v>2.3629230000000001E-2</v>
      </c>
      <c r="BR460" s="667">
        <f t="shared" si="2945"/>
        <v>0.16991800000000001</v>
      </c>
      <c r="BS460" s="650">
        <f t="shared" si="2946"/>
        <v>0</v>
      </c>
      <c r="BT460" s="650">
        <f t="shared" si="2947"/>
        <v>0.119103348</v>
      </c>
      <c r="BU460" s="650">
        <f t="shared" si="2948"/>
        <v>0.17351840399999999</v>
      </c>
      <c r="BV460" s="667">
        <f t="shared" si="2949"/>
        <v>0</v>
      </c>
      <c r="BW460" s="652">
        <f t="shared" si="2950"/>
        <v>8.5238029979999972</v>
      </c>
      <c r="BX460" s="606">
        <f t="shared" si="2975"/>
        <v>5.331932093241191E-3</v>
      </c>
      <c r="BY460" s="645">
        <f t="shared" ca="1" si="2951"/>
        <v>101.44389077919642</v>
      </c>
      <c r="BZ460" s="608"/>
      <c r="CB460" s="616" t="str">
        <f t="shared" si="2853"/>
        <v>Bing</v>
      </c>
      <c r="CC460" s="665">
        <f t="shared" ca="1" si="2952"/>
        <v>0</v>
      </c>
      <c r="CD460" s="665">
        <f t="shared" ca="1" si="2953"/>
        <v>0.12155939100000002</v>
      </c>
      <c r="CE460" s="665">
        <f t="shared" ca="1" si="2954"/>
        <v>16.119817479999998</v>
      </c>
      <c r="CF460" s="648">
        <f t="shared" ca="1" si="2955"/>
        <v>80.051758766000006</v>
      </c>
      <c r="CG460" s="648">
        <f t="shared" ca="1" si="2956"/>
        <v>0.22629985500000002</v>
      </c>
      <c r="CH460" s="666">
        <f t="shared" ca="1" si="2957"/>
        <v>42.385097279</v>
      </c>
      <c r="CI460" s="666">
        <f t="shared" ca="1" si="2958"/>
        <v>20.406496632</v>
      </c>
      <c r="CJ460" s="666">
        <f t="shared" ca="1" si="2959"/>
        <v>0</v>
      </c>
      <c r="CK460" s="666">
        <f t="shared" ca="1" si="2960"/>
        <v>4.7551171139999999</v>
      </c>
      <c r="CL460" s="666">
        <f t="shared" ca="1" si="2961"/>
        <v>12.687444594</v>
      </c>
      <c r="CM460" s="650">
        <f t="shared" ca="1" si="2962"/>
        <v>38.305635619999997</v>
      </c>
      <c r="CN460" s="650">
        <f t="shared" ca="1" si="2963"/>
        <v>21.134249495999999</v>
      </c>
      <c r="CO460" s="650">
        <f t="shared" ca="1" si="2964"/>
        <v>10.209962111999999</v>
      </c>
      <c r="CP460" s="650">
        <f t="shared" ca="1" si="2965"/>
        <v>0</v>
      </c>
      <c r="CQ460" s="650">
        <f t="shared" ca="1" si="2966"/>
        <v>21.253739624999998</v>
      </c>
      <c r="CR460" s="667">
        <f t="shared" ca="1" si="2967"/>
        <v>13.93237188</v>
      </c>
      <c r="CS460" s="667">
        <f t="shared" ca="1" si="2968"/>
        <v>12.594379590000001</v>
      </c>
      <c r="CT460" s="667">
        <f t="shared" ca="1" si="2969"/>
        <v>20.1862584</v>
      </c>
      <c r="CU460" s="650">
        <f t="shared" ca="1" si="2970"/>
        <v>16.599848516999998</v>
      </c>
      <c r="CV460" s="650">
        <f t="shared" ca="1" si="2971"/>
        <v>11.433921408</v>
      </c>
      <c r="CW460" s="650">
        <f t="shared" ca="1" si="2972"/>
        <v>13.823632851999999</v>
      </c>
      <c r="CX460" s="667">
        <f t="shared" ca="1" si="2973"/>
        <v>3.1690288</v>
      </c>
      <c r="CY460" s="652">
        <f t="shared" ca="1" si="2974"/>
        <v>359.39661941099996</v>
      </c>
      <c r="CZ460" s="606">
        <f t="shared" ca="1" si="2976"/>
        <v>5.2560406075578435E-3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v>
      </c>
      <c r="BC461" s="665">
        <f t="shared" si="2930"/>
        <v>2.5767060390000003</v>
      </c>
      <c r="BD461" s="648">
        <f t="shared" si="2931"/>
        <v>9.0553632159999999</v>
      </c>
      <c r="BE461" s="648">
        <f t="shared" si="2932"/>
        <v>0</v>
      </c>
      <c r="BF461" s="666">
        <f t="shared" si="2933"/>
        <v>4.99338528</v>
      </c>
      <c r="BG461" s="666">
        <f t="shared" si="2934"/>
        <v>2.49669264</v>
      </c>
      <c r="BH461" s="666">
        <f t="shared" si="2935"/>
        <v>0</v>
      </c>
      <c r="BI461" s="666">
        <f t="shared" si="2936"/>
        <v>1.5604328999999999</v>
      </c>
      <c r="BJ461" s="666">
        <f t="shared" si="2937"/>
        <v>2.411953306</v>
      </c>
      <c r="BK461" s="650">
        <f t="shared" si="2938"/>
        <v>3.757710704</v>
      </c>
      <c r="BL461" s="650">
        <f t="shared" si="2939"/>
        <v>0.424544013</v>
      </c>
      <c r="BM461" s="650">
        <f t="shared" si="2940"/>
        <v>1.644201555</v>
      </c>
      <c r="BN461" s="650">
        <f t="shared" si="2941"/>
        <v>0</v>
      </c>
      <c r="BO461" s="650">
        <f t="shared" si="2942"/>
        <v>0.59533822400000003</v>
      </c>
      <c r="BP461" s="667">
        <f t="shared" si="2943"/>
        <v>2.263899645</v>
      </c>
      <c r="BQ461" s="667">
        <f t="shared" si="2944"/>
        <v>0.15171391200000001</v>
      </c>
      <c r="BR461" s="667">
        <f t="shared" si="2945"/>
        <v>0.75463321500000002</v>
      </c>
      <c r="BS461" s="650">
        <f t="shared" si="2946"/>
        <v>0</v>
      </c>
      <c r="BT461" s="650">
        <f t="shared" si="2947"/>
        <v>0.40762514399999999</v>
      </c>
      <c r="BU461" s="650">
        <f t="shared" si="2948"/>
        <v>0.37915980299999996</v>
      </c>
      <c r="BV461" s="667">
        <f t="shared" si="2949"/>
        <v>0</v>
      </c>
      <c r="BW461" s="652">
        <f t="shared" si="2950"/>
        <v>33.473359596000002</v>
      </c>
      <c r="BX461" s="606">
        <f t="shared" si="2975"/>
        <v>2.0938738300309491E-2</v>
      </c>
      <c r="BY461" s="645">
        <f t="shared" ca="1" si="2951"/>
        <v>97.250310142131156</v>
      </c>
      <c r="BZ461" s="608"/>
      <c r="CB461" s="616" t="str">
        <f t="shared" si="2853"/>
        <v>Boots</v>
      </c>
      <c r="CC461" s="665">
        <f t="shared" ca="1" si="2952"/>
        <v>0</v>
      </c>
      <c r="CD461" s="665">
        <f t="shared" ca="1" si="2953"/>
        <v>0.283927131</v>
      </c>
      <c r="CE461" s="665">
        <f t="shared" ca="1" si="2954"/>
        <v>58.309903327000001</v>
      </c>
      <c r="CF461" s="648">
        <f t="shared" ca="1" si="2955"/>
        <v>311.16101533600005</v>
      </c>
      <c r="CG461" s="648">
        <f t="shared" ca="1" si="2956"/>
        <v>0.78063476000000009</v>
      </c>
      <c r="CH461" s="666">
        <f t="shared" ca="1" si="2957"/>
        <v>210.81448478999999</v>
      </c>
      <c r="CI461" s="666">
        <f t="shared" ca="1" si="2958"/>
        <v>86.135896079999995</v>
      </c>
      <c r="CJ461" s="666">
        <f t="shared" ca="1" si="2959"/>
        <v>0</v>
      </c>
      <c r="CK461" s="666">
        <f t="shared" ca="1" si="2960"/>
        <v>15.44828571</v>
      </c>
      <c r="CL461" s="666">
        <f t="shared" ca="1" si="2961"/>
        <v>62.538503577000007</v>
      </c>
      <c r="CM461" s="650">
        <f t="shared" ca="1" si="2962"/>
        <v>165.16846594399999</v>
      </c>
      <c r="CN461" s="650">
        <f t="shared" ca="1" si="2963"/>
        <v>105.711459237</v>
      </c>
      <c r="CO461" s="650">
        <f t="shared" ca="1" si="2964"/>
        <v>21.045779904</v>
      </c>
      <c r="CP461" s="650">
        <f t="shared" ca="1" si="2965"/>
        <v>0</v>
      </c>
      <c r="CQ461" s="650">
        <f t="shared" ca="1" si="2966"/>
        <v>70.696414099999998</v>
      </c>
      <c r="CR461" s="667">
        <f t="shared" ca="1" si="2967"/>
        <v>63.389190059999997</v>
      </c>
      <c r="CS461" s="667">
        <f t="shared" ca="1" si="2968"/>
        <v>80.863515096</v>
      </c>
      <c r="CT461" s="667">
        <f t="shared" ca="1" si="2969"/>
        <v>89.650425941999998</v>
      </c>
      <c r="CU461" s="650">
        <f t="shared" ca="1" si="2970"/>
        <v>50.409642808000001</v>
      </c>
      <c r="CV461" s="650">
        <f t="shared" ca="1" si="2971"/>
        <v>39.132013823999998</v>
      </c>
      <c r="CW461" s="650">
        <f t="shared" ca="1" si="2972"/>
        <v>30.206397638999999</v>
      </c>
      <c r="CX461" s="667">
        <f t="shared" ca="1" si="2973"/>
        <v>10.48108384</v>
      </c>
      <c r="CY461" s="652">
        <f t="shared" ca="1" si="2974"/>
        <v>1472.2270391050001</v>
      </c>
      <c r="CZ461" s="606">
        <f t="shared" ca="1" si="2976"/>
        <v>2.153076763427033E-2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v>
      </c>
      <c r="BC462" s="665">
        <f t="shared" si="2930"/>
        <v>1.223571366</v>
      </c>
      <c r="BD462" s="648">
        <f t="shared" si="2931"/>
        <v>1.5640265499999999</v>
      </c>
      <c r="BE462" s="648">
        <f t="shared" si="2932"/>
        <v>0</v>
      </c>
      <c r="BF462" s="666">
        <f t="shared" si="2933"/>
        <v>0.57330899199999996</v>
      </c>
      <c r="BG462" s="666">
        <f t="shared" si="2934"/>
        <v>0.57652345599999999</v>
      </c>
      <c r="BH462" s="666">
        <f t="shared" si="2935"/>
        <v>0</v>
      </c>
      <c r="BI462" s="666">
        <f t="shared" si="2936"/>
        <v>0.55895272000000007</v>
      </c>
      <c r="BJ462" s="666">
        <f t="shared" si="2937"/>
        <v>0.50445802399999995</v>
      </c>
      <c r="BK462" s="650">
        <f t="shared" si="2938"/>
        <v>0.59599392600000001</v>
      </c>
      <c r="BL462" s="650">
        <f t="shared" si="2939"/>
        <v>7.9758834000000001E-2</v>
      </c>
      <c r="BM462" s="650">
        <f t="shared" si="2940"/>
        <v>0.48988901999999995</v>
      </c>
      <c r="BN462" s="650">
        <f t="shared" si="2941"/>
        <v>0</v>
      </c>
      <c r="BO462" s="650">
        <f t="shared" si="2942"/>
        <v>0.12892150799999999</v>
      </c>
      <c r="BP462" s="667">
        <f t="shared" si="2943"/>
        <v>0.68274330000000005</v>
      </c>
      <c r="BQ462" s="667">
        <f t="shared" si="2944"/>
        <v>3.6032715999999999E-2</v>
      </c>
      <c r="BR462" s="667">
        <f t="shared" si="2945"/>
        <v>0.12372393000000001</v>
      </c>
      <c r="BS462" s="650">
        <f t="shared" si="2946"/>
        <v>0</v>
      </c>
      <c r="BT462" s="650">
        <f t="shared" si="2947"/>
        <v>0.10435079999999999</v>
      </c>
      <c r="BU462" s="650">
        <f t="shared" si="2948"/>
        <v>0.120263994</v>
      </c>
      <c r="BV462" s="667">
        <f t="shared" si="2949"/>
        <v>0</v>
      </c>
      <c r="BW462" s="652">
        <f t="shared" si="2950"/>
        <v>7.3625191359999995</v>
      </c>
      <c r="BX462" s="606">
        <f t="shared" si="2975"/>
        <v>4.6055090758845355E-3</v>
      </c>
      <c r="BY462" s="645">
        <f t="shared" ca="1" si="2951"/>
        <v>104.49952122530304</v>
      </c>
      <c r="BZ462" s="608"/>
      <c r="CB462" s="616" t="str">
        <f t="shared" si="2853"/>
        <v>BuzzFeed</v>
      </c>
      <c r="CC462" s="665">
        <f t="shared" ca="1" si="2952"/>
        <v>0</v>
      </c>
      <c r="CD462" s="665">
        <f t="shared" ca="1" si="2953"/>
        <v>0.25661363100000001</v>
      </c>
      <c r="CE462" s="665">
        <f t="shared" ca="1" si="2954"/>
        <v>27.688966837999999</v>
      </c>
      <c r="CF462" s="648">
        <f t="shared" ca="1" si="2955"/>
        <v>53.743188175</v>
      </c>
      <c r="CG462" s="648">
        <f t="shared" ca="1" si="2956"/>
        <v>0.176327865</v>
      </c>
      <c r="CH462" s="666">
        <f t="shared" ca="1" si="2957"/>
        <v>24.204389006</v>
      </c>
      <c r="CI462" s="666">
        <f t="shared" ca="1" si="2958"/>
        <v>19.890059231999999</v>
      </c>
      <c r="CJ462" s="666">
        <f t="shared" ca="1" si="2959"/>
        <v>0</v>
      </c>
      <c r="CK462" s="666">
        <f t="shared" ca="1" si="2960"/>
        <v>5.5336319280000001</v>
      </c>
      <c r="CL462" s="666">
        <f t="shared" ca="1" si="2961"/>
        <v>13.079875908</v>
      </c>
      <c r="CM462" s="650">
        <f t="shared" ca="1" si="2962"/>
        <v>26.196642110999999</v>
      </c>
      <c r="CN462" s="650">
        <f t="shared" ca="1" si="2963"/>
        <v>19.859949666000002</v>
      </c>
      <c r="CO462" s="650">
        <f t="shared" ca="1" si="2964"/>
        <v>6.2705794560000001</v>
      </c>
      <c r="CP462" s="650">
        <f t="shared" ca="1" si="2965"/>
        <v>0</v>
      </c>
      <c r="CQ462" s="650">
        <f t="shared" ca="1" si="2966"/>
        <v>15.309429074999999</v>
      </c>
      <c r="CR462" s="667">
        <f t="shared" ca="1" si="2967"/>
        <v>19.116812400000001</v>
      </c>
      <c r="CS462" s="667">
        <f t="shared" ca="1" si="2968"/>
        <v>19.205437627999999</v>
      </c>
      <c r="CT462" s="667">
        <f t="shared" ca="1" si="2969"/>
        <v>14.698402884</v>
      </c>
      <c r="CU462" s="650">
        <f t="shared" ca="1" si="2970"/>
        <v>13.368137636</v>
      </c>
      <c r="CV462" s="650">
        <f t="shared" ca="1" si="2971"/>
        <v>10.0176768</v>
      </c>
      <c r="CW462" s="650">
        <f t="shared" ca="1" si="2972"/>
        <v>9.581031522</v>
      </c>
      <c r="CX462" s="667">
        <f t="shared" ca="1" si="2973"/>
        <v>3.15799816</v>
      </c>
      <c r="CY462" s="652">
        <f t="shared" ca="1" si="2974"/>
        <v>301.35514992099996</v>
      </c>
      <c r="CZ462" s="606">
        <f t="shared" ca="1" si="2976"/>
        <v>4.4072059104988308E-3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v>
      </c>
      <c r="BC463" s="665">
        <f t="shared" si="2930"/>
        <v>2.2606423109999998</v>
      </c>
      <c r="BD463" s="648">
        <f t="shared" si="2931"/>
        <v>5.8341892020000001</v>
      </c>
      <c r="BE463" s="648">
        <f t="shared" si="2932"/>
        <v>0</v>
      </c>
      <c r="BF463" s="666">
        <f t="shared" si="2933"/>
        <v>3.3832091200000001</v>
      </c>
      <c r="BG463" s="666">
        <f t="shared" si="2934"/>
        <v>1.5792554080000001</v>
      </c>
      <c r="BH463" s="666">
        <f t="shared" si="2935"/>
        <v>0</v>
      </c>
      <c r="BI463" s="666">
        <f t="shared" si="2936"/>
        <v>0.98527833999999992</v>
      </c>
      <c r="BJ463" s="666">
        <f t="shared" si="2937"/>
        <v>1.3818484820000001</v>
      </c>
      <c r="BK463" s="650">
        <f t="shared" si="2938"/>
        <v>2.3028459740000002</v>
      </c>
      <c r="BL463" s="650">
        <f t="shared" si="2939"/>
        <v>0.34519161599999998</v>
      </c>
      <c r="BM463" s="650">
        <f t="shared" si="2940"/>
        <v>1.353732975</v>
      </c>
      <c r="BN463" s="650">
        <f t="shared" si="2941"/>
        <v>0</v>
      </c>
      <c r="BO463" s="650">
        <f t="shared" si="2942"/>
        <v>0.39275642799999999</v>
      </c>
      <c r="BP463" s="667">
        <f t="shared" si="2943"/>
        <v>1.4098301550000001</v>
      </c>
      <c r="BQ463" s="667">
        <f t="shared" si="2944"/>
        <v>9.5776766999999999E-2</v>
      </c>
      <c r="BR463" s="667">
        <f t="shared" si="2945"/>
        <v>0.47888383499999998</v>
      </c>
      <c r="BS463" s="650">
        <f t="shared" si="2946"/>
        <v>0</v>
      </c>
      <c r="BT463" s="650">
        <f t="shared" si="2947"/>
        <v>0.31846785300000002</v>
      </c>
      <c r="BU463" s="650">
        <f t="shared" si="2948"/>
        <v>0.29244576300000003</v>
      </c>
      <c r="BV463" s="667">
        <f t="shared" si="2949"/>
        <v>0</v>
      </c>
      <c r="BW463" s="652">
        <f t="shared" si="2950"/>
        <v>22.414354229000004</v>
      </c>
      <c r="BX463" s="606">
        <f t="shared" si="2975"/>
        <v>1.4020949884801827E-2</v>
      </c>
      <c r="BY463" s="645">
        <f t="shared" ca="1" si="2951"/>
        <v>96.829092854512027</v>
      </c>
      <c r="BZ463" s="608"/>
      <c r="CB463" s="616" t="str">
        <f t="shared" si="2853"/>
        <v>comparethemarket.com</v>
      </c>
      <c r="CC463" s="665">
        <f t="shared" ca="1" si="2952"/>
        <v>0</v>
      </c>
      <c r="CD463" s="665">
        <f t="shared" ca="1" si="2953"/>
        <v>0.25788950700000002</v>
      </c>
      <c r="CE463" s="665">
        <f t="shared" ca="1" si="2954"/>
        <v>51.157498222999997</v>
      </c>
      <c r="CF463" s="648">
        <f t="shared" ca="1" si="2955"/>
        <v>200.47481171699999</v>
      </c>
      <c r="CG463" s="648">
        <f t="shared" ca="1" si="2956"/>
        <v>0.42656389500000003</v>
      </c>
      <c r="CH463" s="666">
        <f t="shared" ca="1" si="2957"/>
        <v>142.83486003499999</v>
      </c>
      <c r="CI463" s="666">
        <f t="shared" ca="1" si="2958"/>
        <v>54.484311576000003</v>
      </c>
      <c r="CJ463" s="666">
        <f t="shared" ca="1" si="2959"/>
        <v>0</v>
      </c>
      <c r="CK463" s="666">
        <f t="shared" ca="1" si="2960"/>
        <v>9.7542555659999994</v>
      </c>
      <c r="CL463" s="666">
        <f t="shared" ca="1" si="2961"/>
        <v>35.829357069000004</v>
      </c>
      <c r="CM463" s="650">
        <f t="shared" ca="1" si="2962"/>
        <v>101.22054803900001</v>
      </c>
      <c r="CN463" s="650">
        <f t="shared" ca="1" si="2963"/>
        <v>85.952712383999994</v>
      </c>
      <c r="CO463" s="650">
        <f t="shared" ca="1" si="2964"/>
        <v>17.327782079999999</v>
      </c>
      <c r="CP463" s="650">
        <f t="shared" ca="1" si="2965"/>
        <v>0</v>
      </c>
      <c r="CQ463" s="650">
        <f t="shared" ca="1" si="2966"/>
        <v>46.639825824999996</v>
      </c>
      <c r="CR463" s="667">
        <f t="shared" ca="1" si="2967"/>
        <v>39.475244340000003</v>
      </c>
      <c r="CS463" s="667">
        <f t="shared" ca="1" si="2968"/>
        <v>51.049016811000001</v>
      </c>
      <c r="CT463" s="667">
        <f t="shared" ca="1" si="2969"/>
        <v>56.891399598</v>
      </c>
      <c r="CU463" s="650">
        <f t="shared" ca="1" si="2970"/>
        <v>35.694239447999998</v>
      </c>
      <c r="CV463" s="650">
        <f t="shared" ca="1" si="2971"/>
        <v>30.572913887999999</v>
      </c>
      <c r="CW463" s="650">
        <f t="shared" ca="1" si="2972"/>
        <v>23.298179119</v>
      </c>
      <c r="CX463" s="667">
        <f t="shared" ca="1" si="2973"/>
        <v>6.7763486399999993</v>
      </c>
      <c r="CY463" s="652">
        <f t="shared" ca="1" si="2974"/>
        <v>990.11775776000002</v>
      </c>
      <c r="CZ463" s="606">
        <f t="shared" ca="1" si="2976"/>
        <v>1.4480100423814393E-2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v>
      </c>
      <c r="BC464" s="665">
        <f t="shared" si="2930"/>
        <v>1.9699108739999998</v>
      </c>
      <c r="BD464" s="648">
        <f t="shared" si="2931"/>
        <v>2.91732083</v>
      </c>
      <c r="BE464" s="648">
        <f t="shared" si="2932"/>
        <v>0</v>
      </c>
      <c r="BF464" s="666">
        <f t="shared" si="2933"/>
        <v>1.28798608</v>
      </c>
      <c r="BG464" s="666">
        <f t="shared" si="2934"/>
        <v>0.64399304000000002</v>
      </c>
      <c r="BH464" s="666">
        <f t="shared" si="2935"/>
        <v>0</v>
      </c>
      <c r="BI464" s="666">
        <f t="shared" si="2936"/>
        <v>0.40249564999999998</v>
      </c>
      <c r="BJ464" s="666">
        <f t="shared" si="2937"/>
        <v>0.52823567999999999</v>
      </c>
      <c r="BK464" s="650">
        <f t="shared" si="2938"/>
        <v>0.99063896799999995</v>
      </c>
      <c r="BL464" s="650">
        <f t="shared" si="2939"/>
        <v>0.115794675</v>
      </c>
      <c r="BM464" s="650">
        <f t="shared" si="2940"/>
        <v>0.57049313999999995</v>
      </c>
      <c r="BN464" s="650">
        <f t="shared" si="2941"/>
        <v>0</v>
      </c>
      <c r="BO464" s="650">
        <f t="shared" si="2942"/>
        <v>0.16331899999999999</v>
      </c>
      <c r="BP464" s="667">
        <f t="shared" si="2943"/>
        <v>0.46224356999999999</v>
      </c>
      <c r="BQ464" s="667">
        <f t="shared" si="2944"/>
        <v>3.4364921E-2</v>
      </c>
      <c r="BR464" s="667">
        <f t="shared" si="2945"/>
        <v>0.17182460499999999</v>
      </c>
      <c r="BS464" s="650">
        <f t="shared" si="2946"/>
        <v>0</v>
      </c>
      <c r="BT464" s="650">
        <f t="shared" si="2947"/>
        <v>0.10554865499999999</v>
      </c>
      <c r="BU464" s="650">
        <f t="shared" si="2948"/>
        <v>0.12248924999999999</v>
      </c>
      <c r="BV464" s="667">
        <f t="shared" si="2949"/>
        <v>0</v>
      </c>
      <c r="BW464" s="652">
        <f t="shared" si="2950"/>
        <v>10.486658937999996</v>
      </c>
      <c r="BX464" s="606">
        <f t="shared" si="2975"/>
        <v>6.5597660287921153E-3</v>
      </c>
      <c r="BY464" s="645">
        <f t="shared" ca="1" si="2951"/>
        <v>104.44454858778178</v>
      </c>
      <c r="BZ464" s="608"/>
      <c r="CB464" s="616" t="str">
        <f t="shared" si="2853"/>
        <v>confused.com</v>
      </c>
      <c r="CC464" s="665">
        <f t="shared" ca="1" si="2952"/>
        <v>0</v>
      </c>
      <c r="CD464" s="665">
        <f t="shared" ca="1" si="2953"/>
        <v>0.22637949300000001</v>
      </c>
      <c r="CE464" s="665">
        <f t="shared" ca="1" si="2954"/>
        <v>44.578353481999997</v>
      </c>
      <c r="CF464" s="648">
        <f t="shared" ca="1" si="2955"/>
        <v>100.24517955500001</v>
      </c>
      <c r="CG464" s="648">
        <f t="shared" ca="1" si="2956"/>
        <v>0.23287100000000002</v>
      </c>
      <c r="CH464" s="666">
        <f t="shared" ca="1" si="2957"/>
        <v>54.377162315</v>
      </c>
      <c r="CI464" s="666">
        <f t="shared" ca="1" si="2958"/>
        <v>22.217759879999999</v>
      </c>
      <c r="CJ464" s="666">
        <f t="shared" ca="1" si="2959"/>
        <v>0</v>
      </c>
      <c r="CK464" s="666">
        <f t="shared" ca="1" si="2960"/>
        <v>3.9847069350000002</v>
      </c>
      <c r="CL464" s="666">
        <f t="shared" ca="1" si="2961"/>
        <v>13.69639656</v>
      </c>
      <c r="CM464" s="650">
        <f t="shared" ca="1" si="2962"/>
        <v>43.543085548000001</v>
      </c>
      <c r="CN464" s="650">
        <f t="shared" ca="1" si="2963"/>
        <v>28.832874074999999</v>
      </c>
      <c r="CO464" s="650">
        <f t="shared" ca="1" si="2964"/>
        <v>7.3023121920000005</v>
      </c>
      <c r="CP464" s="650">
        <f t="shared" ca="1" si="2965"/>
        <v>0</v>
      </c>
      <c r="CQ464" s="650">
        <f t="shared" ca="1" si="2966"/>
        <v>19.394131249999997</v>
      </c>
      <c r="CR464" s="667">
        <f t="shared" ca="1" si="2967"/>
        <v>12.94281996</v>
      </c>
      <c r="CS464" s="667">
        <f t="shared" ca="1" si="2968"/>
        <v>18.316502892999999</v>
      </c>
      <c r="CT464" s="667">
        <f t="shared" ca="1" si="2969"/>
        <v>20.412763074000001</v>
      </c>
      <c r="CU464" s="650">
        <f t="shared" ca="1" si="2970"/>
        <v>15.147837249999998</v>
      </c>
      <c r="CV464" s="650">
        <f t="shared" ca="1" si="2971"/>
        <v>10.132670879999999</v>
      </c>
      <c r="CW464" s="650">
        <f t="shared" ca="1" si="2972"/>
        <v>9.7583102499999992</v>
      </c>
      <c r="CX464" s="667">
        <f t="shared" ca="1" si="2973"/>
        <v>4.1130659200000004</v>
      </c>
      <c r="CY464" s="652">
        <f t="shared" ca="1" si="2974"/>
        <v>429.45518251199996</v>
      </c>
      <c r="CZ464" s="606">
        <f t="shared" ca="1" si="2976"/>
        <v>6.2806207863293842E-3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v>
      </c>
      <c r="BC465" s="665">
        <f t="shared" si="2930"/>
        <v>1.5136486200000001</v>
      </c>
      <c r="BD465" s="648">
        <f t="shared" si="2931"/>
        <v>4.8350552759999994</v>
      </c>
      <c r="BE465" s="648">
        <f t="shared" si="2932"/>
        <v>0</v>
      </c>
      <c r="BF465" s="666">
        <f t="shared" si="2933"/>
        <v>2.5619152000000001</v>
      </c>
      <c r="BG465" s="666">
        <f t="shared" si="2934"/>
        <v>1.00318504</v>
      </c>
      <c r="BH465" s="666">
        <f t="shared" si="2935"/>
        <v>0</v>
      </c>
      <c r="BI465" s="666">
        <f t="shared" si="2936"/>
        <v>0.85127110000000006</v>
      </c>
      <c r="BJ465" s="666">
        <f t="shared" si="2937"/>
        <v>0.96777092999999992</v>
      </c>
      <c r="BK465" s="650">
        <f t="shared" si="2938"/>
        <v>1.7621036620000001</v>
      </c>
      <c r="BL465" s="650">
        <f t="shared" si="2939"/>
        <v>0.21913951199999998</v>
      </c>
      <c r="BM465" s="650">
        <f t="shared" si="2940"/>
        <v>1.036881825</v>
      </c>
      <c r="BN465" s="650">
        <f t="shared" si="2941"/>
        <v>0</v>
      </c>
      <c r="BO465" s="650">
        <f t="shared" si="2942"/>
        <v>0.308725896</v>
      </c>
      <c r="BP465" s="667">
        <f t="shared" si="2943"/>
        <v>1.23298767</v>
      </c>
      <c r="BQ465" s="667">
        <f t="shared" si="2944"/>
        <v>8.9487430000000007E-2</v>
      </c>
      <c r="BR465" s="667">
        <f t="shared" si="2945"/>
        <v>0.41099588999999997</v>
      </c>
      <c r="BS465" s="650">
        <f t="shared" si="2946"/>
        <v>0</v>
      </c>
      <c r="BT465" s="650">
        <f t="shared" si="2947"/>
        <v>0.28053932399999998</v>
      </c>
      <c r="BU465" s="650">
        <f t="shared" si="2948"/>
        <v>0.29910392099999999</v>
      </c>
      <c r="BV465" s="667">
        <f t="shared" si="2949"/>
        <v>0</v>
      </c>
      <c r="BW465" s="652">
        <f t="shared" si="2950"/>
        <v>17.372811295999998</v>
      </c>
      <c r="BX465" s="606">
        <f t="shared" si="2975"/>
        <v>1.0867291292478263E-2</v>
      </c>
      <c r="BY465" s="645">
        <f t="shared" ca="1" si="2951"/>
        <v>94.465334755751741</v>
      </c>
      <c r="BZ465" s="608"/>
      <c r="CB465" s="616" t="str">
        <f t="shared" si="2853"/>
        <v>Currys</v>
      </c>
      <c r="CC465" s="665">
        <f t="shared" ca="1" si="2952"/>
        <v>0</v>
      </c>
      <c r="CD465" s="665">
        <f t="shared" ca="1" si="2953"/>
        <v>0.24659753400000001</v>
      </c>
      <c r="CE465" s="665">
        <f t="shared" ca="1" si="2954"/>
        <v>34.253307660000004</v>
      </c>
      <c r="CF465" s="648">
        <f t="shared" ca="1" si="2955"/>
        <v>166.14250284599999</v>
      </c>
      <c r="CG465" s="648">
        <f t="shared" ca="1" si="2956"/>
        <v>0.39785885999999998</v>
      </c>
      <c r="CH465" s="666">
        <f t="shared" ca="1" si="2957"/>
        <v>108.16085735</v>
      </c>
      <c r="CI465" s="666">
        <f t="shared" ca="1" si="2958"/>
        <v>34.609883879999998</v>
      </c>
      <c r="CJ465" s="666">
        <f t="shared" ca="1" si="2959"/>
        <v>0</v>
      </c>
      <c r="CK465" s="666">
        <f t="shared" ca="1" si="2960"/>
        <v>8.4275838900000011</v>
      </c>
      <c r="CL465" s="666">
        <f t="shared" ca="1" si="2961"/>
        <v>25.092917685</v>
      </c>
      <c r="CM465" s="650">
        <f t="shared" ca="1" si="2962"/>
        <v>77.452465506999999</v>
      </c>
      <c r="CN465" s="650">
        <f t="shared" ca="1" si="2963"/>
        <v>54.565738488000001</v>
      </c>
      <c r="CO465" s="650">
        <f t="shared" ca="1" si="2964"/>
        <v>13.27208736</v>
      </c>
      <c r="CP465" s="650">
        <f t="shared" ca="1" si="2965"/>
        <v>0</v>
      </c>
      <c r="CQ465" s="650">
        <f t="shared" ca="1" si="2966"/>
        <v>36.661200149999999</v>
      </c>
      <c r="CR465" s="667">
        <f t="shared" ca="1" si="2967"/>
        <v>34.523654759999999</v>
      </c>
      <c r="CS465" s="667">
        <f t="shared" ca="1" si="2968"/>
        <v>47.696800190000005</v>
      </c>
      <c r="CT465" s="667">
        <f t="shared" ca="1" si="2969"/>
        <v>48.826311732000001</v>
      </c>
      <c r="CU465" s="650">
        <f t="shared" ca="1" si="2970"/>
        <v>38.952338075</v>
      </c>
      <c r="CV465" s="650">
        <f t="shared" ca="1" si="2971"/>
        <v>26.931775104</v>
      </c>
      <c r="CW465" s="650">
        <f t="shared" ca="1" si="2972"/>
        <v>23.828612373000002</v>
      </c>
      <c r="CX465" s="667">
        <f t="shared" ca="1" si="2973"/>
        <v>6.5759342399999996</v>
      </c>
      <c r="CY465" s="652">
        <f t="shared" ca="1" si="2974"/>
        <v>786.61842768400015</v>
      </c>
      <c r="CZ465" s="606">
        <f t="shared" ca="1" si="2976"/>
        <v>1.1503999134260817E-2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v>
      </c>
      <c r="BC466" s="665">
        <f t="shared" si="2930"/>
        <v>1.0588781159999998</v>
      </c>
      <c r="BD466" s="648">
        <f t="shared" si="2931"/>
        <v>2.8272912580000003</v>
      </c>
      <c r="BE466" s="648">
        <f t="shared" si="2932"/>
        <v>0</v>
      </c>
      <c r="BF466" s="666">
        <f t="shared" si="2933"/>
        <v>1.159836096</v>
      </c>
      <c r="BG466" s="666">
        <f t="shared" si="2934"/>
        <v>0.632611904</v>
      </c>
      <c r="BH466" s="666">
        <f t="shared" si="2935"/>
        <v>0</v>
      </c>
      <c r="BI466" s="666">
        <f t="shared" si="2936"/>
        <v>0.38615926</v>
      </c>
      <c r="BJ466" s="666">
        <f t="shared" si="2937"/>
        <v>0.553535416</v>
      </c>
      <c r="BK466" s="650">
        <f t="shared" si="2938"/>
        <v>0.88943943000000003</v>
      </c>
      <c r="BL466" s="650">
        <f t="shared" si="2939"/>
        <v>0.11673375899999999</v>
      </c>
      <c r="BM466" s="650">
        <f t="shared" si="2940"/>
        <v>0.57338763000000004</v>
      </c>
      <c r="BN466" s="650">
        <f t="shared" si="2941"/>
        <v>0</v>
      </c>
      <c r="BO466" s="650">
        <f t="shared" si="2942"/>
        <v>0.175993752</v>
      </c>
      <c r="BP466" s="667">
        <f t="shared" si="2943"/>
        <v>0.50816330999999992</v>
      </c>
      <c r="BQ466" s="667">
        <f t="shared" si="2944"/>
        <v>3.3045703000000003E-2</v>
      </c>
      <c r="BR466" s="667">
        <f t="shared" si="2945"/>
        <v>0.16938776999999999</v>
      </c>
      <c r="BS466" s="650">
        <f t="shared" si="2946"/>
        <v>0</v>
      </c>
      <c r="BT466" s="650">
        <f t="shared" si="2947"/>
        <v>0.10986926999999999</v>
      </c>
      <c r="BU466" s="650">
        <f t="shared" si="2948"/>
        <v>0.13496570399999999</v>
      </c>
      <c r="BV466" s="667">
        <f t="shared" si="2949"/>
        <v>0</v>
      </c>
      <c r="BW466" s="652">
        <f t="shared" si="2950"/>
        <v>9.3292983780000043</v>
      </c>
      <c r="BX466" s="606">
        <f t="shared" si="2975"/>
        <v>5.8357971718436975E-3</v>
      </c>
      <c r="BY466" s="645">
        <f t="shared" ca="1" si="2951"/>
        <v>101.11201726019343</v>
      </c>
      <c r="BZ466" s="608"/>
      <c r="CB466" s="616" t="str">
        <f t="shared" si="2853"/>
        <v>Debenhams</v>
      </c>
      <c r="CC466" s="665">
        <f t="shared" ca="1" si="2952"/>
        <v>0</v>
      </c>
      <c r="CD466" s="665">
        <f t="shared" ca="1" si="2953"/>
        <v>0.166039995</v>
      </c>
      <c r="CE466" s="665">
        <f t="shared" ca="1" si="2954"/>
        <v>23.962019587999997</v>
      </c>
      <c r="CF466" s="648">
        <f t="shared" ca="1" si="2955"/>
        <v>97.151577193000008</v>
      </c>
      <c r="CG466" s="648">
        <f t="shared" ca="1" si="2956"/>
        <v>0.243732005</v>
      </c>
      <c r="CH466" s="666">
        <f t="shared" ca="1" si="2957"/>
        <v>48.966830178000002</v>
      </c>
      <c r="CI466" s="666">
        <f t="shared" ca="1" si="2958"/>
        <v>21.825110687999999</v>
      </c>
      <c r="CJ466" s="666">
        <f t="shared" ca="1" si="2959"/>
        <v>0</v>
      </c>
      <c r="CK466" s="666">
        <f t="shared" ca="1" si="2960"/>
        <v>3.822976674</v>
      </c>
      <c r="CL466" s="666">
        <f t="shared" ca="1" si="2961"/>
        <v>14.352382572</v>
      </c>
      <c r="CM466" s="650">
        <f t="shared" ca="1" si="2962"/>
        <v>39.094905855</v>
      </c>
      <c r="CN466" s="650">
        <f t="shared" ca="1" si="2963"/>
        <v>29.066705990999999</v>
      </c>
      <c r="CO466" s="650">
        <f t="shared" ca="1" si="2964"/>
        <v>7.3393616640000001</v>
      </c>
      <c r="CP466" s="650">
        <f t="shared" ca="1" si="2965"/>
        <v>0</v>
      </c>
      <c r="CQ466" s="650">
        <f t="shared" ca="1" si="2966"/>
        <v>20.89925805</v>
      </c>
      <c r="CR466" s="667">
        <f t="shared" ca="1" si="2967"/>
        <v>14.228572679999999</v>
      </c>
      <c r="CS466" s="667">
        <f t="shared" ca="1" si="2968"/>
        <v>17.613359699</v>
      </c>
      <c r="CT466" s="667">
        <f t="shared" ca="1" si="2969"/>
        <v>20.123267075999998</v>
      </c>
      <c r="CU466" s="650">
        <f t="shared" ca="1" si="2970"/>
        <v>11.331652598</v>
      </c>
      <c r="CV466" s="650">
        <f t="shared" ca="1" si="2971"/>
        <v>10.547449919999998</v>
      </c>
      <c r="CW466" s="650">
        <f t="shared" ca="1" si="2972"/>
        <v>10.752267752</v>
      </c>
      <c r="CX466" s="667">
        <f t="shared" ca="1" si="2973"/>
        <v>3.16305952</v>
      </c>
      <c r="CY466" s="652">
        <f t="shared" ca="1" si="2974"/>
        <v>394.65052969800007</v>
      </c>
      <c r="CZ466" s="606">
        <f t="shared" ca="1" si="2976"/>
        <v>5.7716158078681516E-3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v>
      </c>
      <c r="BC467" s="665">
        <f t="shared" si="2930"/>
        <v>2.4335114039999999</v>
      </c>
      <c r="BD467" s="648">
        <f t="shared" si="2931"/>
        <v>6.7241481620000005</v>
      </c>
      <c r="BE467" s="648">
        <f t="shared" si="2932"/>
        <v>0</v>
      </c>
      <c r="BF467" s="666">
        <f t="shared" si="2933"/>
        <v>4.0344584000000001</v>
      </c>
      <c r="BG467" s="666">
        <f t="shared" si="2934"/>
        <v>1.8610372479999999</v>
      </c>
      <c r="BH467" s="666">
        <f t="shared" si="2935"/>
        <v>0</v>
      </c>
      <c r="BI467" s="666">
        <f t="shared" si="2936"/>
        <v>1.03255944</v>
      </c>
      <c r="BJ467" s="666">
        <f t="shared" si="2937"/>
        <v>1.6284075919999998</v>
      </c>
      <c r="BK467" s="650">
        <f t="shared" si="2938"/>
        <v>2.7171205600000001</v>
      </c>
      <c r="BL467" s="650">
        <f t="shared" si="2939"/>
        <v>0.38161284900000003</v>
      </c>
      <c r="BM467" s="650">
        <f t="shared" si="2940"/>
        <v>1.757576955</v>
      </c>
      <c r="BN467" s="650">
        <f t="shared" si="2941"/>
        <v>0</v>
      </c>
      <c r="BO467" s="650">
        <f t="shared" si="2942"/>
        <v>0.47383801599999997</v>
      </c>
      <c r="BP467" s="667">
        <f t="shared" si="2943"/>
        <v>1.458708495</v>
      </c>
      <c r="BQ467" s="667">
        <f t="shared" si="2944"/>
        <v>0.123727448</v>
      </c>
      <c r="BR467" s="667">
        <f t="shared" si="2945"/>
        <v>0.59873401999999998</v>
      </c>
      <c r="BS467" s="650">
        <f t="shared" si="2946"/>
        <v>0</v>
      </c>
      <c r="BT467" s="650">
        <f t="shared" si="2947"/>
        <v>0.40542739499999997</v>
      </c>
      <c r="BU467" s="650">
        <f t="shared" si="2948"/>
        <v>0.409263249</v>
      </c>
      <c r="BV467" s="667">
        <f t="shared" si="2949"/>
        <v>0</v>
      </c>
      <c r="BW467" s="652">
        <f t="shared" si="2950"/>
        <v>26.040131232999997</v>
      </c>
      <c r="BX467" s="606">
        <f t="shared" si="2975"/>
        <v>1.6288998169716386E-2</v>
      </c>
      <c r="BY467" s="645">
        <f t="shared" ca="1" si="2951"/>
        <v>95.237625825969957</v>
      </c>
      <c r="BZ467" s="608"/>
      <c r="CB467" s="616" t="str">
        <f t="shared" si="2853"/>
        <v>gov.uk</v>
      </c>
      <c r="CC467" s="665">
        <f t="shared" ca="1" si="2952"/>
        <v>0</v>
      </c>
      <c r="CD467" s="665">
        <f t="shared" ca="1" si="2953"/>
        <v>0.20860940700000002</v>
      </c>
      <c r="CE467" s="665">
        <f t="shared" ca="1" si="2954"/>
        <v>55.069461772000004</v>
      </c>
      <c r="CF467" s="648">
        <f t="shared" ca="1" si="2955"/>
        <v>231.055642877</v>
      </c>
      <c r="CG467" s="648">
        <f t="shared" ca="1" si="2956"/>
        <v>0.47063851499999998</v>
      </c>
      <c r="CH467" s="666">
        <f t="shared" ca="1" si="2957"/>
        <v>170.329790575</v>
      </c>
      <c r="CI467" s="666">
        <f t="shared" ca="1" si="2958"/>
        <v>64.205785055999996</v>
      </c>
      <c r="CJ467" s="666">
        <f t="shared" ca="1" si="2959"/>
        <v>0</v>
      </c>
      <c r="CK467" s="666">
        <f t="shared" ca="1" si="2960"/>
        <v>10.222338456000001</v>
      </c>
      <c r="CL467" s="666">
        <f t="shared" ca="1" si="2961"/>
        <v>42.222282563999997</v>
      </c>
      <c r="CM467" s="650">
        <f t="shared" ca="1" si="2962"/>
        <v>119.42979916</v>
      </c>
      <c r="CN467" s="650">
        <f t="shared" ca="1" si="2963"/>
        <v>95.021599401000003</v>
      </c>
      <c r="CO467" s="650">
        <f t="shared" ca="1" si="2964"/>
        <v>22.496985023999997</v>
      </c>
      <c r="CP467" s="650">
        <f t="shared" ca="1" si="2965"/>
        <v>0</v>
      </c>
      <c r="CQ467" s="650">
        <f t="shared" ca="1" si="2966"/>
        <v>56.2682644</v>
      </c>
      <c r="CR467" s="667">
        <f t="shared" ca="1" si="2967"/>
        <v>40.843837860000001</v>
      </c>
      <c r="CS467" s="667">
        <f t="shared" ca="1" si="2968"/>
        <v>65.946729783999999</v>
      </c>
      <c r="CT467" s="667">
        <f t="shared" ca="1" si="2969"/>
        <v>71.129601575999999</v>
      </c>
      <c r="CU467" s="650">
        <f t="shared" ca="1" si="2970"/>
        <v>46.453380798999994</v>
      </c>
      <c r="CV467" s="650">
        <f t="shared" ca="1" si="2971"/>
        <v>38.921029919999995</v>
      </c>
      <c r="CW467" s="650">
        <f t="shared" ca="1" si="2972"/>
        <v>32.604638837000003</v>
      </c>
      <c r="CX467" s="667">
        <f t="shared" ca="1" si="2973"/>
        <v>6.6019101599999992</v>
      </c>
      <c r="CY467" s="652">
        <f t="shared" ca="1" si="2974"/>
        <v>1169.5023261429999</v>
      </c>
      <c r="CZ467" s="606">
        <f t="shared" ca="1" si="2976"/>
        <v>1.7103532378559782E-2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v>
      </c>
      <c r="BC468" s="665">
        <f t="shared" si="2930"/>
        <v>7.6630759290000006</v>
      </c>
      <c r="BD468" s="648">
        <f t="shared" si="2931"/>
        <v>19.902174752000001</v>
      </c>
      <c r="BE468" s="648">
        <f t="shared" si="2932"/>
        <v>0</v>
      </c>
      <c r="BF468" s="666">
        <f t="shared" si="2933"/>
        <v>10.602718336000001</v>
      </c>
      <c r="BG468" s="666">
        <f t="shared" si="2934"/>
        <v>5.3403825600000001</v>
      </c>
      <c r="BH468" s="666">
        <f t="shared" si="2935"/>
        <v>0</v>
      </c>
      <c r="BI468" s="666">
        <f t="shared" si="2936"/>
        <v>2.6189098300000002</v>
      </c>
      <c r="BJ468" s="666">
        <f t="shared" si="2937"/>
        <v>4.6386892720000006</v>
      </c>
      <c r="BK468" s="650">
        <f t="shared" si="2938"/>
        <v>8.3731061919999998</v>
      </c>
      <c r="BL468" s="650">
        <f t="shared" si="2939"/>
        <v>1.0624224660000001</v>
      </c>
      <c r="BM468" s="650">
        <f t="shared" si="2940"/>
        <v>4.8503898599999999</v>
      </c>
      <c r="BN468" s="650">
        <f t="shared" si="2941"/>
        <v>0</v>
      </c>
      <c r="BO468" s="650">
        <f t="shared" si="2942"/>
        <v>1.4811269039999999</v>
      </c>
      <c r="BP468" s="667">
        <f t="shared" si="2943"/>
        <v>5.1635772900000001</v>
      </c>
      <c r="BQ468" s="667">
        <f t="shared" si="2944"/>
        <v>0.36233126300000001</v>
      </c>
      <c r="BR468" s="667">
        <f t="shared" si="2945"/>
        <v>1.7570063950000001</v>
      </c>
      <c r="BS468" s="650">
        <f t="shared" si="2946"/>
        <v>0</v>
      </c>
      <c r="BT468" s="650">
        <f t="shared" si="2947"/>
        <v>1.0708631880000001</v>
      </c>
      <c r="BU468" s="650">
        <f t="shared" si="2948"/>
        <v>1.0708631880000001</v>
      </c>
      <c r="BV468" s="667">
        <f t="shared" si="2949"/>
        <v>0</v>
      </c>
      <c r="BW468" s="652">
        <f t="shared" si="2950"/>
        <v>75.95763742500003</v>
      </c>
      <c r="BX468" s="606">
        <f t="shared" si="2975"/>
        <v>4.7514116035784051E-2</v>
      </c>
      <c r="BY468" s="645">
        <f t="shared" ca="1" si="2951"/>
        <v>95.598035285449441</v>
      </c>
      <c r="BZ468" s="608"/>
      <c r="CB468" s="616" t="str">
        <f t="shared" si="2853"/>
        <v>eBay</v>
      </c>
      <c r="CC468" s="665">
        <f t="shared" ca="1" si="2952"/>
        <v>0</v>
      </c>
      <c r="CD468" s="665">
        <f t="shared" ca="1" si="2953"/>
        <v>0.87394974900000011</v>
      </c>
      <c r="CE468" s="665">
        <f t="shared" ca="1" si="2954"/>
        <v>173.41257009700001</v>
      </c>
      <c r="CF468" s="648">
        <f t="shared" ca="1" si="2955"/>
        <v>683.87990139199997</v>
      </c>
      <c r="CG468" s="648">
        <f t="shared" ca="1" si="2956"/>
        <v>1.1244424049999999</v>
      </c>
      <c r="CH468" s="666">
        <f t="shared" ca="1" si="2957"/>
        <v>447.63351474800004</v>
      </c>
      <c r="CI468" s="666">
        <f t="shared" ca="1" si="2958"/>
        <v>184.24319832</v>
      </c>
      <c r="CJ468" s="666">
        <f t="shared" ca="1" si="2959"/>
        <v>0</v>
      </c>
      <c r="CK468" s="666">
        <f t="shared" ca="1" si="2960"/>
        <v>25.927207317000001</v>
      </c>
      <c r="CL468" s="666">
        <f t="shared" ca="1" si="2961"/>
        <v>120.27458612400001</v>
      </c>
      <c r="CM468" s="650">
        <f t="shared" ca="1" si="2962"/>
        <v>368.03607671200001</v>
      </c>
      <c r="CN468" s="650">
        <f t="shared" ca="1" si="2963"/>
        <v>264.54319403400001</v>
      </c>
      <c r="CO468" s="650">
        <f t="shared" ca="1" si="2964"/>
        <v>62.084990208000001</v>
      </c>
      <c r="CP468" s="650">
        <f t="shared" ca="1" si="2965"/>
        <v>0</v>
      </c>
      <c r="CQ468" s="650">
        <f t="shared" ca="1" si="2966"/>
        <v>175.88381984999998</v>
      </c>
      <c r="CR468" s="667">
        <f t="shared" ca="1" si="2967"/>
        <v>144.58016412000001</v>
      </c>
      <c r="CS468" s="667">
        <f t="shared" ca="1" si="2968"/>
        <v>193.122563179</v>
      </c>
      <c r="CT468" s="667">
        <f t="shared" ca="1" si="2969"/>
        <v>208.732359726</v>
      </c>
      <c r="CU468" s="650">
        <f t="shared" ca="1" si="2970"/>
        <v>134.06884579199999</v>
      </c>
      <c r="CV468" s="650">
        <f t="shared" ca="1" si="2971"/>
        <v>102.802866048</v>
      </c>
      <c r="CW468" s="650">
        <f t="shared" ca="1" si="2972"/>
        <v>85.312100643999997</v>
      </c>
      <c r="CX468" s="667">
        <f t="shared" ca="1" si="2973"/>
        <v>21.976864159999998</v>
      </c>
      <c r="CY468" s="652">
        <f t="shared" ca="1" si="2974"/>
        <v>3398.5132146249998</v>
      </c>
      <c r="CZ468" s="606">
        <f t="shared" ca="1" si="2976"/>
        <v>4.9701979642060662E-2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v>
      </c>
      <c r="BC469" s="665">
        <f t="shared" si="2930"/>
        <v>2.4181715969999997</v>
      </c>
      <c r="BD469" s="648">
        <f t="shared" si="2931"/>
        <v>7.1849291619999995</v>
      </c>
      <c r="BE469" s="648">
        <f t="shared" si="2932"/>
        <v>0</v>
      </c>
      <c r="BF469" s="666">
        <f t="shared" si="2933"/>
        <v>3.59010848</v>
      </c>
      <c r="BG469" s="666">
        <f t="shared" si="2934"/>
        <v>1.79505424</v>
      </c>
      <c r="BH469" s="666">
        <f t="shared" si="2935"/>
        <v>0</v>
      </c>
      <c r="BI469" s="666">
        <f t="shared" si="2936"/>
        <v>1.1219089</v>
      </c>
      <c r="BJ469" s="666">
        <f t="shared" si="2937"/>
        <v>1.5706724599999999</v>
      </c>
      <c r="BK469" s="650">
        <f t="shared" si="2938"/>
        <v>2.4293401000000001</v>
      </c>
      <c r="BL469" s="650">
        <f t="shared" si="2939"/>
        <v>0.34693842599999997</v>
      </c>
      <c r="BM469" s="650">
        <f t="shared" si="2940"/>
        <v>1.8362477100000001</v>
      </c>
      <c r="BN469" s="650">
        <f t="shared" si="2941"/>
        <v>0</v>
      </c>
      <c r="BO469" s="650">
        <f t="shared" si="2942"/>
        <v>0.46258456799999997</v>
      </c>
      <c r="BP469" s="667">
        <f t="shared" si="2943"/>
        <v>1.9153534949999997</v>
      </c>
      <c r="BQ469" s="667">
        <f t="shared" si="2944"/>
        <v>0.12769023299999999</v>
      </c>
      <c r="BR469" s="667">
        <f t="shared" si="2945"/>
        <v>0.65778185500000008</v>
      </c>
      <c r="BS469" s="650">
        <f t="shared" si="2946"/>
        <v>0</v>
      </c>
      <c r="BT469" s="650">
        <f t="shared" si="2947"/>
        <v>0.34668480600000001</v>
      </c>
      <c r="BU469" s="650">
        <f t="shared" si="2948"/>
        <v>0.34693842599999997</v>
      </c>
      <c r="BV469" s="667">
        <f t="shared" si="2949"/>
        <v>0</v>
      </c>
      <c r="BW469" s="652">
        <f t="shared" si="2950"/>
        <v>26.150404458000004</v>
      </c>
      <c r="BX469" s="606">
        <f t="shared" si="2975"/>
        <v>1.635797786663579E-2</v>
      </c>
      <c r="BY469" s="645">
        <f t="shared" ca="1" si="2951"/>
        <v>97.090099505443121</v>
      </c>
      <c r="BZ469" s="608"/>
      <c r="CB469" s="616" t="str">
        <f t="shared" si="2853"/>
        <v>Etsy</v>
      </c>
      <c r="CC469" s="665">
        <f t="shared" ca="1" si="2952"/>
        <v>0</v>
      </c>
      <c r="CD469" s="665">
        <f t="shared" ca="1" si="2953"/>
        <v>0.34693842599999997</v>
      </c>
      <c r="CE469" s="665">
        <f t="shared" ca="1" si="2954"/>
        <v>54.722327620999998</v>
      </c>
      <c r="CF469" s="648">
        <f t="shared" ca="1" si="2955"/>
        <v>246.88903137699998</v>
      </c>
      <c r="CG469" s="648">
        <f t="shared" ca="1" si="2956"/>
        <v>0.45997639499999998</v>
      </c>
      <c r="CH469" s="666">
        <f t="shared" ca="1" si="2957"/>
        <v>151.56989239000001</v>
      </c>
      <c r="CI469" s="666">
        <f t="shared" ca="1" si="2958"/>
        <v>61.929371279999998</v>
      </c>
      <c r="CJ469" s="666">
        <f t="shared" ca="1" si="2959"/>
        <v>0</v>
      </c>
      <c r="CK469" s="666">
        <f t="shared" ca="1" si="2960"/>
        <v>11.106898109999999</v>
      </c>
      <c r="CL469" s="666">
        <f t="shared" ca="1" si="2961"/>
        <v>40.725293069999999</v>
      </c>
      <c r="CM469" s="650">
        <f t="shared" ca="1" si="2962"/>
        <v>106.78053985</v>
      </c>
      <c r="CN469" s="650">
        <f t="shared" ca="1" si="2963"/>
        <v>86.38766807399999</v>
      </c>
      <c r="CO469" s="650">
        <f t="shared" ca="1" si="2964"/>
        <v>23.503970688000003</v>
      </c>
      <c r="CP469" s="650">
        <f t="shared" ca="1" si="2965"/>
        <v>0</v>
      </c>
      <c r="CQ469" s="650">
        <f t="shared" ca="1" si="2966"/>
        <v>54.93191745</v>
      </c>
      <c r="CR469" s="667">
        <f t="shared" ca="1" si="2967"/>
        <v>53.629897859999993</v>
      </c>
      <c r="CS469" s="667">
        <f t="shared" ca="1" si="2968"/>
        <v>68.058894188999986</v>
      </c>
      <c r="CT469" s="667">
        <f t="shared" ca="1" si="2969"/>
        <v>78.144484374000001</v>
      </c>
      <c r="CU469" s="650">
        <f t="shared" ca="1" si="2970"/>
        <v>42.904718681999995</v>
      </c>
      <c r="CV469" s="650">
        <f t="shared" ca="1" si="2971"/>
        <v>33.281741375999999</v>
      </c>
      <c r="CW469" s="650">
        <f t="shared" ca="1" si="2972"/>
        <v>27.639427937999997</v>
      </c>
      <c r="CX469" s="667">
        <f t="shared" ca="1" si="2973"/>
        <v>9.0333437599999993</v>
      </c>
      <c r="CY469" s="652">
        <f t="shared" ca="1" si="2974"/>
        <v>1152.0463329099998</v>
      </c>
      <c r="CZ469" s="606">
        <f t="shared" ca="1" si="2976"/>
        <v>1.6848245032150492E-2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v>
      </c>
      <c r="BC470" s="665">
        <f t="shared" si="2930"/>
        <v>2.1695726880000001</v>
      </c>
      <c r="BD470" s="648">
        <f t="shared" si="2931"/>
        <v>3.3738459060000001</v>
      </c>
      <c r="BE470" s="648">
        <f t="shared" si="2932"/>
        <v>0</v>
      </c>
      <c r="BF470" s="666">
        <f t="shared" si="2933"/>
        <v>1.3038038080000001</v>
      </c>
      <c r="BG470" s="666">
        <f t="shared" si="2934"/>
        <v>0.811694896</v>
      </c>
      <c r="BH470" s="666">
        <f t="shared" si="2935"/>
        <v>0</v>
      </c>
      <c r="BI470" s="666">
        <f t="shared" si="2936"/>
        <v>0.86591367000000008</v>
      </c>
      <c r="BJ470" s="666">
        <f t="shared" si="2937"/>
        <v>0.70321140400000004</v>
      </c>
      <c r="BK470" s="650">
        <f t="shared" si="2938"/>
        <v>1.075418872</v>
      </c>
      <c r="BL470" s="650">
        <f t="shared" si="2939"/>
        <v>0.13925964300000002</v>
      </c>
      <c r="BM470" s="650">
        <f t="shared" si="2940"/>
        <v>0.49834459500000006</v>
      </c>
      <c r="BN470" s="650">
        <f t="shared" si="2941"/>
        <v>0</v>
      </c>
      <c r="BO470" s="650">
        <f t="shared" si="2942"/>
        <v>0.170222136</v>
      </c>
      <c r="BP470" s="667">
        <f t="shared" si="2943"/>
        <v>0.77363912999999995</v>
      </c>
      <c r="BQ470" s="667">
        <f t="shared" si="2944"/>
        <v>3.6837782999999999E-2</v>
      </c>
      <c r="BR470" s="667">
        <f t="shared" si="2945"/>
        <v>0.23400984999999999</v>
      </c>
      <c r="BS470" s="650">
        <f t="shared" si="2946"/>
        <v>0</v>
      </c>
      <c r="BT470" s="650">
        <f t="shared" si="2947"/>
        <v>0.10974901200000001</v>
      </c>
      <c r="BU470" s="650">
        <f t="shared" si="2948"/>
        <v>0.17334270300000001</v>
      </c>
      <c r="BV470" s="667">
        <f t="shared" si="2949"/>
        <v>0</v>
      </c>
      <c r="BW470" s="652">
        <f t="shared" si="2950"/>
        <v>12.438866095999998</v>
      </c>
      <c r="BX470" s="606">
        <f t="shared" si="2975"/>
        <v>7.780938784760048E-3</v>
      </c>
      <c r="BY470" s="645">
        <f t="shared" ca="1" si="2951"/>
        <v>106.88349349726683</v>
      </c>
      <c r="BZ470" s="608"/>
      <c r="CB470" s="616" t="str">
        <f t="shared" si="2853"/>
        <v>Expedia</v>
      </c>
      <c r="CC470" s="665">
        <f t="shared" ca="1" si="2952"/>
        <v>0</v>
      </c>
      <c r="CD470" s="665">
        <f t="shared" ca="1" si="2953"/>
        <v>0.303728373</v>
      </c>
      <c r="CE470" s="665">
        <f t="shared" ca="1" si="2954"/>
        <v>49.096626383999997</v>
      </c>
      <c r="CF470" s="648">
        <f t="shared" ca="1" si="2955"/>
        <v>115.93232570100001</v>
      </c>
      <c r="CG470" s="648">
        <f t="shared" ca="1" si="2956"/>
        <v>0.28785127500000002</v>
      </c>
      <c r="CH470" s="666">
        <f t="shared" ca="1" si="2957"/>
        <v>55.044967019000005</v>
      </c>
      <c r="CI470" s="666">
        <f t="shared" ca="1" si="2958"/>
        <v>28.003473912</v>
      </c>
      <c r="CJ470" s="666">
        <f t="shared" ca="1" si="2959"/>
        <v>0</v>
      </c>
      <c r="CK470" s="666">
        <f t="shared" ca="1" si="2960"/>
        <v>8.5725453330000008</v>
      </c>
      <c r="CL470" s="666">
        <f t="shared" ca="1" si="2961"/>
        <v>18.233267118000001</v>
      </c>
      <c r="CM470" s="650">
        <f t="shared" ca="1" si="2962"/>
        <v>47.269547692000003</v>
      </c>
      <c r="CN470" s="650">
        <f t="shared" ca="1" si="2963"/>
        <v>34.675651107</v>
      </c>
      <c r="CO470" s="650">
        <f t="shared" ca="1" si="2964"/>
        <v>6.3788108160000005</v>
      </c>
      <c r="CP470" s="650">
        <f t="shared" ca="1" si="2965"/>
        <v>0</v>
      </c>
      <c r="CQ470" s="650">
        <f t="shared" ca="1" si="2966"/>
        <v>20.213878649999998</v>
      </c>
      <c r="CR470" s="667">
        <f t="shared" ca="1" si="2967"/>
        <v>21.661895640000001</v>
      </c>
      <c r="CS470" s="667">
        <f t="shared" ca="1" si="2968"/>
        <v>19.634538338999999</v>
      </c>
      <c r="CT470" s="667">
        <f t="shared" ca="1" si="2969"/>
        <v>27.800370179999998</v>
      </c>
      <c r="CU470" s="650">
        <f t="shared" ca="1" si="2970"/>
        <v>14.388251108</v>
      </c>
      <c r="CV470" s="650">
        <f t="shared" ca="1" si="2971"/>
        <v>10.535905152000002</v>
      </c>
      <c r="CW470" s="650">
        <f t="shared" ca="1" si="2972"/>
        <v>13.809635339</v>
      </c>
      <c r="CX470" s="667">
        <f t="shared" ca="1" si="2973"/>
        <v>5.93580328</v>
      </c>
      <c r="CY470" s="652">
        <f t="shared" ca="1" si="2974"/>
        <v>497.77907241800011</v>
      </c>
      <c r="CZ470" s="606">
        <f t="shared" ca="1" si="2976"/>
        <v>7.2798320209836878E-3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0</v>
      </c>
      <c r="BC471" s="665">
        <f t="shared" si="2930"/>
        <v>9.1106633520000013</v>
      </c>
      <c r="BD471" s="648">
        <f t="shared" si="2931"/>
        <v>21.449319590000002</v>
      </c>
      <c r="BE471" s="648">
        <f t="shared" si="2932"/>
        <v>0</v>
      </c>
      <c r="BF471" s="666">
        <f t="shared" si="2933"/>
        <v>11.690211712</v>
      </c>
      <c r="BG471" s="666">
        <f t="shared" si="2934"/>
        <v>6.0863855840000003</v>
      </c>
      <c r="BH471" s="666">
        <f t="shared" si="2935"/>
        <v>0</v>
      </c>
      <c r="BI471" s="666">
        <f t="shared" si="2936"/>
        <v>4.2451425499999997</v>
      </c>
      <c r="BJ471" s="666">
        <f t="shared" si="2937"/>
        <v>5.2107480879999999</v>
      </c>
      <c r="BK471" s="650">
        <f t="shared" si="2938"/>
        <v>8.3419189920000001</v>
      </c>
      <c r="BL471" s="650">
        <f t="shared" si="2939"/>
        <v>0.95883856499999998</v>
      </c>
      <c r="BM471" s="650">
        <f t="shared" si="2940"/>
        <v>5.7374667749999997</v>
      </c>
      <c r="BN471" s="650">
        <f t="shared" si="2941"/>
        <v>0</v>
      </c>
      <c r="BO471" s="650">
        <f t="shared" si="2942"/>
        <v>1.58002792</v>
      </c>
      <c r="BP471" s="667">
        <f t="shared" si="2943"/>
        <v>6.6648922499999994</v>
      </c>
      <c r="BQ471" s="667">
        <f t="shared" si="2944"/>
        <v>0.36170592600000001</v>
      </c>
      <c r="BR471" s="667">
        <f t="shared" si="2945"/>
        <v>1.890065935</v>
      </c>
      <c r="BS471" s="650">
        <f t="shared" si="2946"/>
        <v>0</v>
      </c>
      <c r="BT471" s="650">
        <f t="shared" si="2947"/>
        <v>1.2274631579999999</v>
      </c>
      <c r="BU471" s="650">
        <f t="shared" si="2948"/>
        <v>1.3343119919999999</v>
      </c>
      <c r="BV471" s="667">
        <f t="shared" si="2949"/>
        <v>0</v>
      </c>
      <c r="BW471" s="652">
        <f t="shared" si="2950"/>
        <v>85.889162388999992</v>
      </c>
      <c r="BX471" s="606">
        <f t="shared" si="2975"/>
        <v>5.3726626660771805E-2</v>
      </c>
      <c r="BY471" s="645">
        <f t="shared" ca="1" si="2951"/>
        <v>99.174058962092914</v>
      </c>
      <c r="BZ471" s="608"/>
      <c r="CB471" s="616" t="str">
        <f t="shared" si="2853"/>
        <v>Gmail</v>
      </c>
      <c r="CC471" s="665">
        <f t="shared" ca="1" si="2952"/>
        <v>0</v>
      </c>
      <c r="CD471" s="665">
        <f t="shared" ca="1" si="2953"/>
        <v>1.0122959280000001</v>
      </c>
      <c r="CE471" s="665">
        <f t="shared" ca="1" si="2954"/>
        <v>206.17093733600001</v>
      </c>
      <c r="CF471" s="648">
        <f t="shared" ca="1" si="2955"/>
        <v>737.04299901500008</v>
      </c>
      <c r="CG471" s="648">
        <f t="shared" ca="1" si="2956"/>
        <v>1.91081893</v>
      </c>
      <c r="CH471" s="666">
        <f t="shared" ca="1" si="2957"/>
        <v>493.54612571600001</v>
      </c>
      <c r="CI471" s="666">
        <f t="shared" ca="1" si="2958"/>
        <v>209.98030264800002</v>
      </c>
      <c r="CJ471" s="666">
        <f t="shared" ca="1" si="2959"/>
        <v>0</v>
      </c>
      <c r="CK471" s="666">
        <f t="shared" ca="1" si="2960"/>
        <v>42.026911245000001</v>
      </c>
      <c r="CL471" s="666">
        <f t="shared" ca="1" si="2961"/>
        <v>135.107253996</v>
      </c>
      <c r="CM471" s="650">
        <f t="shared" ca="1" si="2962"/>
        <v>366.66525751199998</v>
      </c>
      <c r="CN471" s="650">
        <f t="shared" ca="1" si="2963"/>
        <v>238.75080268499997</v>
      </c>
      <c r="CO471" s="650">
        <f t="shared" ca="1" si="2964"/>
        <v>73.439574719999996</v>
      </c>
      <c r="CP471" s="650">
        <f t="shared" ca="1" si="2965"/>
        <v>0</v>
      </c>
      <c r="CQ471" s="650">
        <f t="shared" ca="1" si="2966"/>
        <v>187.62831550000001</v>
      </c>
      <c r="CR471" s="667">
        <f t="shared" ca="1" si="2967"/>
        <v>186.61698299999998</v>
      </c>
      <c r="CS471" s="667">
        <f t="shared" ca="1" si="2968"/>
        <v>192.789258558</v>
      </c>
      <c r="CT471" s="667">
        <f t="shared" ca="1" si="2969"/>
        <v>224.53983307799999</v>
      </c>
      <c r="CU471" s="650">
        <f t="shared" ca="1" si="2970"/>
        <v>151.79627720599998</v>
      </c>
      <c r="CV471" s="650">
        <f t="shared" ca="1" si="2971"/>
        <v>117.83646316799999</v>
      </c>
      <c r="CW471" s="650">
        <f t="shared" ca="1" si="2972"/>
        <v>106.30018869599999</v>
      </c>
      <c r="CX471" s="667">
        <f t="shared" ca="1" si="2973"/>
        <v>31.144597840000003</v>
      </c>
      <c r="CY471" s="652">
        <f t="shared" ca="1" si="2974"/>
        <v>3704.3051967770007</v>
      </c>
      <c r="CZ471" s="606">
        <f t="shared" ca="1" si="2976"/>
        <v>5.4174072557933335E-2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0</v>
      </c>
      <c r="BC472" s="665">
        <f t="shared" si="2930"/>
        <v>12.955850909999999</v>
      </c>
      <c r="BD472" s="648">
        <f t="shared" si="2931"/>
        <v>32.954604430000003</v>
      </c>
      <c r="BE472" s="648">
        <f t="shared" si="2932"/>
        <v>0</v>
      </c>
      <c r="BF472" s="666">
        <f t="shared" si="2933"/>
        <v>17.696514143999998</v>
      </c>
      <c r="BG472" s="666">
        <f t="shared" si="2934"/>
        <v>9.1057707200000007</v>
      </c>
      <c r="BH472" s="666">
        <f t="shared" si="2935"/>
        <v>0</v>
      </c>
      <c r="BI472" s="666">
        <f t="shared" si="2936"/>
        <v>6.1655278000000004</v>
      </c>
      <c r="BJ472" s="666">
        <f t="shared" si="2937"/>
        <v>8.2398275119999997</v>
      </c>
      <c r="BK472" s="650">
        <f t="shared" si="2938"/>
        <v>11.916654398</v>
      </c>
      <c r="BL472" s="650">
        <f t="shared" si="2939"/>
        <v>1.6040115089999998</v>
      </c>
      <c r="BM472" s="650">
        <f t="shared" si="2940"/>
        <v>8.6630138700000003</v>
      </c>
      <c r="BN472" s="650">
        <f t="shared" si="2941"/>
        <v>0</v>
      </c>
      <c r="BO472" s="650">
        <f t="shared" si="2942"/>
        <v>2.321334808</v>
      </c>
      <c r="BP472" s="667">
        <f t="shared" si="2943"/>
        <v>8.6211561750000012</v>
      </c>
      <c r="BQ472" s="667">
        <f t="shared" si="2944"/>
        <v>0.53880893699999999</v>
      </c>
      <c r="BR472" s="667">
        <f t="shared" si="2945"/>
        <v>2.6867211200000001</v>
      </c>
      <c r="BS472" s="650">
        <f t="shared" si="2946"/>
        <v>0</v>
      </c>
      <c r="BT472" s="650">
        <f t="shared" si="2947"/>
        <v>1.563132288</v>
      </c>
      <c r="BU472" s="650">
        <f t="shared" si="2948"/>
        <v>1.5708970680000001</v>
      </c>
      <c r="BV472" s="667">
        <f t="shared" si="2949"/>
        <v>0</v>
      </c>
      <c r="BW472" s="652">
        <f t="shared" si="2950"/>
        <v>126.60382568900002</v>
      </c>
      <c r="BX472" s="606">
        <f t="shared" si="2975"/>
        <v>7.9195049613028728E-2</v>
      </c>
      <c r="BY472" s="645">
        <f t="shared" ca="1" si="2951"/>
        <v>99.700889029323235</v>
      </c>
      <c r="BZ472" s="608"/>
      <c r="CB472" s="616" t="str">
        <f t="shared" si="2853"/>
        <v>Google</v>
      </c>
      <c r="CC472" s="665">
        <f t="shared" ca="1" si="2952"/>
        <v>0</v>
      </c>
      <c r="CD472" s="665">
        <f t="shared" ca="1" si="2953"/>
        <v>1.3176915360000001</v>
      </c>
      <c r="CE472" s="665">
        <f t="shared" ca="1" si="2954"/>
        <v>293.18610762999998</v>
      </c>
      <c r="CF472" s="648">
        <f t="shared" ca="1" si="2955"/>
        <v>1132.388390155</v>
      </c>
      <c r="CG472" s="648">
        <f t="shared" ca="1" si="2956"/>
        <v>2.4236508250000002</v>
      </c>
      <c r="CH472" s="666">
        <f t="shared" ca="1" si="2957"/>
        <v>747.12470651699994</v>
      </c>
      <c r="CI472" s="666">
        <f t="shared" ca="1" si="2958"/>
        <v>314.14908984000004</v>
      </c>
      <c r="CJ472" s="666">
        <f t="shared" ca="1" si="2959"/>
        <v>0</v>
      </c>
      <c r="CK472" s="666">
        <f t="shared" ca="1" si="2960"/>
        <v>61.038725220000003</v>
      </c>
      <c r="CL472" s="666">
        <f t="shared" ca="1" si="2961"/>
        <v>213.64695620399999</v>
      </c>
      <c r="CM472" s="650">
        <f t="shared" ca="1" si="2962"/>
        <v>523.79112740300002</v>
      </c>
      <c r="CN472" s="650">
        <f t="shared" ca="1" si="2963"/>
        <v>399.39886574099995</v>
      </c>
      <c r="CO472" s="650">
        <f t="shared" ca="1" si="2964"/>
        <v>110.886577536</v>
      </c>
      <c r="CP472" s="650">
        <f t="shared" ca="1" si="2965"/>
        <v>0</v>
      </c>
      <c r="CQ472" s="650">
        <f t="shared" ca="1" si="2966"/>
        <v>275.65850845</v>
      </c>
      <c r="CR472" s="667">
        <f t="shared" ca="1" si="2967"/>
        <v>241.3923729</v>
      </c>
      <c r="CS472" s="667">
        <f t="shared" ca="1" si="2968"/>
        <v>287.18516342099997</v>
      </c>
      <c r="CT472" s="667">
        <f t="shared" ca="1" si="2969"/>
        <v>319.182469056</v>
      </c>
      <c r="CU472" s="650">
        <f t="shared" ca="1" si="2970"/>
        <v>193.574428418</v>
      </c>
      <c r="CV472" s="650">
        <f t="shared" ca="1" si="2971"/>
        <v>150.060699648</v>
      </c>
      <c r="CW472" s="650">
        <f t="shared" ca="1" si="2972"/>
        <v>125.14813308400001</v>
      </c>
      <c r="CX472" s="667">
        <f t="shared" ca="1" si="2973"/>
        <v>39.877504160000001</v>
      </c>
      <c r="CY472" s="652">
        <f t="shared" ca="1" si="2974"/>
        <v>5431.431167744</v>
      </c>
      <c r="CZ472" s="606">
        <f t="shared" ca="1" si="2976"/>
        <v>7.9432641357627717E-2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v>
      </c>
      <c r="BC473" s="665">
        <f t="shared" si="2930"/>
        <v>1.1558906280000001</v>
      </c>
      <c r="BD473" s="648">
        <f t="shared" si="2931"/>
        <v>3.8804793280000003</v>
      </c>
      <c r="BE473" s="648">
        <f t="shared" si="2932"/>
        <v>0</v>
      </c>
      <c r="BF473" s="666">
        <f t="shared" si="2933"/>
        <v>2.0541985920000001</v>
      </c>
      <c r="BG473" s="666">
        <f t="shared" si="2934"/>
        <v>1.07766344</v>
      </c>
      <c r="BH473" s="666">
        <f t="shared" si="2935"/>
        <v>0</v>
      </c>
      <c r="BI473" s="666">
        <f t="shared" si="2936"/>
        <v>0.67353965000000005</v>
      </c>
      <c r="BJ473" s="666">
        <f t="shared" si="2937"/>
        <v>0.94295551</v>
      </c>
      <c r="BK473" s="650">
        <f t="shared" si="2938"/>
        <v>1.3779693179999999</v>
      </c>
      <c r="BL473" s="650">
        <f t="shared" si="2939"/>
        <v>0.206528301</v>
      </c>
      <c r="BM473" s="650">
        <f t="shared" si="2940"/>
        <v>1.0621131150000001</v>
      </c>
      <c r="BN473" s="650">
        <f t="shared" si="2941"/>
        <v>0</v>
      </c>
      <c r="BO473" s="650">
        <f t="shared" si="2942"/>
        <v>0.36644402799999998</v>
      </c>
      <c r="BP473" s="667">
        <f t="shared" si="2943"/>
        <v>1.0672980599999999</v>
      </c>
      <c r="BQ473" s="667">
        <f t="shared" si="2944"/>
        <v>6.7353965000000002E-2</v>
      </c>
      <c r="BR473" s="667">
        <f t="shared" si="2945"/>
        <v>0.33523427500000003</v>
      </c>
      <c r="BS473" s="650">
        <f t="shared" si="2946"/>
        <v>0</v>
      </c>
      <c r="BT473" s="650">
        <f t="shared" si="2947"/>
        <v>0.20429239199999999</v>
      </c>
      <c r="BU473" s="650">
        <f t="shared" si="2948"/>
        <v>0.20136173699999999</v>
      </c>
      <c r="BV473" s="667">
        <f t="shared" si="2949"/>
        <v>0</v>
      </c>
      <c r="BW473" s="652">
        <f t="shared" si="2950"/>
        <v>14.673322339000002</v>
      </c>
      <c r="BX473" s="606">
        <f t="shared" si="2975"/>
        <v>9.1786680560477958E-3</v>
      </c>
      <c r="BY473" s="645">
        <f t="shared" ca="1" si="2951"/>
        <v>96.288215844532417</v>
      </c>
      <c r="BZ473" s="608"/>
      <c r="CB473" s="616" t="str">
        <f t="shared" si="2853"/>
        <v>Groupon</v>
      </c>
      <c r="CC473" s="665">
        <f t="shared" ca="1" si="2952"/>
        <v>0</v>
      </c>
      <c r="CD473" s="665">
        <f t="shared" ca="1" si="2953"/>
        <v>0.294484947</v>
      </c>
      <c r="CE473" s="665">
        <f t="shared" ca="1" si="2954"/>
        <v>26.157376804000002</v>
      </c>
      <c r="CF473" s="648">
        <f t="shared" ca="1" si="2955"/>
        <v>133.34129828800002</v>
      </c>
      <c r="CG473" s="648">
        <f t="shared" ca="1" si="2956"/>
        <v>0.33452408</v>
      </c>
      <c r="CH473" s="666">
        <f t="shared" ca="1" si="2957"/>
        <v>86.725696806000002</v>
      </c>
      <c r="CI473" s="666">
        <f t="shared" ca="1" si="2958"/>
        <v>37.179388680000002</v>
      </c>
      <c r="CJ473" s="666">
        <f t="shared" ca="1" si="2959"/>
        <v>0</v>
      </c>
      <c r="CK473" s="666">
        <f t="shared" ca="1" si="2960"/>
        <v>6.6680425350000005</v>
      </c>
      <c r="CL473" s="666">
        <f t="shared" ca="1" si="2961"/>
        <v>24.449489294999999</v>
      </c>
      <c r="CM473" s="650">
        <f t="shared" ca="1" si="2962"/>
        <v>60.568015023000001</v>
      </c>
      <c r="CN473" s="650">
        <f t="shared" ca="1" si="2963"/>
        <v>51.425546949000001</v>
      </c>
      <c r="CO473" s="650">
        <f t="shared" ca="1" si="2964"/>
        <v>13.595047872</v>
      </c>
      <c r="CP473" s="650">
        <f t="shared" ca="1" si="2965"/>
        <v>0</v>
      </c>
      <c r="CQ473" s="650">
        <f t="shared" ca="1" si="2966"/>
        <v>43.515228324999995</v>
      </c>
      <c r="CR473" s="667">
        <f t="shared" ca="1" si="2967"/>
        <v>29.884345679999999</v>
      </c>
      <c r="CS473" s="667">
        <f t="shared" ca="1" si="2968"/>
        <v>35.899663345</v>
      </c>
      <c r="CT473" s="667">
        <f t="shared" ca="1" si="2969"/>
        <v>39.825831870000002</v>
      </c>
      <c r="CU473" s="650">
        <f t="shared" ca="1" si="2970"/>
        <v>22.023772427999997</v>
      </c>
      <c r="CV473" s="650">
        <f t="shared" ca="1" si="2971"/>
        <v>19.612069632000001</v>
      </c>
      <c r="CW473" s="650">
        <f t="shared" ca="1" si="2972"/>
        <v>16.041818380999999</v>
      </c>
      <c r="CX473" s="667">
        <f t="shared" ca="1" si="2973"/>
        <v>4.2695314399999997</v>
      </c>
      <c r="CY473" s="652">
        <f t="shared" ca="1" si="2974"/>
        <v>651.81117238000013</v>
      </c>
      <c r="CZ473" s="606">
        <f t="shared" ca="1" si="2976"/>
        <v>9.5324936447755276E-3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v>
      </c>
      <c r="BC474" s="665">
        <f t="shared" si="2930"/>
        <v>1.640811654</v>
      </c>
      <c r="BD474" s="648">
        <f t="shared" si="2931"/>
        <v>3.009475986</v>
      </c>
      <c r="BE474" s="648">
        <f t="shared" si="2932"/>
        <v>0</v>
      </c>
      <c r="BF474" s="666">
        <f t="shared" si="2933"/>
        <v>1.8334405119999999</v>
      </c>
      <c r="BG474" s="666">
        <f t="shared" si="2934"/>
        <v>0.98550363200000002</v>
      </c>
      <c r="BH474" s="666">
        <f t="shared" si="2935"/>
        <v>0</v>
      </c>
      <c r="BI474" s="666">
        <f t="shared" si="2936"/>
        <v>0.73014157999999996</v>
      </c>
      <c r="BJ474" s="666">
        <f t="shared" si="2937"/>
        <v>0.64050295400000001</v>
      </c>
      <c r="BK474" s="650">
        <f t="shared" si="2938"/>
        <v>1.097635374</v>
      </c>
      <c r="BL474" s="650">
        <f t="shared" si="2939"/>
        <v>0.12428551799999998</v>
      </c>
      <c r="BM474" s="650">
        <f t="shared" si="2940"/>
        <v>0.69839944500000006</v>
      </c>
      <c r="BN474" s="650">
        <f t="shared" si="2941"/>
        <v>0</v>
      </c>
      <c r="BO474" s="650">
        <f t="shared" si="2942"/>
        <v>0.203892292</v>
      </c>
      <c r="BP474" s="667">
        <f t="shared" si="2943"/>
        <v>0.67917832499999997</v>
      </c>
      <c r="BQ474" s="667">
        <f t="shared" si="2944"/>
        <v>3.6414335999999999E-2</v>
      </c>
      <c r="BR474" s="667">
        <f t="shared" si="2945"/>
        <v>0.19860391500000002</v>
      </c>
      <c r="BS474" s="650">
        <f t="shared" si="2946"/>
        <v>0</v>
      </c>
      <c r="BT474" s="650">
        <f t="shared" si="2947"/>
        <v>0.12789418200000002</v>
      </c>
      <c r="BU474" s="650">
        <f t="shared" si="2948"/>
        <v>0.12789418200000002</v>
      </c>
      <c r="BV474" s="667">
        <f t="shared" si="2949"/>
        <v>0</v>
      </c>
      <c r="BW474" s="652">
        <f t="shared" si="2950"/>
        <v>12.134073887000003</v>
      </c>
      <c r="BX474" s="606">
        <f t="shared" si="2975"/>
        <v>7.5902807696324971E-3</v>
      </c>
      <c r="BY474" s="645">
        <f t="shared" ca="1" si="2951"/>
        <v>105.37386191962975</v>
      </c>
      <c r="BZ474" s="608"/>
      <c r="CB474" s="616" t="str">
        <f t="shared" si="2853"/>
        <v>Hotels.com</v>
      </c>
      <c r="CC474" s="665">
        <f t="shared" ca="1" si="2952"/>
        <v>0</v>
      </c>
      <c r="CD474" s="665">
        <f t="shared" ca="1" si="2953"/>
        <v>0.219958557</v>
      </c>
      <c r="CE474" s="665">
        <f t="shared" ca="1" si="2954"/>
        <v>37.130960021999996</v>
      </c>
      <c r="CF474" s="648">
        <f t="shared" ca="1" si="2955"/>
        <v>103.411821381</v>
      </c>
      <c r="CG474" s="648">
        <f t="shared" ca="1" si="2956"/>
        <v>0.22244261500000001</v>
      </c>
      <c r="CH474" s="666">
        <f t="shared" ca="1" si="2957"/>
        <v>77.405566616000002</v>
      </c>
      <c r="CI474" s="666">
        <f t="shared" ca="1" si="2958"/>
        <v>33.999875304</v>
      </c>
      <c r="CJ474" s="666">
        <f t="shared" ca="1" si="2959"/>
        <v>0</v>
      </c>
      <c r="CK474" s="666">
        <f t="shared" ca="1" si="2960"/>
        <v>7.2284016419999997</v>
      </c>
      <c r="CL474" s="666">
        <f t="shared" ca="1" si="2961"/>
        <v>16.607326593</v>
      </c>
      <c r="CM474" s="650">
        <f t="shared" ca="1" si="2962"/>
        <v>48.246063938999995</v>
      </c>
      <c r="CN474" s="650">
        <f t="shared" ca="1" si="2963"/>
        <v>30.947093981999998</v>
      </c>
      <c r="CO474" s="650">
        <f t="shared" ca="1" si="2964"/>
        <v>8.9395128960000001</v>
      </c>
      <c r="CP474" s="650">
        <f t="shared" ca="1" si="2965"/>
        <v>0</v>
      </c>
      <c r="CQ474" s="650">
        <f t="shared" ca="1" si="2966"/>
        <v>24.212209675</v>
      </c>
      <c r="CR474" s="667">
        <f t="shared" ca="1" si="2967"/>
        <v>19.016993100000001</v>
      </c>
      <c r="CS474" s="667">
        <f t="shared" ca="1" si="2968"/>
        <v>19.408841087999999</v>
      </c>
      <c r="CT474" s="667">
        <f t="shared" ca="1" si="2969"/>
        <v>23.594145102000002</v>
      </c>
      <c r="CU474" s="650">
        <f t="shared" ca="1" si="2970"/>
        <v>14.562925327999999</v>
      </c>
      <c r="CV474" s="650">
        <f t="shared" ca="1" si="2971"/>
        <v>12.277841472</v>
      </c>
      <c r="CW474" s="650">
        <f t="shared" ca="1" si="2972"/>
        <v>10.188903166000001</v>
      </c>
      <c r="CX474" s="667">
        <f t="shared" ca="1" si="2973"/>
        <v>4.9176587200000004</v>
      </c>
      <c r="CY474" s="652">
        <f t="shared" ca="1" si="2974"/>
        <v>492.53854119799996</v>
      </c>
      <c r="CZ474" s="606">
        <f t="shared" ca="1" si="2976"/>
        <v>7.2031912196800002E-3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v>
      </c>
      <c r="BC475" s="665">
        <f t="shared" si="2930"/>
        <v>2.2086804330000001</v>
      </c>
      <c r="BD475" s="648">
        <f t="shared" si="2931"/>
        <v>4.211069932</v>
      </c>
      <c r="BE475" s="648">
        <f t="shared" si="2932"/>
        <v>0</v>
      </c>
      <c r="BF475" s="666">
        <f t="shared" si="2933"/>
        <v>2.1719974720000002</v>
      </c>
      <c r="BG475" s="666">
        <f t="shared" si="2934"/>
        <v>1.0643520319999999</v>
      </c>
      <c r="BH475" s="666">
        <f t="shared" si="2935"/>
        <v>0</v>
      </c>
      <c r="BI475" s="666">
        <f t="shared" si="2936"/>
        <v>0.78608356000000001</v>
      </c>
      <c r="BJ475" s="666">
        <f t="shared" si="2937"/>
        <v>1.100516984</v>
      </c>
      <c r="BK475" s="650">
        <f t="shared" si="2938"/>
        <v>1.476944018</v>
      </c>
      <c r="BL475" s="650">
        <f t="shared" si="2939"/>
        <v>0.24396678600000002</v>
      </c>
      <c r="BM475" s="650">
        <f t="shared" si="2940"/>
        <v>1.2048575399999999</v>
      </c>
      <c r="BN475" s="650">
        <f t="shared" si="2941"/>
        <v>0</v>
      </c>
      <c r="BO475" s="650">
        <f t="shared" si="2942"/>
        <v>0.32528904800000003</v>
      </c>
      <c r="BP475" s="667">
        <f t="shared" si="2943"/>
        <v>1.2693322650000001</v>
      </c>
      <c r="BQ475" s="667">
        <f t="shared" si="2944"/>
        <v>7.2168554999999995E-2</v>
      </c>
      <c r="BR475" s="667">
        <f t="shared" si="2945"/>
        <v>0.40661131000000006</v>
      </c>
      <c r="BS475" s="650">
        <f t="shared" si="2946"/>
        <v>0</v>
      </c>
      <c r="BT475" s="650">
        <f t="shared" si="2947"/>
        <v>0.20802412799999997</v>
      </c>
      <c r="BU475" s="650">
        <f t="shared" si="2948"/>
        <v>0.24396678600000002</v>
      </c>
      <c r="BV475" s="667">
        <f t="shared" si="2949"/>
        <v>0</v>
      </c>
      <c r="BW475" s="652">
        <f t="shared" si="2950"/>
        <v>16.993860849000004</v>
      </c>
      <c r="BX475" s="606">
        <f t="shared" si="2975"/>
        <v>1.063024474757554E-2</v>
      </c>
      <c r="BY475" s="645">
        <f t="shared" ca="1" si="2951"/>
        <v>97.778134965306535</v>
      </c>
      <c r="BZ475" s="608"/>
      <c r="CB475" s="616" t="str">
        <f t="shared" si="2853"/>
        <v>IKEA</v>
      </c>
      <c r="CC475" s="665">
        <f t="shared" ca="1" si="2952"/>
        <v>0</v>
      </c>
      <c r="CD475" s="665">
        <f t="shared" ca="1" si="2953"/>
        <v>0.36400354499999998</v>
      </c>
      <c r="CE475" s="665">
        <f t="shared" ca="1" si="2954"/>
        <v>49.981620168999996</v>
      </c>
      <c r="CF475" s="648">
        <f t="shared" ca="1" si="2955"/>
        <v>144.701075422</v>
      </c>
      <c r="CG475" s="648">
        <f t="shared" ca="1" si="2956"/>
        <v>0.37602700500000003</v>
      </c>
      <c r="CH475" s="666">
        <f t="shared" ca="1" si="2957"/>
        <v>91.699018271</v>
      </c>
      <c r="CI475" s="666">
        <f t="shared" ca="1" si="2958"/>
        <v>36.720145103999997</v>
      </c>
      <c r="CJ475" s="666">
        <f t="shared" ca="1" si="2959"/>
        <v>0</v>
      </c>
      <c r="CK475" s="666">
        <f t="shared" ca="1" si="2960"/>
        <v>7.7822272440000004</v>
      </c>
      <c r="CL475" s="666">
        <f t="shared" ca="1" si="2961"/>
        <v>28.534833228</v>
      </c>
      <c r="CM475" s="650">
        <f t="shared" ca="1" si="2962"/>
        <v>64.918402972999999</v>
      </c>
      <c r="CN475" s="650">
        <f t="shared" ca="1" si="2963"/>
        <v>60.747729714000002</v>
      </c>
      <c r="CO475" s="650">
        <f t="shared" ca="1" si="2964"/>
        <v>15.422176512</v>
      </c>
      <c r="CP475" s="650">
        <f t="shared" ca="1" si="2965"/>
        <v>0</v>
      </c>
      <c r="CQ475" s="650">
        <f t="shared" ca="1" si="2966"/>
        <v>38.62807445</v>
      </c>
      <c r="CR475" s="667">
        <f t="shared" ca="1" si="2967"/>
        <v>35.541303420000006</v>
      </c>
      <c r="CS475" s="667">
        <f t="shared" ca="1" si="2968"/>
        <v>38.465839814999995</v>
      </c>
      <c r="CT475" s="667">
        <f t="shared" ca="1" si="2969"/>
        <v>48.305423628000007</v>
      </c>
      <c r="CU475" s="650">
        <f t="shared" ca="1" si="2970"/>
        <v>32.712143674000004</v>
      </c>
      <c r="CV475" s="650">
        <f t="shared" ca="1" si="2971"/>
        <v>19.970316287999999</v>
      </c>
      <c r="CW475" s="650">
        <f t="shared" ca="1" si="2972"/>
        <v>19.436020618000001</v>
      </c>
      <c r="CX475" s="667">
        <f t="shared" ca="1" si="2973"/>
        <v>9.0837483199999998</v>
      </c>
      <c r="CY475" s="652">
        <f t="shared" ca="1" si="2974"/>
        <v>743.39012940000009</v>
      </c>
      <c r="CZ475" s="606">
        <f t="shared" ca="1" si="2976"/>
        <v>1.0871801503830426E-2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v>
      </c>
      <c r="BC476" s="665">
        <f t="shared" si="2930"/>
        <v>2.004165639</v>
      </c>
      <c r="BD476" s="648">
        <f t="shared" si="2931"/>
        <v>4.906879054</v>
      </c>
      <c r="BE476" s="648">
        <f t="shared" si="2932"/>
        <v>0</v>
      </c>
      <c r="BF476" s="666">
        <f t="shared" si="2933"/>
        <v>2.449333024</v>
      </c>
      <c r="BG476" s="666">
        <f t="shared" si="2934"/>
        <v>1.249416128</v>
      </c>
      <c r="BH476" s="666">
        <f t="shared" si="2935"/>
        <v>0</v>
      </c>
      <c r="BI476" s="666">
        <f t="shared" si="2936"/>
        <v>1.1437901400000001</v>
      </c>
      <c r="BJ476" s="666">
        <f t="shared" si="2937"/>
        <v>0.83302178399999993</v>
      </c>
      <c r="BK476" s="650">
        <f t="shared" si="2938"/>
        <v>1.3283742120000002</v>
      </c>
      <c r="BL476" s="650">
        <f t="shared" si="2939"/>
        <v>0.19853431799999999</v>
      </c>
      <c r="BM476" s="650">
        <f t="shared" si="2940"/>
        <v>1.19435913</v>
      </c>
      <c r="BN476" s="650">
        <f t="shared" si="2941"/>
        <v>0</v>
      </c>
      <c r="BO476" s="650">
        <f t="shared" si="2942"/>
        <v>0.30511660800000001</v>
      </c>
      <c r="BP476" s="667">
        <f t="shared" si="2943"/>
        <v>1.1976079049999999</v>
      </c>
      <c r="BQ476" s="667">
        <f t="shared" si="2944"/>
        <v>6.4073792000000004E-2</v>
      </c>
      <c r="BR476" s="667">
        <f t="shared" si="2945"/>
        <v>0.37558547999999997</v>
      </c>
      <c r="BS476" s="650">
        <f t="shared" si="2946"/>
        <v>0</v>
      </c>
      <c r="BT476" s="650">
        <f t="shared" si="2947"/>
        <v>0.20777554500000001</v>
      </c>
      <c r="BU476" s="650">
        <f t="shared" si="2948"/>
        <v>0.22407096600000001</v>
      </c>
      <c r="BV476" s="667">
        <f t="shared" si="2949"/>
        <v>0</v>
      </c>
      <c r="BW476" s="652">
        <f t="shared" si="2950"/>
        <v>17.682103725000001</v>
      </c>
      <c r="BX476" s="606">
        <f t="shared" si="2975"/>
        <v>1.1060764350075743E-2</v>
      </c>
      <c r="BY476" s="645">
        <f t="shared" ca="1" si="2951"/>
        <v>102.51067053418414</v>
      </c>
      <c r="BZ476" s="608"/>
      <c r="CB476" s="616" t="str">
        <f t="shared" si="2853"/>
        <v>Internet Movie Database (IMDb)</v>
      </c>
      <c r="CC476" s="665">
        <f t="shared" ca="1" si="2952"/>
        <v>0</v>
      </c>
      <c r="CD476" s="665">
        <f t="shared" ca="1" si="2953"/>
        <v>0.23398122900000001</v>
      </c>
      <c r="CE476" s="665">
        <f t="shared" ca="1" si="2954"/>
        <v>45.353526126999995</v>
      </c>
      <c r="CF476" s="648">
        <f t="shared" ca="1" si="2955"/>
        <v>168.610516459</v>
      </c>
      <c r="CG476" s="648">
        <f t="shared" ca="1" si="2956"/>
        <v>0.49175510499999997</v>
      </c>
      <c r="CH476" s="666">
        <f t="shared" ca="1" si="2957"/>
        <v>103.407778607</v>
      </c>
      <c r="CI476" s="666">
        <f t="shared" ca="1" si="2958"/>
        <v>43.104856416000004</v>
      </c>
      <c r="CJ476" s="666">
        <f t="shared" ca="1" si="2959"/>
        <v>0</v>
      </c>
      <c r="CK476" s="666">
        <f t="shared" ca="1" si="2960"/>
        <v>11.323522386</v>
      </c>
      <c r="CL476" s="666">
        <f t="shared" ca="1" si="2961"/>
        <v>21.599064827999999</v>
      </c>
      <c r="CM476" s="650">
        <f t="shared" ca="1" si="2962"/>
        <v>58.388084682000006</v>
      </c>
      <c r="CN476" s="650">
        <f t="shared" ca="1" si="2963"/>
        <v>49.435045182000003</v>
      </c>
      <c r="CO476" s="650">
        <f t="shared" ca="1" si="2964"/>
        <v>15.287796864000001</v>
      </c>
      <c r="CP476" s="650">
        <f t="shared" ca="1" si="2965"/>
        <v>0</v>
      </c>
      <c r="CQ476" s="650">
        <f t="shared" ca="1" si="2966"/>
        <v>36.232597200000001</v>
      </c>
      <c r="CR476" s="667">
        <f t="shared" ca="1" si="2967"/>
        <v>33.533021339999998</v>
      </c>
      <c r="CS476" s="667">
        <f t="shared" ca="1" si="2968"/>
        <v>34.151331136000003</v>
      </c>
      <c r="CT476" s="667">
        <f t="shared" ca="1" si="2969"/>
        <v>44.619555023999993</v>
      </c>
      <c r="CU476" s="650">
        <f t="shared" ca="1" si="2970"/>
        <v>27.710109462000002</v>
      </c>
      <c r="CV476" s="650">
        <f t="shared" ca="1" si="2971"/>
        <v>19.946452320000002</v>
      </c>
      <c r="CW476" s="650">
        <f t="shared" ca="1" si="2972"/>
        <v>17.850986958</v>
      </c>
      <c r="CX476" s="667">
        <f t="shared" ca="1" si="2973"/>
        <v>6.50760088</v>
      </c>
      <c r="CY476" s="652">
        <f t="shared" ca="1" si="2974"/>
        <v>737.78758220500004</v>
      </c>
      <c r="CZ476" s="606">
        <f t="shared" ca="1" si="2976"/>
        <v>1.0789866354827246E-2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v>
      </c>
      <c r="BC477" s="665">
        <f t="shared" si="2930"/>
        <v>3.9615851249999996</v>
      </c>
      <c r="BD477" s="648">
        <f t="shared" si="2931"/>
        <v>9.7439999420000003</v>
      </c>
      <c r="BE477" s="648">
        <f t="shared" si="2932"/>
        <v>0</v>
      </c>
      <c r="BF477" s="666">
        <f t="shared" si="2933"/>
        <v>3.1926346240000001</v>
      </c>
      <c r="BG477" s="666">
        <f t="shared" si="2934"/>
        <v>1.7793446399999999</v>
      </c>
      <c r="BH477" s="666">
        <f t="shared" si="2935"/>
        <v>0</v>
      </c>
      <c r="BI477" s="666">
        <f t="shared" si="2936"/>
        <v>1.5370860799999999</v>
      </c>
      <c r="BJ477" s="666">
        <f t="shared" si="2937"/>
        <v>1.55692656</v>
      </c>
      <c r="BK477" s="650">
        <f t="shared" si="2938"/>
        <v>1.796609342</v>
      </c>
      <c r="BL477" s="650">
        <f t="shared" si="2939"/>
        <v>0.236250075</v>
      </c>
      <c r="BM477" s="650">
        <f t="shared" si="2940"/>
        <v>1.1477510100000001</v>
      </c>
      <c r="BN477" s="650">
        <f t="shared" si="2941"/>
        <v>0</v>
      </c>
      <c r="BO477" s="650">
        <f t="shared" si="2942"/>
        <v>0.32665624399999998</v>
      </c>
      <c r="BP477" s="667">
        <f t="shared" si="2943"/>
        <v>1.3780956</v>
      </c>
      <c r="BQ477" s="667">
        <f t="shared" si="2944"/>
        <v>6.3773763999999997E-2</v>
      </c>
      <c r="BR477" s="667">
        <f t="shared" si="2945"/>
        <v>0.27873344</v>
      </c>
      <c r="BS477" s="650">
        <f t="shared" si="2946"/>
        <v>0</v>
      </c>
      <c r="BT477" s="650">
        <f t="shared" si="2947"/>
        <v>0.19305605100000001</v>
      </c>
      <c r="BU477" s="650">
        <f t="shared" si="2948"/>
        <v>0.19305605100000001</v>
      </c>
      <c r="BV477" s="667">
        <f t="shared" si="2949"/>
        <v>0</v>
      </c>
      <c r="BW477" s="652">
        <f t="shared" si="2950"/>
        <v>27.385558547999999</v>
      </c>
      <c r="BX477" s="606">
        <f t="shared" si="2975"/>
        <v>1.7130609253601718E-2</v>
      </c>
      <c r="BY477" s="645">
        <f t="shared" ca="1" si="2951"/>
        <v>112.50677707900101</v>
      </c>
      <c r="BZ477" s="608"/>
      <c r="CB477" s="616" t="str">
        <f t="shared" si="2853"/>
        <v>John Lewis</v>
      </c>
      <c r="CC477" s="665">
        <f t="shared" ca="1" si="2952"/>
        <v>0</v>
      </c>
      <c r="CD477" s="665">
        <f t="shared" ca="1" si="2953"/>
        <v>0.36136653600000002</v>
      </c>
      <c r="CE477" s="665">
        <f t="shared" ca="1" si="2954"/>
        <v>89.649204124999997</v>
      </c>
      <c r="CF477" s="648">
        <f t="shared" ca="1" si="2955"/>
        <v>334.823998007</v>
      </c>
      <c r="CG477" s="648">
        <f t="shared" ca="1" si="2956"/>
        <v>0.83408349000000004</v>
      </c>
      <c r="CH477" s="666">
        <f t="shared" ca="1" si="2957"/>
        <v>134.789043032</v>
      </c>
      <c r="CI477" s="666">
        <f t="shared" ca="1" si="2958"/>
        <v>61.387390079999996</v>
      </c>
      <c r="CJ477" s="666">
        <f t="shared" ca="1" si="2959"/>
        <v>0</v>
      </c>
      <c r="CK477" s="666">
        <f t="shared" ca="1" si="2960"/>
        <v>15.217152192</v>
      </c>
      <c r="CL477" s="666">
        <f t="shared" ca="1" si="2961"/>
        <v>40.368881519999995</v>
      </c>
      <c r="CM477" s="650">
        <f t="shared" ca="1" si="2962"/>
        <v>78.969146987000002</v>
      </c>
      <c r="CN477" s="650">
        <f t="shared" ca="1" si="2963"/>
        <v>58.826268675000001</v>
      </c>
      <c r="CO477" s="650">
        <f t="shared" ca="1" si="2964"/>
        <v>14.691212928000001</v>
      </c>
      <c r="CP477" s="650">
        <f t="shared" ca="1" si="2965"/>
        <v>0</v>
      </c>
      <c r="CQ477" s="650">
        <f t="shared" ca="1" si="2966"/>
        <v>38.790428974999998</v>
      </c>
      <c r="CR477" s="667">
        <f t="shared" ca="1" si="2967"/>
        <v>38.586676799999999</v>
      </c>
      <c r="CS477" s="667">
        <f t="shared" ca="1" si="2968"/>
        <v>33.991416211999997</v>
      </c>
      <c r="CT477" s="667">
        <f t="shared" ca="1" si="2969"/>
        <v>33.113532671999998</v>
      </c>
      <c r="CU477" s="650">
        <f t="shared" ca="1" si="2970"/>
        <v>23.874598306999999</v>
      </c>
      <c r="CV477" s="650">
        <f t="shared" ca="1" si="2971"/>
        <v>18.533380896000001</v>
      </c>
      <c r="CW477" s="650">
        <f t="shared" ca="1" si="2972"/>
        <v>15.380132063</v>
      </c>
      <c r="CX477" s="667">
        <f t="shared" ca="1" si="2973"/>
        <v>8.9527309600000002</v>
      </c>
      <c r="CY477" s="652">
        <f t="shared" ca="1" si="2974"/>
        <v>1041.140644457</v>
      </c>
      <c r="CZ477" s="606">
        <f t="shared" ca="1" si="2976"/>
        <v>1.5226290982962559E-2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v>
      </c>
      <c r="BC478" s="665">
        <f t="shared" si="2930"/>
        <v>2.5439966460000001</v>
      </c>
      <c r="BD478" s="648">
        <f t="shared" si="2931"/>
        <v>6.4400862019999998</v>
      </c>
      <c r="BE478" s="648">
        <f t="shared" si="2932"/>
        <v>0</v>
      </c>
      <c r="BF478" s="666">
        <f t="shared" si="2933"/>
        <v>4.2687800960000004</v>
      </c>
      <c r="BG478" s="666">
        <f t="shared" si="2934"/>
        <v>2.4050893279999999</v>
      </c>
      <c r="BH478" s="666">
        <f t="shared" si="2935"/>
        <v>0</v>
      </c>
      <c r="BI478" s="666">
        <f t="shared" si="2936"/>
        <v>1.27706992</v>
      </c>
      <c r="BJ478" s="666">
        <f t="shared" si="2937"/>
        <v>2.0926677520000001</v>
      </c>
      <c r="BK478" s="650">
        <f t="shared" si="2938"/>
        <v>2.746165312</v>
      </c>
      <c r="BL478" s="650">
        <f t="shared" si="2939"/>
        <v>0.45845936400000004</v>
      </c>
      <c r="BM478" s="650">
        <f t="shared" si="2940"/>
        <v>2.3775367349999996</v>
      </c>
      <c r="BN478" s="650">
        <f t="shared" si="2941"/>
        <v>0</v>
      </c>
      <c r="BO478" s="650">
        <f t="shared" si="2942"/>
        <v>0.62544708000000004</v>
      </c>
      <c r="BP478" s="667">
        <f t="shared" si="2943"/>
        <v>2.8419763200000001</v>
      </c>
      <c r="BQ478" s="667">
        <f t="shared" si="2944"/>
        <v>0.207921473</v>
      </c>
      <c r="BR478" s="667">
        <f t="shared" si="2945"/>
        <v>1.091371855</v>
      </c>
      <c r="BS478" s="650">
        <f t="shared" si="2946"/>
        <v>0</v>
      </c>
      <c r="BT478" s="650">
        <f t="shared" si="2947"/>
        <v>0.59254017000000003</v>
      </c>
      <c r="BU478" s="650">
        <f t="shared" si="2948"/>
        <v>0.59254017000000003</v>
      </c>
      <c r="BV478" s="667">
        <f t="shared" si="2949"/>
        <v>0</v>
      </c>
      <c r="BW478" s="652">
        <f t="shared" si="2950"/>
        <v>30.561648422999994</v>
      </c>
      <c r="BX478" s="606">
        <f t="shared" si="2975"/>
        <v>1.9117362764857714E-2</v>
      </c>
      <c r="BY478" s="645">
        <f t="shared" ca="1" si="2951"/>
        <v>89.402160749071825</v>
      </c>
      <c r="BZ478" s="608"/>
      <c r="CB478" s="616" t="str">
        <f t="shared" si="2853"/>
        <v>JustEat</v>
      </c>
      <c r="CC478" s="665">
        <f t="shared" ca="1" si="2952"/>
        <v>0</v>
      </c>
      <c r="CD478" s="665">
        <f t="shared" ca="1" si="2953"/>
        <v>0.32886654599999998</v>
      </c>
      <c r="CE478" s="665">
        <f t="shared" ca="1" si="2954"/>
        <v>57.569701878000004</v>
      </c>
      <c r="CF478" s="648">
        <f t="shared" ca="1" si="2955"/>
        <v>221.29468621699999</v>
      </c>
      <c r="CG478" s="648">
        <f t="shared" ca="1" si="2956"/>
        <v>0.60761107000000003</v>
      </c>
      <c r="CH478" s="666">
        <f t="shared" ca="1" si="2957"/>
        <v>180.22255967800001</v>
      </c>
      <c r="CI478" s="666">
        <f t="shared" ca="1" si="2958"/>
        <v>82.975581816000002</v>
      </c>
      <c r="CJ478" s="666">
        <f t="shared" ca="1" si="2959"/>
        <v>0</v>
      </c>
      <c r="CK478" s="666">
        <f t="shared" ca="1" si="2960"/>
        <v>12.642992207999999</v>
      </c>
      <c r="CL478" s="666">
        <f t="shared" ca="1" si="2961"/>
        <v>54.259885283999999</v>
      </c>
      <c r="CM478" s="650">
        <f t="shared" ca="1" si="2962"/>
        <v>120.706448032</v>
      </c>
      <c r="CN478" s="650">
        <f t="shared" ca="1" si="2963"/>
        <v>114.15638163600001</v>
      </c>
      <c r="CO478" s="650">
        <f t="shared" ca="1" si="2964"/>
        <v>30.432470207999998</v>
      </c>
      <c r="CP478" s="650">
        <f t="shared" ca="1" si="2965"/>
        <v>0</v>
      </c>
      <c r="CQ478" s="650">
        <f t="shared" ca="1" si="2966"/>
        <v>74.27184075000001</v>
      </c>
      <c r="CR478" s="667">
        <f t="shared" ca="1" si="2967"/>
        <v>79.575336960000001</v>
      </c>
      <c r="CS478" s="667">
        <f t="shared" ca="1" si="2968"/>
        <v>110.822145109</v>
      </c>
      <c r="CT478" s="667">
        <f t="shared" ca="1" si="2969"/>
        <v>129.654976374</v>
      </c>
      <c r="CU478" s="650">
        <f t="shared" ca="1" si="2970"/>
        <v>73.945056961999995</v>
      </c>
      <c r="CV478" s="650">
        <f t="shared" ca="1" si="2971"/>
        <v>56.883856320000007</v>
      </c>
      <c r="CW478" s="650">
        <f t="shared" ca="1" si="2972"/>
        <v>47.205700210000003</v>
      </c>
      <c r="CX478" s="667">
        <f t="shared" ca="1" si="2973"/>
        <v>14.60505728</v>
      </c>
      <c r="CY478" s="652">
        <f t="shared" ca="1" si="2974"/>
        <v>1462.1611545380003</v>
      </c>
      <c r="CZ478" s="606">
        <f t="shared" ca="1" si="2976"/>
        <v>2.1383557852158726E-2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v>
      </c>
      <c r="BC479" s="665">
        <f t="shared" si="2930"/>
        <v>0.81888475500000002</v>
      </c>
      <c r="BD479" s="648">
        <f t="shared" si="2931"/>
        <v>2.5332375800000002</v>
      </c>
      <c r="BE479" s="648">
        <f t="shared" si="2932"/>
        <v>0</v>
      </c>
      <c r="BF479" s="666">
        <f t="shared" si="2933"/>
        <v>0.99043433599999997</v>
      </c>
      <c r="BG479" s="666">
        <f t="shared" si="2934"/>
        <v>0.45308888000000003</v>
      </c>
      <c r="BH479" s="666">
        <f t="shared" si="2935"/>
        <v>0</v>
      </c>
      <c r="BI479" s="666">
        <f t="shared" si="2936"/>
        <v>0.34374913000000001</v>
      </c>
      <c r="BJ479" s="666">
        <f t="shared" si="2937"/>
        <v>0.44718917600000002</v>
      </c>
      <c r="BK479" s="650">
        <f t="shared" si="2938"/>
        <v>0.61147781199999995</v>
      </c>
      <c r="BL479" s="650">
        <f t="shared" si="2939"/>
        <v>7.7595048E-2</v>
      </c>
      <c r="BM479" s="650">
        <f t="shared" si="2940"/>
        <v>0.30199701000000001</v>
      </c>
      <c r="BN479" s="650">
        <f t="shared" si="2941"/>
        <v>0</v>
      </c>
      <c r="BO479" s="650">
        <f t="shared" si="2942"/>
        <v>0.111177784</v>
      </c>
      <c r="BP479" s="667">
        <f t="shared" si="2943"/>
        <v>0.61920573000000001</v>
      </c>
      <c r="BQ479" s="667">
        <f t="shared" si="2944"/>
        <v>1.690695E-2</v>
      </c>
      <c r="BR479" s="667">
        <f t="shared" si="2945"/>
        <v>0.12767403499999999</v>
      </c>
      <c r="BS479" s="650">
        <f t="shared" si="2946"/>
        <v>0</v>
      </c>
      <c r="BT479" s="650">
        <f t="shared" si="2947"/>
        <v>0.10534564499999999</v>
      </c>
      <c r="BU479" s="650">
        <f t="shared" si="2948"/>
        <v>9.5826252000000001E-2</v>
      </c>
      <c r="BV479" s="667">
        <f t="shared" si="2949"/>
        <v>0</v>
      </c>
      <c r="BW479" s="652">
        <f t="shared" si="2950"/>
        <v>7.6537901230000012</v>
      </c>
      <c r="BX479" s="606">
        <f t="shared" si="2975"/>
        <v>4.7877091013637432E-3</v>
      </c>
      <c r="BY479" s="645">
        <f t="shared" ca="1" si="2951"/>
        <v>104.20446992731604</v>
      </c>
      <c r="BZ479" s="608"/>
      <c r="CB479" s="616" t="str">
        <f t="shared" si="2853"/>
        <v>Lastminute</v>
      </c>
      <c r="CC479" s="665">
        <f t="shared" ca="1" si="2952"/>
        <v>0</v>
      </c>
      <c r="CD479" s="665">
        <f t="shared" ca="1" si="2953"/>
        <v>0.23656521599999999</v>
      </c>
      <c r="CE479" s="665">
        <f t="shared" ca="1" si="2954"/>
        <v>18.531058715</v>
      </c>
      <c r="CF479" s="648">
        <f t="shared" ca="1" si="2955"/>
        <v>87.047284430000005</v>
      </c>
      <c r="CG479" s="648">
        <f t="shared" ca="1" si="2956"/>
        <v>0.22491369999999999</v>
      </c>
      <c r="CH479" s="666">
        <f t="shared" ca="1" si="2957"/>
        <v>41.814899623000002</v>
      </c>
      <c r="CI479" s="666">
        <f t="shared" ca="1" si="2958"/>
        <v>15.631566360000001</v>
      </c>
      <c r="CJ479" s="666">
        <f t="shared" ca="1" si="2959"/>
        <v>0</v>
      </c>
      <c r="CK479" s="666">
        <f t="shared" ca="1" si="2960"/>
        <v>3.4031163869999999</v>
      </c>
      <c r="CL479" s="666">
        <f t="shared" ca="1" si="2961"/>
        <v>11.594976492000001</v>
      </c>
      <c r="CM479" s="650">
        <f t="shared" ca="1" si="2962"/>
        <v>26.877229282000002</v>
      </c>
      <c r="CN479" s="650">
        <f t="shared" ca="1" si="2963"/>
        <v>19.321166952000002</v>
      </c>
      <c r="CO479" s="650">
        <f t="shared" ca="1" si="2964"/>
        <v>3.8655617280000003</v>
      </c>
      <c r="CP479" s="650">
        <f t="shared" ca="1" si="2965"/>
        <v>0</v>
      </c>
      <c r="CQ479" s="650">
        <f t="shared" ca="1" si="2966"/>
        <v>13.202361850000001</v>
      </c>
      <c r="CR479" s="667">
        <f t="shared" ca="1" si="2967"/>
        <v>17.33776044</v>
      </c>
      <c r="CS479" s="667">
        <f t="shared" ca="1" si="2968"/>
        <v>9.0114043499999994</v>
      </c>
      <c r="CT479" s="667">
        <f t="shared" ca="1" si="2969"/>
        <v>15.167675358</v>
      </c>
      <c r="CU479" s="650">
        <f t="shared" ca="1" si="2970"/>
        <v>10.593943584</v>
      </c>
      <c r="CV479" s="650">
        <f t="shared" ca="1" si="2971"/>
        <v>10.113181919999999</v>
      </c>
      <c r="CW479" s="650">
        <f t="shared" ca="1" si="2972"/>
        <v>7.6341580760000003</v>
      </c>
      <c r="CX479" s="667">
        <f t="shared" ca="1" si="2973"/>
        <v>2.5553667200000003</v>
      </c>
      <c r="CY479" s="652">
        <f t="shared" ca="1" si="2974"/>
        <v>314.16419118300001</v>
      </c>
      <c r="CZ479" s="606">
        <f t="shared" ca="1" si="2976"/>
        <v>4.594533329235523E-3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v>
      </c>
      <c r="BC480" s="665">
        <f t="shared" si="2930"/>
        <v>4.607950518</v>
      </c>
      <c r="BD480" s="648">
        <f t="shared" si="2931"/>
        <v>11.420022926</v>
      </c>
      <c r="BE480" s="648">
        <f t="shared" si="2932"/>
        <v>0</v>
      </c>
      <c r="BF480" s="666">
        <f t="shared" si="2933"/>
        <v>5.3848524160000002</v>
      </c>
      <c r="BG480" s="666">
        <f t="shared" si="2934"/>
        <v>3.03558656</v>
      </c>
      <c r="BH480" s="666">
        <f t="shared" si="2935"/>
        <v>0</v>
      </c>
      <c r="BI480" s="666">
        <f t="shared" si="2936"/>
        <v>1.7155673</v>
      </c>
      <c r="BJ480" s="666">
        <f t="shared" si="2937"/>
        <v>2.4017942199999998</v>
      </c>
      <c r="BK480" s="650">
        <f t="shared" si="2938"/>
        <v>3.409927862</v>
      </c>
      <c r="BL480" s="650">
        <f t="shared" si="2939"/>
        <v>0.39437446799999998</v>
      </c>
      <c r="BM480" s="650">
        <f t="shared" si="2940"/>
        <v>1.900546665</v>
      </c>
      <c r="BN480" s="650">
        <f t="shared" si="2941"/>
        <v>0</v>
      </c>
      <c r="BO480" s="650">
        <f t="shared" si="2942"/>
        <v>0.53716649999999999</v>
      </c>
      <c r="BP480" s="667">
        <f t="shared" si="2943"/>
        <v>2.0098271699999999</v>
      </c>
      <c r="BQ480" s="667">
        <f t="shared" si="2944"/>
        <v>0.116130211</v>
      </c>
      <c r="BR480" s="667">
        <f t="shared" si="2945"/>
        <v>0.61073755500000004</v>
      </c>
      <c r="BS480" s="650">
        <f t="shared" si="2946"/>
        <v>0</v>
      </c>
      <c r="BT480" s="650">
        <f t="shared" si="2947"/>
        <v>0.305257002</v>
      </c>
      <c r="BU480" s="650">
        <f t="shared" si="2948"/>
        <v>0.305257002</v>
      </c>
      <c r="BV480" s="667">
        <f t="shared" si="2949"/>
        <v>0</v>
      </c>
      <c r="BW480" s="652">
        <f t="shared" si="2950"/>
        <v>38.154998374999991</v>
      </c>
      <c r="BX480" s="606">
        <f t="shared" si="2975"/>
        <v>2.386726445941589E-2</v>
      </c>
      <c r="BY480" s="645">
        <f t="shared" ca="1" si="2951"/>
        <v>106.32722984067735</v>
      </c>
      <c r="BZ480" s="608"/>
      <c r="CB480" s="616" t="str">
        <f t="shared" si="2853"/>
        <v>Marks and Spencer</v>
      </c>
      <c r="CC480" s="665">
        <f t="shared" ca="1" si="2952"/>
        <v>0</v>
      </c>
      <c r="CD480" s="665">
        <f t="shared" ca="1" si="2953"/>
        <v>0.48264874199999996</v>
      </c>
      <c r="CE480" s="665">
        <f t="shared" ca="1" si="2954"/>
        <v>104.276213574</v>
      </c>
      <c r="CF480" s="648">
        <f t="shared" ca="1" si="2955"/>
        <v>392.415615371</v>
      </c>
      <c r="CG480" s="648">
        <f t="shared" ca="1" si="2956"/>
        <v>0.89759812499999991</v>
      </c>
      <c r="CH480" s="666">
        <f t="shared" ca="1" si="2957"/>
        <v>227.34173793799999</v>
      </c>
      <c r="CI480" s="666">
        <f t="shared" ca="1" si="2958"/>
        <v>104.72773632000001</v>
      </c>
      <c r="CJ480" s="666">
        <f t="shared" ca="1" si="2959"/>
        <v>0</v>
      </c>
      <c r="CK480" s="666">
        <f t="shared" ca="1" si="2960"/>
        <v>16.984116269999998</v>
      </c>
      <c r="CL480" s="666">
        <f t="shared" ca="1" si="2961"/>
        <v>62.275092989999997</v>
      </c>
      <c r="CM480" s="650">
        <f t="shared" ca="1" si="2962"/>
        <v>149.88182920700001</v>
      </c>
      <c r="CN480" s="650">
        <f t="shared" ca="1" si="2963"/>
        <v>98.199242532</v>
      </c>
      <c r="CO480" s="650">
        <f t="shared" ca="1" si="2964"/>
        <v>24.326997312000003</v>
      </c>
      <c r="CP480" s="650">
        <f t="shared" ca="1" si="2965"/>
        <v>0</v>
      </c>
      <c r="CQ480" s="650">
        <f t="shared" ca="1" si="2966"/>
        <v>63.788521875000001</v>
      </c>
      <c r="CR480" s="667">
        <f t="shared" ca="1" si="2967"/>
        <v>56.275160759999999</v>
      </c>
      <c r="CS480" s="667">
        <f t="shared" ca="1" si="2968"/>
        <v>61.897402462999999</v>
      </c>
      <c r="CT480" s="667">
        <f t="shared" ca="1" si="2969"/>
        <v>72.555621533999997</v>
      </c>
      <c r="CU480" s="650">
        <f t="shared" ca="1" si="2970"/>
        <v>37.670544575999998</v>
      </c>
      <c r="CV480" s="650">
        <f t="shared" ca="1" si="2971"/>
        <v>29.304672191999998</v>
      </c>
      <c r="CW480" s="650">
        <f t="shared" ca="1" si="2972"/>
        <v>24.318807826</v>
      </c>
      <c r="CX480" s="667">
        <f t="shared" ca="1" si="2973"/>
        <v>7.2568875200000003</v>
      </c>
      <c r="CY480" s="652">
        <f t="shared" ca="1" si="2974"/>
        <v>1534.8764471269997</v>
      </c>
      <c r="CZ480" s="606">
        <f t="shared" ca="1" si="2976"/>
        <v>2.2446991702105876E-2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v>
      </c>
      <c r="BC481" s="665">
        <f t="shared" si="2930"/>
        <v>2.7396226349999999</v>
      </c>
      <c r="BD481" s="648">
        <f t="shared" si="2931"/>
        <v>6.48556986</v>
      </c>
      <c r="BE481" s="648">
        <f t="shared" si="2932"/>
        <v>0</v>
      </c>
      <c r="BF481" s="666">
        <f t="shared" si="2933"/>
        <v>3.866457568</v>
      </c>
      <c r="BG481" s="666">
        <f t="shared" si="2934"/>
        <v>1.935003488</v>
      </c>
      <c r="BH481" s="666">
        <f t="shared" si="2935"/>
        <v>0</v>
      </c>
      <c r="BI481" s="666">
        <f t="shared" si="2936"/>
        <v>1.21000496</v>
      </c>
      <c r="BJ481" s="666">
        <f t="shared" si="2937"/>
        <v>1.66025958</v>
      </c>
      <c r="BK481" s="650">
        <f t="shared" si="2938"/>
        <v>2.4777395719999999</v>
      </c>
      <c r="BL481" s="650">
        <f t="shared" si="2939"/>
        <v>0.32539833299999998</v>
      </c>
      <c r="BM481" s="650">
        <f t="shared" si="2940"/>
        <v>1.779411675</v>
      </c>
      <c r="BN481" s="650">
        <f t="shared" si="2941"/>
        <v>0</v>
      </c>
      <c r="BO481" s="650">
        <f t="shared" si="2942"/>
        <v>0.48208882400000003</v>
      </c>
      <c r="BP481" s="667">
        <f t="shared" si="2943"/>
        <v>1.81406577</v>
      </c>
      <c r="BQ481" s="667">
        <f t="shared" si="2944"/>
        <v>0.120937718</v>
      </c>
      <c r="BR481" s="667">
        <f t="shared" si="2945"/>
        <v>0.60468858999999997</v>
      </c>
      <c r="BS481" s="650">
        <f t="shared" si="2946"/>
        <v>0</v>
      </c>
      <c r="BT481" s="650">
        <f t="shared" si="2947"/>
        <v>0.37946344799999998</v>
      </c>
      <c r="BU481" s="650">
        <f t="shared" si="2948"/>
        <v>0.37946344799999998</v>
      </c>
      <c r="BV481" s="667">
        <f t="shared" si="2949"/>
        <v>0</v>
      </c>
      <c r="BW481" s="652">
        <f t="shared" si="2950"/>
        <v>26.260175468999993</v>
      </c>
      <c r="BX481" s="606">
        <f t="shared" si="2975"/>
        <v>1.6426643411416177E-2</v>
      </c>
      <c r="BY481" s="645">
        <f t="shared" ca="1" si="2951"/>
        <v>97.389654019458916</v>
      </c>
      <c r="BZ481" s="608"/>
      <c r="CB481" s="616" t="str">
        <f t="shared" si="2853"/>
        <v>Microsoft</v>
      </c>
      <c r="CC481" s="665">
        <f t="shared" ca="1" si="2952"/>
        <v>0</v>
      </c>
      <c r="CD481" s="665">
        <f t="shared" ca="1" si="2953"/>
        <v>0.55389519899999995</v>
      </c>
      <c r="CE481" s="665">
        <f t="shared" ca="1" si="2954"/>
        <v>61.996645555000001</v>
      </c>
      <c r="CF481" s="648">
        <f t="shared" ca="1" si="2955"/>
        <v>222.85759880999998</v>
      </c>
      <c r="CG481" s="648">
        <f t="shared" ca="1" si="2956"/>
        <v>0.56220839</v>
      </c>
      <c r="CH481" s="666">
        <f t="shared" ca="1" si="2957"/>
        <v>163.23700544900001</v>
      </c>
      <c r="CI481" s="666">
        <f t="shared" ca="1" si="2958"/>
        <v>66.757620336000002</v>
      </c>
      <c r="CJ481" s="666">
        <f t="shared" ca="1" si="2959"/>
        <v>0</v>
      </c>
      <c r="CK481" s="666">
        <f t="shared" ca="1" si="2960"/>
        <v>11.979049104</v>
      </c>
      <c r="CL481" s="666">
        <f t="shared" ca="1" si="2961"/>
        <v>43.04815911</v>
      </c>
      <c r="CM481" s="650">
        <f t="shared" ca="1" si="2962"/>
        <v>108.907916642</v>
      </c>
      <c r="CN481" s="650">
        <f t="shared" ca="1" si="2963"/>
        <v>81.024184916999999</v>
      </c>
      <c r="CO481" s="650">
        <f t="shared" ca="1" si="2964"/>
        <v>22.77646944</v>
      </c>
      <c r="CP481" s="650">
        <f t="shared" ca="1" si="2965"/>
        <v>0</v>
      </c>
      <c r="CQ481" s="650">
        <f t="shared" ca="1" si="2966"/>
        <v>57.248047850000006</v>
      </c>
      <c r="CR481" s="667">
        <f t="shared" ca="1" si="2967"/>
        <v>50.793841559999997</v>
      </c>
      <c r="CS481" s="667">
        <f t="shared" ca="1" si="2968"/>
        <v>64.459803694000001</v>
      </c>
      <c r="CT481" s="667">
        <f t="shared" ca="1" si="2969"/>
        <v>71.837004492000005</v>
      </c>
      <c r="CU481" s="650">
        <f t="shared" ca="1" si="2970"/>
        <v>46.926979736</v>
      </c>
      <c r="CV481" s="650">
        <f t="shared" ca="1" si="2971"/>
        <v>36.428491008000002</v>
      </c>
      <c r="CW481" s="650">
        <f t="shared" ca="1" si="2972"/>
        <v>30.230588023999999</v>
      </c>
      <c r="CX481" s="667">
        <f t="shared" ca="1" si="2973"/>
        <v>11.698365600000001</v>
      </c>
      <c r="CY481" s="652">
        <f t="shared" ca="1" si="2974"/>
        <v>1153.3238749160002</v>
      </c>
      <c r="CZ481" s="606">
        <f t="shared" ca="1" si="2976"/>
        <v>1.68669286042787E-2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v>
      </c>
      <c r="BC482" s="665">
        <f t="shared" si="2930"/>
        <v>5.962991175</v>
      </c>
      <c r="BD482" s="648">
        <f t="shared" si="2931"/>
        <v>14.609708798</v>
      </c>
      <c r="BE482" s="648">
        <f t="shared" si="2932"/>
        <v>0</v>
      </c>
      <c r="BF482" s="666">
        <f t="shared" si="2933"/>
        <v>7.7084512639999998</v>
      </c>
      <c r="BG482" s="666">
        <f t="shared" si="2934"/>
        <v>4.2076351040000004</v>
      </c>
      <c r="BH482" s="666">
        <f t="shared" si="2935"/>
        <v>0</v>
      </c>
      <c r="BI482" s="666">
        <f t="shared" si="2936"/>
        <v>1.7573441700000001</v>
      </c>
      <c r="BJ482" s="666">
        <f t="shared" si="2937"/>
        <v>3.2654392539999999</v>
      </c>
      <c r="BK482" s="650">
        <f t="shared" si="2938"/>
        <v>5.6025029499999999</v>
      </c>
      <c r="BL482" s="650">
        <f t="shared" si="2939"/>
        <v>0.61433108999999997</v>
      </c>
      <c r="BM482" s="650">
        <f t="shared" si="2940"/>
        <v>2.9297222999999999</v>
      </c>
      <c r="BN482" s="650">
        <f t="shared" si="2941"/>
        <v>0</v>
      </c>
      <c r="BO482" s="650">
        <f t="shared" si="2942"/>
        <v>0.84632067200000005</v>
      </c>
      <c r="BP482" s="667">
        <f t="shared" si="2943"/>
        <v>2.4147355500000001</v>
      </c>
      <c r="BQ482" s="667">
        <f t="shared" si="2944"/>
        <v>0.17576524800000001</v>
      </c>
      <c r="BR482" s="667">
        <f t="shared" si="2945"/>
        <v>0.87882624000000009</v>
      </c>
      <c r="BS482" s="650">
        <f t="shared" si="2946"/>
        <v>0</v>
      </c>
      <c r="BT482" s="650">
        <f t="shared" si="2947"/>
        <v>0.51969401999999998</v>
      </c>
      <c r="BU482" s="650">
        <f t="shared" si="2948"/>
        <v>0.47063063999999999</v>
      </c>
      <c r="BV482" s="667">
        <f t="shared" si="2949"/>
        <v>0</v>
      </c>
      <c r="BW482" s="652">
        <f t="shared" ref="BW482:BW505" si="2979">SUM(BA482:BV482)</f>
        <v>51.964098475000014</v>
      </c>
      <c r="BX482" s="606">
        <f t="shared" si="2975"/>
        <v>3.2505331765669498E-2</v>
      </c>
      <c r="BY482" s="645">
        <f t="shared" ca="1" si="2951"/>
        <v>102.66866466720772</v>
      </c>
      <c r="BZ482" s="608"/>
      <c r="CB482" s="616" t="str">
        <f t="shared" ref="CB482:CB545" si="2980">E482</f>
        <v>moneysavingexpert.com</v>
      </c>
      <c r="CC482" s="665">
        <f t="shared" ca="1" si="2952"/>
        <v>0</v>
      </c>
      <c r="CD482" s="665">
        <f t="shared" ca="1" si="2953"/>
        <v>0.402389367</v>
      </c>
      <c r="CE482" s="665">
        <f t="shared" ca="1" si="2954"/>
        <v>134.94028177499999</v>
      </c>
      <c r="CF482" s="648">
        <f t="shared" ca="1" si="2955"/>
        <v>502.019821283</v>
      </c>
      <c r="CG482" s="648">
        <f t="shared" ca="1" si="2956"/>
        <v>0.96428593500000004</v>
      </c>
      <c r="CH482" s="666">
        <f t="shared" ca="1" si="2957"/>
        <v>325.44117680199997</v>
      </c>
      <c r="CI482" s="666">
        <f t="shared" ca="1" si="2958"/>
        <v>145.163411088</v>
      </c>
      <c r="CJ482" s="666">
        <f t="shared" ca="1" si="2959"/>
        <v>0</v>
      </c>
      <c r="CK482" s="666">
        <f t="shared" ca="1" si="2960"/>
        <v>17.397707282999999</v>
      </c>
      <c r="CL482" s="666">
        <f t="shared" ca="1" si="2961"/>
        <v>84.668174942999997</v>
      </c>
      <c r="CM482" s="650">
        <f t="shared" ca="1" si="2962"/>
        <v>246.25547057499998</v>
      </c>
      <c r="CN482" s="650">
        <f t="shared" ca="1" si="2963"/>
        <v>152.96844141</v>
      </c>
      <c r="CO482" s="650">
        <f t="shared" ca="1" si="2964"/>
        <v>37.50044544</v>
      </c>
      <c r="CP482" s="650">
        <f t="shared" ca="1" si="2965"/>
        <v>0</v>
      </c>
      <c r="CQ482" s="650">
        <f t="shared" ca="1" si="2966"/>
        <v>100.50057980000001</v>
      </c>
      <c r="CR482" s="667">
        <f t="shared" ca="1" si="2967"/>
        <v>67.612595400000004</v>
      </c>
      <c r="CS482" s="667">
        <f t="shared" ca="1" si="2968"/>
        <v>93.682877184000006</v>
      </c>
      <c r="CT482" s="667">
        <f t="shared" ca="1" si="2969"/>
        <v>104.40455731200001</v>
      </c>
      <c r="CU482" s="650">
        <f t="shared" ca="1" si="2970"/>
        <v>53.180866262999999</v>
      </c>
      <c r="CV482" s="650">
        <f t="shared" ca="1" si="2971"/>
        <v>49.890625920000005</v>
      </c>
      <c r="CW482" s="650">
        <f t="shared" ca="1" si="2972"/>
        <v>37.49357432</v>
      </c>
      <c r="CX482" s="667">
        <f t="shared" ca="1" si="2973"/>
        <v>10.383431439999999</v>
      </c>
      <c r="CY482" s="652">
        <f t="shared" ca="1" si="2974"/>
        <v>2164.8707135399995</v>
      </c>
      <c r="CZ482" s="606">
        <f t="shared" ca="1" si="2976"/>
        <v>3.1660421289234582E-2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v>
      </c>
      <c r="BC483" s="665">
        <f t="shared" si="2930"/>
        <v>2.7780141779999998</v>
      </c>
      <c r="BD483" s="648">
        <f t="shared" si="2931"/>
        <v>8.1200463999999997</v>
      </c>
      <c r="BE483" s="648">
        <f t="shared" si="2932"/>
        <v>0</v>
      </c>
      <c r="BF483" s="666">
        <f t="shared" si="2933"/>
        <v>3.8223433600000001</v>
      </c>
      <c r="BG483" s="666">
        <f t="shared" si="2934"/>
        <v>1.646230624</v>
      </c>
      <c r="BH483" s="666">
        <f t="shared" si="2935"/>
        <v>0</v>
      </c>
      <c r="BI483" s="666">
        <f t="shared" si="2936"/>
        <v>0.86821179999999998</v>
      </c>
      <c r="BJ483" s="666">
        <f t="shared" si="2937"/>
        <v>1.4129328920000002</v>
      </c>
      <c r="BK483" s="650">
        <f t="shared" si="2938"/>
        <v>2.3782374880000003</v>
      </c>
      <c r="BL483" s="650">
        <f t="shared" si="2939"/>
        <v>0.31278600900000003</v>
      </c>
      <c r="BM483" s="650">
        <f t="shared" si="2940"/>
        <v>1.3953434850000002</v>
      </c>
      <c r="BN483" s="650">
        <f t="shared" si="2941"/>
        <v>0</v>
      </c>
      <c r="BO483" s="650">
        <f t="shared" si="2942"/>
        <v>0.48815078000000001</v>
      </c>
      <c r="BP483" s="667">
        <f t="shared" si="2943"/>
        <v>1.3871475</v>
      </c>
      <c r="BQ483" s="667">
        <f t="shared" si="2944"/>
        <v>0.10047508199999999</v>
      </c>
      <c r="BR483" s="667">
        <f t="shared" si="2945"/>
        <v>0.52213618500000003</v>
      </c>
      <c r="BS483" s="650">
        <f t="shared" si="2946"/>
        <v>0</v>
      </c>
      <c r="BT483" s="650">
        <f t="shared" si="2947"/>
        <v>0.33454716000000001</v>
      </c>
      <c r="BU483" s="650">
        <f t="shared" si="2948"/>
        <v>0.30515678099999999</v>
      </c>
      <c r="BV483" s="667">
        <f t="shared" si="2949"/>
        <v>0</v>
      </c>
      <c r="BW483" s="652">
        <f t="shared" si="2979"/>
        <v>25.871759724000004</v>
      </c>
      <c r="BX483" s="606">
        <f t="shared" si="2975"/>
        <v>1.6183675996898083E-2</v>
      </c>
      <c r="BY483" s="645">
        <f t="shared" ca="1" si="2951"/>
        <v>99.576880204406308</v>
      </c>
      <c r="BZ483" s="608"/>
      <c r="CB483" s="616" t="str">
        <f t="shared" si="2980"/>
        <v>moneysupermarket.com</v>
      </c>
      <c r="CC483" s="665">
        <f t="shared" ca="1" si="2952"/>
        <v>0</v>
      </c>
      <c r="CD483" s="665">
        <f t="shared" ca="1" si="2953"/>
        <v>0.30866824199999998</v>
      </c>
      <c r="CE483" s="665">
        <f t="shared" ca="1" si="2954"/>
        <v>62.865431954000002</v>
      </c>
      <c r="CF483" s="648">
        <f t="shared" ca="1" si="2955"/>
        <v>279.02159440000003</v>
      </c>
      <c r="CG483" s="648">
        <f t="shared" ca="1" si="2956"/>
        <v>0.52945952499999993</v>
      </c>
      <c r="CH483" s="666">
        <f t="shared" ca="1" si="2957"/>
        <v>161.37455872999999</v>
      </c>
      <c r="CI483" s="666">
        <f t="shared" ca="1" si="2958"/>
        <v>56.794956528</v>
      </c>
      <c r="CJ483" s="666">
        <f t="shared" ca="1" si="2959"/>
        <v>0</v>
      </c>
      <c r="CK483" s="666">
        <f t="shared" ca="1" si="2960"/>
        <v>8.5952968199999997</v>
      </c>
      <c r="CL483" s="666">
        <f t="shared" ca="1" si="2961"/>
        <v>36.635331413999999</v>
      </c>
      <c r="CM483" s="650">
        <f t="shared" ca="1" si="2962"/>
        <v>104.534347768</v>
      </c>
      <c r="CN483" s="650">
        <f t="shared" ca="1" si="2963"/>
        <v>77.883716241000002</v>
      </c>
      <c r="CO483" s="650">
        <f t="shared" ca="1" si="2964"/>
        <v>17.860396608000002</v>
      </c>
      <c r="CP483" s="650">
        <f t="shared" ca="1" si="2965"/>
        <v>0</v>
      </c>
      <c r="CQ483" s="650">
        <f t="shared" ca="1" si="2966"/>
        <v>57.967905125000001</v>
      </c>
      <c r="CR483" s="667">
        <f t="shared" ca="1" si="2967"/>
        <v>38.840130000000002</v>
      </c>
      <c r="CS483" s="667">
        <f t="shared" ca="1" si="2968"/>
        <v>53.553218705999996</v>
      </c>
      <c r="CT483" s="667">
        <f t="shared" ca="1" si="2969"/>
        <v>62.029778778000001</v>
      </c>
      <c r="CU483" s="650">
        <f t="shared" ca="1" si="2970"/>
        <v>30.395959881000003</v>
      </c>
      <c r="CV483" s="650">
        <f t="shared" ca="1" si="2971"/>
        <v>32.116527359999999</v>
      </c>
      <c r="CW483" s="650">
        <f t="shared" ca="1" si="2972"/>
        <v>24.310823552999999</v>
      </c>
      <c r="CX483" s="667">
        <f t="shared" ca="1" si="2973"/>
        <v>5.6886054399999999</v>
      </c>
      <c r="CY483" s="652">
        <f t="shared" ca="1" si="2974"/>
        <v>1111.3067070730001</v>
      </c>
      <c r="CZ483" s="606">
        <f t="shared" ca="1" si="2976"/>
        <v>1.6252443301775537E-2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v>
      </c>
      <c r="BC484" s="665">
        <f t="shared" si="2930"/>
        <v>0.60808349699999997</v>
      </c>
      <c r="BD484" s="648">
        <f t="shared" si="2931"/>
        <v>2.6417189240000001</v>
      </c>
      <c r="BE484" s="648">
        <f t="shared" si="2932"/>
        <v>0</v>
      </c>
      <c r="BF484" s="666">
        <f t="shared" si="2933"/>
        <v>1.256364576</v>
      </c>
      <c r="BG484" s="666">
        <f t="shared" si="2934"/>
        <v>0.72288961600000001</v>
      </c>
      <c r="BH484" s="666">
        <f t="shared" si="2935"/>
        <v>0</v>
      </c>
      <c r="BI484" s="666">
        <f t="shared" si="2936"/>
        <v>0.48027633000000003</v>
      </c>
      <c r="BJ484" s="666">
        <f t="shared" si="2937"/>
        <v>0.53576244399999995</v>
      </c>
      <c r="BK484" s="650">
        <f t="shared" si="2938"/>
        <v>0.90557150199999992</v>
      </c>
      <c r="BL484" s="650">
        <f t="shared" si="2939"/>
        <v>0.11049347400000001</v>
      </c>
      <c r="BM484" s="650">
        <f t="shared" si="2940"/>
        <v>0.68320316999999997</v>
      </c>
      <c r="BN484" s="650">
        <f t="shared" si="2941"/>
        <v>0</v>
      </c>
      <c r="BO484" s="650">
        <f t="shared" si="2942"/>
        <v>0.182187512</v>
      </c>
      <c r="BP484" s="667">
        <f t="shared" si="2943"/>
        <v>0.61830106499999993</v>
      </c>
      <c r="BQ484" s="667">
        <f t="shared" si="2944"/>
        <v>4.1220070999999997E-2</v>
      </c>
      <c r="BR484" s="667">
        <f t="shared" si="2945"/>
        <v>0.17556059499999999</v>
      </c>
      <c r="BS484" s="650">
        <f t="shared" si="2946"/>
        <v>0</v>
      </c>
      <c r="BT484" s="650">
        <f t="shared" si="2947"/>
        <v>0.185377506</v>
      </c>
      <c r="BU484" s="650">
        <f t="shared" si="2948"/>
        <v>0.16890648600000002</v>
      </c>
      <c r="BV484" s="667">
        <f t="shared" si="2949"/>
        <v>0</v>
      </c>
      <c r="BW484" s="652">
        <f t="shared" si="2979"/>
        <v>9.315916768000001</v>
      </c>
      <c r="BX484" s="606">
        <f t="shared" si="2975"/>
        <v>5.8274265143056243E-3</v>
      </c>
      <c r="BY484" s="645">
        <f t="shared" ca="1" si="2951"/>
        <v>95.9809382556694</v>
      </c>
      <c r="BZ484" s="608"/>
      <c r="CB484" s="616" t="str">
        <f t="shared" si="2980"/>
        <v>MSN</v>
      </c>
      <c r="CC484" s="665">
        <f t="shared" ca="1" si="2952"/>
        <v>0</v>
      </c>
      <c r="CD484" s="665">
        <f t="shared" ca="1" si="2953"/>
        <v>0.13664063399999998</v>
      </c>
      <c r="CE484" s="665">
        <f t="shared" ca="1" si="2954"/>
        <v>13.760704321</v>
      </c>
      <c r="CF484" s="648">
        <f t="shared" ca="1" si="2955"/>
        <v>90.774927853999998</v>
      </c>
      <c r="CG484" s="648">
        <f t="shared" ca="1" si="2956"/>
        <v>0.23129852499999998</v>
      </c>
      <c r="CH484" s="666">
        <f t="shared" ca="1" si="2957"/>
        <v>53.042141942999997</v>
      </c>
      <c r="CI484" s="666">
        <f t="shared" ca="1" si="2958"/>
        <v>24.939691752000002</v>
      </c>
      <c r="CJ484" s="666">
        <f t="shared" ca="1" si="2959"/>
        <v>0</v>
      </c>
      <c r="CK484" s="666">
        <f t="shared" ca="1" si="2960"/>
        <v>4.7547356670000003</v>
      </c>
      <c r="CL484" s="666">
        <f t="shared" ca="1" si="2961"/>
        <v>13.891554798</v>
      </c>
      <c r="CM484" s="650">
        <f t="shared" ca="1" si="2962"/>
        <v>39.803983746999997</v>
      </c>
      <c r="CN484" s="650">
        <f t="shared" ca="1" si="2963"/>
        <v>27.512875026000003</v>
      </c>
      <c r="CO484" s="650">
        <f t="shared" ca="1" si="2964"/>
        <v>8.7450005759999989</v>
      </c>
      <c r="CP484" s="650">
        <f t="shared" ca="1" si="2965"/>
        <v>0</v>
      </c>
      <c r="CQ484" s="650">
        <f t="shared" ca="1" si="2966"/>
        <v>21.634767050000001</v>
      </c>
      <c r="CR484" s="667">
        <f t="shared" ca="1" si="2967"/>
        <v>17.312429819999998</v>
      </c>
      <c r="CS484" s="667">
        <f t="shared" ca="1" si="2968"/>
        <v>21.970297842999997</v>
      </c>
      <c r="CT484" s="667">
        <f t="shared" ca="1" si="2969"/>
        <v>20.856598685999998</v>
      </c>
      <c r="CU484" s="650">
        <f t="shared" ca="1" si="2970"/>
        <v>20.888102102000001</v>
      </c>
      <c r="CV484" s="650">
        <f t="shared" ca="1" si="2971"/>
        <v>17.796240575999999</v>
      </c>
      <c r="CW484" s="650">
        <f t="shared" ca="1" si="2972"/>
        <v>13.456216718</v>
      </c>
      <c r="CX484" s="667">
        <f t="shared" ca="1" si="2973"/>
        <v>3.6437502400000001</v>
      </c>
      <c r="CY484" s="652">
        <f t="shared" ca="1" si="2974"/>
        <v>415.15195787799985</v>
      </c>
      <c r="CZ484" s="606">
        <f t="shared" ca="1" si="2976"/>
        <v>6.0714414968343049E-3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v>
      </c>
      <c r="BC485" s="665">
        <f t="shared" si="2930"/>
        <v>0.80688501000000001</v>
      </c>
      <c r="BD485" s="648">
        <f t="shared" si="2931"/>
        <v>1.5938342000000001</v>
      </c>
      <c r="BE485" s="648">
        <f t="shared" si="2932"/>
        <v>0</v>
      </c>
      <c r="BF485" s="666">
        <f t="shared" si="2933"/>
        <v>0.95630815999999996</v>
      </c>
      <c r="BG485" s="666">
        <f t="shared" si="2934"/>
        <v>0.47815407999999998</v>
      </c>
      <c r="BH485" s="666">
        <f t="shared" si="2935"/>
        <v>0</v>
      </c>
      <c r="BI485" s="666">
        <f t="shared" si="2936"/>
        <v>0.29884630000000001</v>
      </c>
      <c r="BJ485" s="666">
        <f t="shared" si="2937"/>
        <v>0.37200034199999998</v>
      </c>
      <c r="BK485" s="650">
        <f t="shared" si="2938"/>
        <v>0.70200600800000001</v>
      </c>
      <c r="BL485" s="650">
        <f t="shared" si="2939"/>
        <v>8.965389E-2</v>
      </c>
      <c r="BM485" s="650">
        <f t="shared" si="2940"/>
        <v>0.44826944999999996</v>
      </c>
      <c r="BN485" s="650">
        <f t="shared" si="2941"/>
        <v>0</v>
      </c>
      <c r="BO485" s="650">
        <f t="shared" si="2942"/>
        <v>0.11953852</v>
      </c>
      <c r="BP485" s="667">
        <f t="shared" si="2943"/>
        <v>0.3060735</v>
      </c>
      <c r="BQ485" s="667">
        <f t="shared" si="2944"/>
        <v>2.5940826E-2</v>
      </c>
      <c r="BR485" s="667">
        <f t="shared" si="2945"/>
        <v>0.12970413</v>
      </c>
      <c r="BS485" s="650">
        <f t="shared" si="2946"/>
        <v>0</v>
      </c>
      <c r="BT485" s="650">
        <f t="shared" si="2947"/>
        <v>8.0794154999999993E-2</v>
      </c>
      <c r="BU485" s="650">
        <f t="shared" si="2948"/>
        <v>9.2370992999999998E-2</v>
      </c>
      <c r="BV485" s="667">
        <f t="shared" si="2949"/>
        <v>0</v>
      </c>
      <c r="BW485" s="652">
        <f t="shared" si="2979"/>
        <v>6.5003795640000002</v>
      </c>
      <c r="BX485" s="606">
        <f t="shared" si="2975"/>
        <v>4.0662111059668101E-3</v>
      </c>
      <c r="BY485" s="645">
        <f t="shared" ca="1" si="2951"/>
        <v>97.441127074371565</v>
      </c>
      <c r="BZ485" s="608"/>
      <c r="CB485" s="616" t="str">
        <f t="shared" si="2980"/>
        <v>Mumsnet</v>
      </c>
      <c r="CC485" s="665">
        <f t="shared" ca="1" si="2952"/>
        <v>0</v>
      </c>
      <c r="CD485" s="665">
        <f t="shared" ca="1" si="2953"/>
        <v>0.11365218299999999</v>
      </c>
      <c r="CE485" s="665">
        <f t="shared" ca="1" si="2954"/>
        <v>18.259508929999999</v>
      </c>
      <c r="CF485" s="648">
        <f t="shared" ca="1" si="2955"/>
        <v>54.767440700000002</v>
      </c>
      <c r="CG485" s="648">
        <f t="shared" ca="1" si="2956"/>
        <v>0.13502217</v>
      </c>
      <c r="CH485" s="666">
        <f t="shared" ca="1" si="2957"/>
        <v>40.374135129999999</v>
      </c>
      <c r="CI485" s="666">
        <f t="shared" ca="1" si="2958"/>
        <v>16.496315759999998</v>
      </c>
      <c r="CJ485" s="666">
        <f t="shared" ca="1" si="2959"/>
        <v>0</v>
      </c>
      <c r="CK485" s="666">
        <f t="shared" ca="1" si="2960"/>
        <v>2.9585783699999997</v>
      </c>
      <c r="CL485" s="666">
        <f t="shared" ca="1" si="2961"/>
        <v>9.6454374390000002</v>
      </c>
      <c r="CM485" s="650">
        <f t="shared" ca="1" si="2962"/>
        <v>30.856354988000003</v>
      </c>
      <c r="CN485" s="650">
        <f t="shared" ca="1" si="2963"/>
        <v>22.32381861</v>
      </c>
      <c r="CO485" s="650">
        <f t="shared" ca="1" si="2964"/>
        <v>5.73784896</v>
      </c>
      <c r="CP485" s="650">
        <f t="shared" ca="1" si="2965"/>
        <v>0</v>
      </c>
      <c r="CQ485" s="650">
        <f t="shared" ca="1" si="2966"/>
        <v>14.19519925</v>
      </c>
      <c r="CR485" s="667">
        <f t="shared" ca="1" si="2967"/>
        <v>8.5700579999999995</v>
      </c>
      <c r="CS485" s="667">
        <f t="shared" ca="1" si="2968"/>
        <v>13.826460258000001</v>
      </c>
      <c r="CT485" s="667">
        <f t="shared" ca="1" si="2969"/>
        <v>15.408850643999999</v>
      </c>
      <c r="CU485" s="650">
        <f t="shared" ca="1" si="2970"/>
        <v>14.165579505</v>
      </c>
      <c r="CV485" s="650">
        <f t="shared" ca="1" si="2971"/>
        <v>7.7562388799999997</v>
      </c>
      <c r="CW485" s="650">
        <f t="shared" ca="1" si="2972"/>
        <v>7.3588891090000006</v>
      </c>
      <c r="CX485" s="667">
        <f t="shared" ca="1" si="2973"/>
        <v>2.3907704000000001</v>
      </c>
      <c r="CY485" s="652">
        <f t="shared" ca="1" si="2974"/>
        <v>285.34015928600002</v>
      </c>
      <c r="CZ485" s="606">
        <f t="shared" ca="1" si="2976"/>
        <v>4.1729926859972481E-3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v>
      </c>
      <c r="BC486" s="665">
        <f t="shared" si="2930"/>
        <v>3.9253266359999994</v>
      </c>
      <c r="BD486" s="648">
        <f t="shared" si="2931"/>
        <v>9.8941361319999999</v>
      </c>
      <c r="BE486" s="648">
        <f t="shared" si="2932"/>
        <v>0</v>
      </c>
      <c r="BF486" s="666">
        <f t="shared" si="2933"/>
        <v>5.9873749119999999</v>
      </c>
      <c r="BG486" s="666">
        <f t="shared" si="2934"/>
        <v>3.0715789120000001</v>
      </c>
      <c r="BH486" s="666">
        <f t="shared" si="2935"/>
        <v>0</v>
      </c>
      <c r="BI486" s="666">
        <f t="shared" si="2936"/>
        <v>1.5612332100000001</v>
      </c>
      <c r="BJ486" s="666">
        <f t="shared" si="2937"/>
        <v>2.56593575</v>
      </c>
      <c r="BK486" s="650">
        <f t="shared" si="2938"/>
        <v>4.2654931220000005</v>
      </c>
      <c r="BL486" s="650">
        <f t="shared" si="2939"/>
        <v>0.620031369</v>
      </c>
      <c r="BM486" s="650">
        <f t="shared" si="2940"/>
        <v>2.9082907650000003</v>
      </c>
      <c r="BN486" s="650">
        <f t="shared" si="2941"/>
        <v>0</v>
      </c>
      <c r="BO486" s="650">
        <f t="shared" si="2942"/>
        <v>0.83346158800000003</v>
      </c>
      <c r="BP486" s="667">
        <f t="shared" si="2943"/>
        <v>2.803793175</v>
      </c>
      <c r="BQ486" s="667">
        <f t="shared" si="2944"/>
        <v>0.211980159</v>
      </c>
      <c r="BR486" s="667">
        <f t="shared" si="2945"/>
        <v>0.97022868499999992</v>
      </c>
      <c r="BS486" s="650">
        <f t="shared" si="2946"/>
        <v>0</v>
      </c>
      <c r="BT486" s="650">
        <f t="shared" si="2947"/>
        <v>0.58509643499999997</v>
      </c>
      <c r="BU486" s="650">
        <f t="shared" si="2948"/>
        <v>0.49633332899999999</v>
      </c>
      <c r="BV486" s="667">
        <f t="shared" si="2949"/>
        <v>0</v>
      </c>
      <c r="BW486" s="652">
        <f t="shared" si="2979"/>
        <v>40.700294179000004</v>
      </c>
      <c r="BX486" s="606">
        <f t="shared" si="2975"/>
        <v>2.5459434572606462E-2</v>
      </c>
      <c r="BY486" s="645">
        <f t="shared" ca="1" si="2951"/>
        <v>95.371972547761331</v>
      </c>
      <c r="BZ486" s="608"/>
      <c r="CB486" s="616" t="str">
        <f t="shared" si="2980"/>
        <v>National Lottery</v>
      </c>
      <c r="CC486" s="665">
        <f t="shared" ca="1" si="2952"/>
        <v>0</v>
      </c>
      <c r="CD486" s="665">
        <f t="shared" ca="1" si="2953"/>
        <v>0.38541157500000001</v>
      </c>
      <c r="CE486" s="665">
        <f t="shared" ca="1" si="2954"/>
        <v>88.828687947999995</v>
      </c>
      <c r="CF486" s="648">
        <f t="shared" ca="1" si="2955"/>
        <v>339.98298812199999</v>
      </c>
      <c r="CG486" s="648">
        <f t="shared" ca="1" si="2956"/>
        <v>0.74313414</v>
      </c>
      <c r="CH486" s="666">
        <f t="shared" ca="1" si="2957"/>
        <v>252.77948456600001</v>
      </c>
      <c r="CI486" s="666">
        <f t="shared" ca="1" si="2958"/>
        <v>105.96947246400001</v>
      </c>
      <c r="CJ486" s="666">
        <f t="shared" ca="1" si="2959"/>
        <v>0</v>
      </c>
      <c r="CK486" s="666">
        <f t="shared" ca="1" si="2960"/>
        <v>15.456208779000001</v>
      </c>
      <c r="CL486" s="666">
        <f t="shared" ca="1" si="2961"/>
        <v>66.531048374999997</v>
      </c>
      <c r="CM486" s="650">
        <f t="shared" ca="1" si="2962"/>
        <v>187.48781131699999</v>
      </c>
      <c r="CN486" s="650">
        <f t="shared" ca="1" si="2963"/>
        <v>154.38781088099998</v>
      </c>
      <c r="CO486" s="650">
        <f t="shared" ca="1" si="2964"/>
        <v>37.226121792000001</v>
      </c>
      <c r="CP486" s="650">
        <f t="shared" ca="1" si="2965"/>
        <v>0</v>
      </c>
      <c r="CQ486" s="650">
        <f t="shared" ca="1" si="2966"/>
        <v>98.973563575</v>
      </c>
      <c r="CR486" s="667">
        <f t="shared" ca="1" si="2967"/>
        <v>78.50620889999999</v>
      </c>
      <c r="CS486" s="667">
        <f t="shared" ca="1" si="2968"/>
        <v>112.985424747</v>
      </c>
      <c r="CT486" s="667">
        <f t="shared" ca="1" si="2969"/>
        <v>115.263167778</v>
      </c>
      <c r="CU486" s="650">
        <f t="shared" ca="1" si="2970"/>
        <v>63.002472064000003</v>
      </c>
      <c r="CV486" s="650">
        <f t="shared" ca="1" si="2971"/>
        <v>56.169257759999994</v>
      </c>
      <c r="CW486" s="650">
        <f t="shared" ca="1" si="2972"/>
        <v>39.541221876999998</v>
      </c>
      <c r="CX486" s="667">
        <f t="shared" ca="1" si="2973"/>
        <v>11.118376640000001</v>
      </c>
      <c r="CY486" s="652">
        <f t="shared" ca="1" si="2974"/>
        <v>1825.3378732999997</v>
      </c>
      <c r="CZ486" s="606">
        <f t="shared" ca="1" si="2976"/>
        <v>2.6694880993319743E-2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v>
      </c>
      <c r="BC487" s="665">
        <f t="shared" si="2930"/>
        <v>2.9410979309999998</v>
      </c>
      <c r="BD487" s="648">
        <f t="shared" si="2931"/>
        <v>7.1883828880000005</v>
      </c>
      <c r="BE487" s="648">
        <f t="shared" si="2932"/>
        <v>0</v>
      </c>
      <c r="BF487" s="666">
        <f t="shared" si="2933"/>
        <v>3.6553072960000002</v>
      </c>
      <c r="BG487" s="666">
        <f t="shared" si="2934"/>
        <v>1.894723296</v>
      </c>
      <c r="BH487" s="666">
        <f t="shared" si="2935"/>
        <v>0</v>
      </c>
      <c r="BI487" s="666">
        <f t="shared" si="2936"/>
        <v>1.1929152000000001</v>
      </c>
      <c r="BJ487" s="666">
        <f t="shared" si="2937"/>
        <v>1.6714211919999999</v>
      </c>
      <c r="BK487" s="650">
        <f t="shared" si="2938"/>
        <v>2.6052445319999999</v>
      </c>
      <c r="BL487" s="650">
        <f t="shared" si="2939"/>
        <v>0.35526061799999997</v>
      </c>
      <c r="BM487" s="650">
        <f t="shared" si="2940"/>
        <v>1.7763030900000001</v>
      </c>
      <c r="BN487" s="650">
        <f t="shared" si="2941"/>
        <v>0</v>
      </c>
      <c r="BO487" s="650">
        <f t="shared" si="2942"/>
        <v>0.473680824</v>
      </c>
      <c r="BP487" s="667">
        <f t="shared" si="2943"/>
        <v>1.80460215</v>
      </c>
      <c r="BQ487" s="667">
        <f t="shared" si="2944"/>
        <v>0.13705669300000001</v>
      </c>
      <c r="BR487" s="667">
        <f t="shared" si="2945"/>
        <v>0.60153405000000004</v>
      </c>
      <c r="BS487" s="650">
        <f t="shared" si="2946"/>
        <v>0</v>
      </c>
      <c r="BT487" s="650">
        <f t="shared" si="2947"/>
        <v>0.34978953000000002</v>
      </c>
      <c r="BU487" s="650">
        <f t="shared" si="2948"/>
        <v>0.36903962400000001</v>
      </c>
      <c r="BV487" s="667">
        <f t="shared" si="2949"/>
        <v>0</v>
      </c>
      <c r="BW487" s="652">
        <f t="shared" si="2979"/>
        <v>27.016358914000001</v>
      </c>
      <c r="BX487" s="606">
        <f t="shared" si="2975"/>
        <v>1.6899662177771908E-2</v>
      </c>
      <c r="BY487" s="645">
        <f t="shared" ca="1" si="2951"/>
        <v>97.977285672982831</v>
      </c>
      <c r="BZ487" s="608"/>
      <c r="CB487" s="616" t="str">
        <f t="shared" si="2980"/>
        <v>nhs.uk</v>
      </c>
      <c r="CC487" s="665">
        <f t="shared" ca="1" si="2952"/>
        <v>0</v>
      </c>
      <c r="CD487" s="665">
        <f t="shared" ca="1" si="2953"/>
        <v>0.30357308100000002</v>
      </c>
      <c r="CE487" s="665">
        <f t="shared" ca="1" si="2954"/>
        <v>66.555956882999993</v>
      </c>
      <c r="CF487" s="648">
        <f t="shared" ca="1" si="2955"/>
        <v>247.00770854800001</v>
      </c>
      <c r="CG487" s="648">
        <f t="shared" ca="1" si="2956"/>
        <v>0.55478634500000001</v>
      </c>
      <c r="CH487" s="666">
        <f t="shared" ca="1" si="2957"/>
        <v>154.32250490300001</v>
      </c>
      <c r="CI487" s="666">
        <f t="shared" ca="1" si="2958"/>
        <v>65.367953712000002</v>
      </c>
      <c r="CJ487" s="666">
        <f t="shared" ca="1" si="2959"/>
        <v>0</v>
      </c>
      <c r="CK487" s="666">
        <f t="shared" ca="1" si="2960"/>
        <v>11.809860479999999</v>
      </c>
      <c r="CL487" s="666">
        <f t="shared" ca="1" si="2961"/>
        <v>43.337563764000002</v>
      </c>
      <c r="CM487" s="650">
        <f t="shared" ca="1" si="2962"/>
        <v>114.51233920200001</v>
      </c>
      <c r="CN487" s="650">
        <f t="shared" ca="1" si="2963"/>
        <v>88.459893882000003</v>
      </c>
      <c r="CO487" s="650">
        <f t="shared" ca="1" si="2964"/>
        <v>22.736679551999998</v>
      </c>
      <c r="CP487" s="650">
        <f t="shared" ca="1" si="2965"/>
        <v>0</v>
      </c>
      <c r="CQ487" s="650">
        <f t="shared" ca="1" si="2966"/>
        <v>56.249597850000001</v>
      </c>
      <c r="CR487" s="667">
        <f t="shared" ca="1" si="2967"/>
        <v>50.528860199999997</v>
      </c>
      <c r="CS487" s="667">
        <f t="shared" ca="1" si="2968"/>
        <v>73.051217369</v>
      </c>
      <c r="CT487" s="667">
        <f t="shared" ca="1" si="2969"/>
        <v>71.462245139999993</v>
      </c>
      <c r="CU487" s="650">
        <f t="shared" ca="1" si="2970"/>
        <v>41.365929773000005</v>
      </c>
      <c r="CV487" s="650">
        <f t="shared" ca="1" si="2971"/>
        <v>33.579794880000001</v>
      </c>
      <c r="CW487" s="650">
        <f t="shared" ca="1" si="2972"/>
        <v>29.400156712000001</v>
      </c>
      <c r="CX487" s="667">
        <f t="shared" ca="1" si="2973"/>
        <v>8.8117679199999994</v>
      </c>
      <c r="CY487" s="652">
        <f t="shared" ca="1" si="2974"/>
        <v>1179.4183901959998</v>
      </c>
      <c r="CZ487" s="606">
        <f t="shared" ca="1" si="2976"/>
        <v>1.7248551091910865E-2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v>
      </c>
      <c r="BC488" s="665">
        <f t="shared" si="2930"/>
        <v>1.8297867060000002</v>
      </c>
      <c r="BD488" s="648">
        <f t="shared" si="2931"/>
        <v>2.7346185100000002</v>
      </c>
      <c r="BE488" s="648">
        <f t="shared" si="2932"/>
        <v>0</v>
      </c>
      <c r="BF488" s="666">
        <f t="shared" si="2933"/>
        <v>1.374805088</v>
      </c>
      <c r="BG488" s="666">
        <f t="shared" si="2934"/>
        <v>0.68650852799999995</v>
      </c>
      <c r="BH488" s="666">
        <f t="shared" si="2935"/>
        <v>0</v>
      </c>
      <c r="BI488" s="666">
        <f t="shared" si="2936"/>
        <v>0.41247007000000002</v>
      </c>
      <c r="BJ488" s="666">
        <f t="shared" si="2937"/>
        <v>0.60069496199999994</v>
      </c>
      <c r="BK488" s="650">
        <f t="shared" si="2938"/>
        <v>0.83319363600000007</v>
      </c>
      <c r="BL488" s="650">
        <f t="shared" si="2939"/>
        <v>0.12872034899999998</v>
      </c>
      <c r="BM488" s="650">
        <f t="shared" si="2940"/>
        <v>0.643601745</v>
      </c>
      <c r="BN488" s="650">
        <f t="shared" si="2941"/>
        <v>0</v>
      </c>
      <c r="BO488" s="650">
        <f t="shared" si="2942"/>
        <v>0.211249468</v>
      </c>
      <c r="BP488" s="667">
        <f t="shared" si="2943"/>
        <v>0.61552144500000006</v>
      </c>
      <c r="BQ488" s="667">
        <f t="shared" si="2944"/>
        <v>2.6951664E-2</v>
      </c>
      <c r="BR488" s="667">
        <f t="shared" si="2945"/>
        <v>0.21785455499999998</v>
      </c>
      <c r="BS488" s="650">
        <f t="shared" si="2946"/>
        <v>0</v>
      </c>
      <c r="BT488" s="650">
        <f t="shared" si="2947"/>
        <v>0.142796427</v>
      </c>
      <c r="BU488" s="650">
        <f t="shared" si="2948"/>
        <v>0.11813963999999999</v>
      </c>
      <c r="BV488" s="667">
        <f t="shared" si="2949"/>
        <v>0</v>
      </c>
      <c r="BW488" s="652">
        <f t="shared" si="2979"/>
        <v>10.576912793000005</v>
      </c>
      <c r="BX488" s="606">
        <f t="shared" si="2975"/>
        <v>6.6162229208772795E-3</v>
      </c>
      <c r="BY488" s="645">
        <f t="shared" ca="1" si="2951"/>
        <v>103.92252983201024</v>
      </c>
      <c r="BZ488" s="608"/>
      <c r="CB488" s="616" t="str">
        <f t="shared" si="2980"/>
        <v>Not On The High Street</v>
      </c>
      <c r="CC488" s="665">
        <f t="shared" ca="1" si="2952"/>
        <v>0</v>
      </c>
      <c r="CD488" s="665">
        <f t="shared" ca="1" si="2953"/>
        <v>0.144015105</v>
      </c>
      <c r="CE488" s="665">
        <f t="shared" ca="1" si="2954"/>
        <v>41.407395458000003</v>
      </c>
      <c r="CF488" s="648">
        <f t="shared" ca="1" si="2955"/>
        <v>93.967149835000001</v>
      </c>
      <c r="CG488" s="648">
        <f t="shared" ca="1" si="2956"/>
        <v>0.21108709</v>
      </c>
      <c r="CH488" s="666">
        <f t="shared" ca="1" si="2957"/>
        <v>58.042552309000001</v>
      </c>
      <c r="CI488" s="666">
        <f t="shared" ca="1" si="2958"/>
        <v>23.684544215999999</v>
      </c>
      <c r="CJ488" s="666">
        <f t="shared" ca="1" si="2959"/>
        <v>0</v>
      </c>
      <c r="CK488" s="666">
        <f t="shared" ca="1" si="2960"/>
        <v>4.0834536930000001</v>
      </c>
      <c r="CL488" s="666">
        <f t="shared" ca="1" si="2961"/>
        <v>15.575162228999998</v>
      </c>
      <c r="CM488" s="650">
        <f t="shared" ca="1" si="2962"/>
        <v>36.622647546000003</v>
      </c>
      <c r="CN488" s="650">
        <f t="shared" ca="1" si="2963"/>
        <v>32.051366900999994</v>
      </c>
      <c r="CO488" s="650">
        <f t="shared" ca="1" si="2964"/>
        <v>8.238102335999999</v>
      </c>
      <c r="CP488" s="650">
        <f t="shared" ca="1" si="2965"/>
        <v>0</v>
      </c>
      <c r="CQ488" s="650">
        <f t="shared" ca="1" si="2966"/>
        <v>25.085874324999999</v>
      </c>
      <c r="CR488" s="667">
        <f t="shared" ca="1" si="2967"/>
        <v>17.234600459999999</v>
      </c>
      <c r="CS488" s="667">
        <f t="shared" ca="1" si="2968"/>
        <v>14.365236912</v>
      </c>
      <c r="CT488" s="667">
        <f t="shared" ca="1" si="2969"/>
        <v>25.881121133999997</v>
      </c>
      <c r="CU488" s="650">
        <f t="shared" ca="1" si="2970"/>
        <v>12.157143550999999</v>
      </c>
      <c r="CV488" s="650">
        <f t="shared" ca="1" si="2971"/>
        <v>13.708456992</v>
      </c>
      <c r="CW488" s="650">
        <f t="shared" ca="1" si="2972"/>
        <v>9.411791319999999</v>
      </c>
      <c r="CX488" s="667">
        <f t="shared" ca="1" si="2973"/>
        <v>3.4553897600000001</v>
      </c>
      <c r="CY488" s="652">
        <f t="shared" ca="1" si="2974"/>
        <v>435.32709117200005</v>
      </c>
      <c r="CZ488" s="606">
        <f t="shared" ca="1" si="2976"/>
        <v>6.3664952456145354E-3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v>
      </c>
      <c r="BC489" s="665">
        <f t="shared" si="2930"/>
        <v>2.0732154119999997</v>
      </c>
      <c r="BD489" s="648">
        <f t="shared" si="2931"/>
        <v>3.7469738259999996</v>
      </c>
      <c r="BE489" s="648">
        <f t="shared" si="2932"/>
        <v>0</v>
      </c>
      <c r="BF489" s="666">
        <f t="shared" si="2933"/>
        <v>2.5516405440000001</v>
      </c>
      <c r="BG489" s="666">
        <f t="shared" si="2934"/>
        <v>1.413504128</v>
      </c>
      <c r="BH489" s="666">
        <f t="shared" si="2935"/>
        <v>0</v>
      </c>
      <c r="BI489" s="666">
        <f t="shared" si="2936"/>
        <v>0.8500896</v>
      </c>
      <c r="BJ489" s="666">
        <f t="shared" si="2937"/>
        <v>1.1901254399999999</v>
      </c>
      <c r="BK489" s="650">
        <f t="shared" si="2938"/>
        <v>1.4284190139999999</v>
      </c>
      <c r="BL489" s="650">
        <f t="shared" si="2939"/>
        <v>0.26798877900000001</v>
      </c>
      <c r="BM489" s="650">
        <f t="shared" si="2940"/>
        <v>1.5641668199999998</v>
      </c>
      <c r="BN489" s="650">
        <f t="shared" si="2941"/>
        <v>0</v>
      </c>
      <c r="BO489" s="650">
        <f t="shared" si="2942"/>
        <v>0.34162313599999999</v>
      </c>
      <c r="BP489" s="667">
        <f t="shared" si="2943"/>
        <v>1.4828474250000001</v>
      </c>
      <c r="BQ489" s="667">
        <f t="shared" si="2944"/>
        <v>8.1916994000000007E-2</v>
      </c>
      <c r="BR489" s="667">
        <f t="shared" si="2945"/>
        <v>0.40442109499999995</v>
      </c>
      <c r="BS489" s="650">
        <f t="shared" si="2946"/>
        <v>0</v>
      </c>
      <c r="BT489" s="650">
        <f t="shared" si="2947"/>
        <v>0.21113148299999998</v>
      </c>
      <c r="BU489" s="650">
        <f t="shared" si="2948"/>
        <v>0.25502687999999996</v>
      </c>
      <c r="BV489" s="667">
        <f t="shared" si="2949"/>
        <v>0</v>
      </c>
      <c r="BW489" s="652">
        <f t="shared" si="2979"/>
        <v>17.863090575999998</v>
      </c>
      <c r="BX489" s="606">
        <f t="shared" si="2975"/>
        <v>1.1173977853429584E-2</v>
      </c>
      <c r="BY489" s="645">
        <f t="shared" ca="1" si="2951"/>
        <v>98.686340859398712</v>
      </c>
      <c r="BZ489" s="608"/>
      <c r="CB489" s="616" t="str">
        <f t="shared" si="2980"/>
        <v>Premier League</v>
      </c>
      <c r="CC489" s="665">
        <f t="shared" ca="1" si="2952"/>
        <v>0</v>
      </c>
      <c r="CD489" s="665">
        <f t="shared" ca="1" si="2953"/>
        <v>0.271900686</v>
      </c>
      <c r="CE489" s="665">
        <f t="shared" ca="1" si="2954"/>
        <v>46.916096916000001</v>
      </c>
      <c r="CF489" s="648">
        <f t="shared" ca="1" si="2955"/>
        <v>128.753773021</v>
      </c>
      <c r="CG489" s="648">
        <f t="shared" ca="1" si="2956"/>
        <v>0.25875059499999997</v>
      </c>
      <c r="CH489" s="666">
        <f t="shared" ca="1" si="2957"/>
        <v>107.72707421700001</v>
      </c>
      <c r="CI489" s="666">
        <f t="shared" ca="1" si="2958"/>
        <v>48.765892416</v>
      </c>
      <c r="CJ489" s="666">
        <f t="shared" ca="1" si="2959"/>
        <v>0</v>
      </c>
      <c r="CK489" s="666">
        <f t="shared" ca="1" si="2960"/>
        <v>8.4158870399999994</v>
      </c>
      <c r="CL489" s="666">
        <f t="shared" ca="1" si="2961"/>
        <v>30.858252479999997</v>
      </c>
      <c r="CM489" s="650">
        <f t="shared" ca="1" si="2962"/>
        <v>62.785508478999994</v>
      </c>
      <c r="CN489" s="650">
        <f t="shared" ca="1" si="2963"/>
        <v>66.729205970999999</v>
      </c>
      <c r="CO489" s="650">
        <f t="shared" ca="1" si="2964"/>
        <v>20.021335296</v>
      </c>
      <c r="CP489" s="650">
        <f t="shared" ca="1" si="2965"/>
        <v>0</v>
      </c>
      <c r="CQ489" s="650">
        <f t="shared" ca="1" si="2966"/>
        <v>40.567747400000002</v>
      </c>
      <c r="CR489" s="667">
        <f t="shared" ca="1" si="2967"/>
        <v>41.519727899999999</v>
      </c>
      <c r="CS489" s="667">
        <f t="shared" ca="1" si="2968"/>
        <v>43.661757802000004</v>
      </c>
      <c r="CT489" s="667">
        <f t="shared" ca="1" si="2969"/>
        <v>48.045226086</v>
      </c>
      <c r="CU489" s="650">
        <f t="shared" ca="1" si="2970"/>
        <v>31.538324159999998</v>
      </c>
      <c r="CV489" s="650">
        <f t="shared" ca="1" si="2971"/>
        <v>20.268622367999999</v>
      </c>
      <c r="CW489" s="650">
        <f t="shared" ca="1" si="2972"/>
        <v>20.31714144</v>
      </c>
      <c r="CX489" s="667">
        <f t="shared" ca="1" si="2973"/>
        <v>6.8007168</v>
      </c>
      <c r="CY489" s="652">
        <f t="shared" ca="1" si="2974"/>
        <v>774.22294107300002</v>
      </c>
      <c r="CZ489" s="606">
        <f t="shared" ca="1" si="2976"/>
        <v>1.1322719797007646E-2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v>
      </c>
      <c r="BC490" s="665">
        <f t="shared" si="2930"/>
        <v>3.0542005260000002</v>
      </c>
      <c r="BD490" s="648">
        <f t="shared" si="2931"/>
        <v>8.7763019579999995</v>
      </c>
      <c r="BE490" s="648">
        <f t="shared" si="2932"/>
        <v>0</v>
      </c>
      <c r="BF490" s="666">
        <f t="shared" si="2933"/>
        <v>4.5011117760000001</v>
      </c>
      <c r="BG490" s="666">
        <f t="shared" si="2934"/>
        <v>1.702433952</v>
      </c>
      <c r="BH490" s="666">
        <f t="shared" si="2935"/>
        <v>0</v>
      </c>
      <c r="BI490" s="666">
        <f t="shared" si="2936"/>
        <v>1.05328826</v>
      </c>
      <c r="BJ490" s="666">
        <f t="shared" si="2937"/>
        <v>1.601705672</v>
      </c>
      <c r="BK490" s="650">
        <f t="shared" si="2938"/>
        <v>2.913420312</v>
      </c>
      <c r="BL490" s="650">
        <f t="shared" si="2939"/>
        <v>0.32997099899999999</v>
      </c>
      <c r="BM490" s="650">
        <f t="shared" si="2940"/>
        <v>1.50807804</v>
      </c>
      <c r="BN490" s="650">
        <f t="shared" si="2941"/>
        <v>0</v>
      </c>
      <c r="BO490" s="650">
        <f t="shared" si="2942"/>
        <v>0.43365570399999998</v>
      </c>
      <c r="BP490" s="667">
        <f t="shared" si="2943"/>
        <v>1.3405153649999999</v>
      </c>
      <c r="BQ490" s="667">
        <f t="shared" si="2944"/>
        <v>8.4683856000000002E-2</v>
      </c>
      <c r="BR490" s="667">
        <f t="shared" si="2945"/>
        <v>0.44480728999999997</v>
      </c>
      <c r="BS490" s="650">
        <f t="shared" si="2946"/>
        <v>0</v>
      </c>
      <c r="BT490" s="650">
        <f t="shared" si="2947"/>
        <v>0.162122865</v>
      </c>
      <c r="BU490" s="650">
        <f t="shared" si="2948"/>
        <v>0.162122865</v>
      </c>
      <c r="BV490" s="667">
        <f t="shared" si="2949"/>
        <v>0</v>
      </c>
      <c r="BW490" s="652">
        <f t="shared" si="2979"/>
        <v>28.068419440000003</v>
      </c>
      <c r="BX490" s="606">
        <f t="shared" si="2975"/>
        <v>1.7557762239907061E-2</v>
      </c>
      <c r="BY490" s="645">
        <f t="shared" ca="1" si="2951"/>
        <v>104.97288094830554</v>
      </c>
      <c r="BZ490" s="608"/>
      <c r="CB490" s="616" t="str">
        <f t="shared" si="2980"/>
        <v>Right Move</v>
      </c>
      <c r="CC490" s="665">
        <f t="shared" ca="1" si="2952"/>
        <v>0</v>
      </c>
      <c r="CD490" s="665">
        <f t="shared" ca="1" si="2953"/>
        <v>0.29962494299999998</v>
      </c>
      <c r="CE490" s="665">
        <f t="shared" ca="1" si="2954"/>
        <v>69.115426718000009</v>
      </c>
      <c r="CF490" s="648">
        <f t="shared" ca="1" si="2955"/>
        <v>301.57189314300001</v>
      </c>
      <c r="CG490" s="648">
        <f t="shared" ca="1" si="2956"/>
        <v>0.59799971500000004</v>
      </c>
      <c r="CH490" s="666">
        <f t="shared" ca="1" si="2957"/>
        <v>190.03131279300001</v>
      </c>
      <c r="CI490" s="666">
        <f t="shared" ca="1" si="2958"/>
        <v>58.733971344000004</v>
      </c>
      <c r="CJ490" s="666">
        <f t="shared" ca="1" si="2959"/>
        <v>0</v>
      </c>
      <c r="CK490" s="666">
        <f t="shared" ca="1" si="2960"/>
        <v>10.427553774</v>
      </c>
      <c r="CL490" s="666">
        <f t="shared" ca="1" si="2961"/>
        <v>41.529939923999997</v>
      </c>
      <c r="CM490" s="650">
        <f t="shared" ca="1" si="2962"/>
        <v>128.058065532</v>
      </c>
      <c r="CN490" s="650">
        <f t="shared" ca="1" si="2963"/>
        <v>82.162778750999991</v>
      </c>
      <c r="CO490" s="650">
        <f t="shared" ca="1" si="2964"/>
        <v>19.303398911999999</v>
      </c>
      <c r="CP490" s="650">
        <f t="shared" ca="1" si="2965"/>
        <v>0</v>
      </c>
      <c r="CQ490" s="650">
        <f t="shared" ca="1" si="2966"/>
        <v>51.49661485</v>
      </c>
      <c r="CR490" s="667">
        <f t="shared" ca="1" si="2967"/>
        <v>37.534430219999997</v>
      </c>
      <c r="CS490" s="667">
        <f t="shared" ca="1" si="2968"/>
        <v>45.136495248000003</v>
      </c>
      <c r="CT490" s="667">
        <f t="shared" ca="1" si="2969"/>
        <v>52.843106051999996</v>
      </c>
      <c r="CU490" s="650">
        <f t="shared" ca="1" si="2970"/>
        <v>18.759190575999998</v>
      </c>
      <c r="CV490" s="650">
        <f t="shared" ca="1" si="2971"/>
        <v>15.56379504</v>
      </c>
      <c r="CW490" s="650">
        <f t="shared" ca="1" si="2972"/>
        <v>12.915788245</v>
      </c>
      <c r="CX490" s="667">
        <f t="shared" ca="1" si="2973"/>
        <v>7.605978799999999</v>
      </c>
      <c r="CY490" s="652">
        <f t="shared" ca="1" si="2974"/>
        <v>1143.6873645800001</v>
      </c>
      <c r="CZ490" s="606">
        <f t="shared" ca="1" si="2976"/>
        <v>1.6725998259067953E-2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v>
      </c>
      <c r="BC491" s="665">
        <f t="shared" si="2930"/>
        <v>3.2195950470000003</v>
      </c>
      <c r="BD491" s="648">
        <f t="shared" si="2931"/>
        <v>8.0620145579999996</v>
      </c>
      <c r="BE491" s="648">
        <f t="shared" si="2932"/>
        <v>0</v>
      </c>
      <c r="BF491" s="666">
        <f t="shared" si="2933"/>
        <v>4.7410420479999997</v>
      </c>
      <c r="BG491" s="666">
        <f t="shared" si="2934"/>
        <v>2.356172752</v>
      </c>
      <c r="BH491" s="666">
        <f t="shared" si="2935"/>
        <v>0</v>
      </c>
      <c r="BI491" s="666">
        <f t="shared" si="2936"/>
        <v>1.3288387700000002</v>
      </c>
      <c r="BJ491" s="666">
        <f t="shared" si="2937"/>
        <v>2.0931439479999998</v>
      </c>
      <c r="BK491" s="650">
        <f t="shared" si="2938"/>
        <v>2.5030496479999997</v>
      </c>
      <c r="BL491" s="650">
        <f t="shared" si="2939"/>
        <v>0.32697401100000001</v>
      </c>
      <c r="BM491" s="650">
        <f t="shared" si="2940"/>
        <v>1.67212428</v>
      </c>
      <c r="BN491" s="650">
        <f t="shared" si="2941"/>
        <v>0</v>
      </c>
      <c r="BO491" s="650">
        <f t="shared" si="2942"/>
        <v>0.41075621600000001</v>
      </c>
      <c r="BP491" s="667">
        <f t="shared" si="2943"/>
        <v>1.85553072</v>
      </c>
      <c r="BQ491" s="667">
        <f t="shared" si="2944"/>
        <v>0.122871889</v>
      </c>
      <c r="BR491" s="667">
        <f t="shared" si="2945"/>
        <v>0.57528806500000007</v>
      </c>
      <c r="BS491" s="650">
        <f t="shared" si="2946"/>
        <v>0</v>
      </c>
      <c r="BT491" s="650">
        <f t="shared" si="2947"/>
        <v>0.24833233500000002</v>
      </c>
      <c r="BU491" s="650">
        <f t="shared" si="2948"/>
        <v>0.27897708599999999</v>
      </c>
      <c r="BV491" s="667">
        <f t="shared" si="2949"/>
        <v>0</v>
      </c>
      <c r="BW491" s="652">
        <f t="shared" si="2979"/>
        <v>29.794711372999998</v>
      </c>
      <c r="BX491" s="606">
        <f t="shared" si="2975"/>
        <v>1.8637617248525369E-2</v>
      </c>
      <c r="BY491" s="645">
        <f t="shared" ca="1" si="2951"/>
        <v>103.02395602892089</v>
      </c>
      <c r="BZ491" s="608"/>
      <c r="CB491" s="616" t="str">
        <f t="shared" si="2980"/>
        <v>Santander</v>
      </c>
      <c r="CC491" s="665">
        <f t="shared" ca="1" si="2952"/>
        <v>0</v>
      </c>
      <c r="CD491" s="665">
        <f t="shared" ca="1" si="2953"/>
        <v>0.357732783</v>
      </c>
      <c r="CE491" s="665">
        <f t="shared" ca="1" si="2954"/>
        <v>72.858243471000009</v>
      </c>
      <c r="CF491" s="648">
        <f t="shared" ca="1" si="2955"/>
        <v>277.02750024299996</v>
      </c>
      <c r="CG491" s="648">
        <f t="shared" ca="1" si="2956"/>
        <v>0.60744590500000006</v>
      </c>
      <c r="CH491" s="666">
        <f t="shared" ca="1" si="2957"/>
        <v>200.160868964</v>
      </c>
      <c r="CI491" s="666">
        <f t="shared" ca="1" si="2958"/>
        <v>81.287959943999994</v>
      </c>
      <c r="CJ491" s="666">
        <f t="shared" ca="1" si="2959"/>
        <v>0</v>
      </c>
      <c r="CK491" s="666">
        <f t="shared" ca="1" si="2960"/>
        <v>13.155503823000002</v>
      </c>
      <c r="CL491" s="666">
        <f t="shared" ca="1" si="2961"/>
        <v>54.272232365999997</v>
      </c>
      <c r="CM491" s="650">
        <f t="shared" ca="1" si="2962"/>
        <v>110.020409528</v>
      </c>
      <c r="CN491" s="650">
        <f t="shared" ca="1" si="2963"/>
        <v>81.416528739</v>
      </c>
      <c r="CO491" s="650">
        <f t="shared" ca="1" si="2964"/>
        <v>21.403190784</v>
      </c>
      <c r="CP491" s="650">
        <f t="shared" ca="1" si="2965"/>
        <v>0</v>
      </c>
      <c r="CQ491" s="650">
        <f t="shared" ca="1" si="2966"/>
        <v>48.777300650000001</v>
      </c>
      <c r="CR491" s="667">
        <f t="shared" ca="1" si="2967"/>
        <v>51.954860159999996</v>
      </c>
      <c r="CS491" s="667">
        <f t="shared" ca="1" si="2968"/>
        <v>65.490716836999994</v>
      </c>
      <c r="CT491" s="667">
        <f t="shared" ca="1" si="2969"/>
        <v>68.344222122000005</v>
      </c>
      <c r="CU491" s="650">
        <f t="shared" ca="1" si="2970"/>
        <v>34.500166301999997</v>
      </c>
      <c r="CV491" s="650">
        <f t="shared" ca="1" si="2971"/>
        <v>23.839904160000003</v>
      </c>
      <c r="CW491" s="650">
        <f t="shared" ca="1" si="2972"/>
        <v>22.225174517999999</v>
      </c>
      <c r="CX491" s="667">
        <f t="shared" ca="1" si="2973"/>
        <v>9.2936084000000001</v>
      </c>
      <c r="CY491" s="652">
        <f t="shared" ca="1" si="2974"/>
        <v>1236.9935696990001</v>
      </c>
      <c r="CZ491" s="606">
        <f t="shared" ca="1" si="2976"/>
        <v>1.809056647299917E-2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v>
      </c>
      <c r="BC492" s="665">
        <f t="shared" si="2930"/>
        <v>3.7640296889999996</v>
      </c>
      <c r="BD492" s="648">
        <f t="shared" si="2931"/>
        <v>8.0796855339999993</v>
      </c>
      <c r="BE492" s="648">
        <f t="shared" si="2932"/>
        <v>0</v>
      </c>
      <c r="BF492" s="666">
        <f t="shared" si="2933"/>
        <v>3.647656832</v>
      </c>
      <c r="BG492" s="666">
        <f t="shared" si="2934"/>
        <v>1.8402188639999999</v>
      </c>
      <c r="BH492" s="666">
        <f t="shared" si="2935"/>
        <v>0</v>
      </c>
      <c r="BI492" s="666">
        <f t="shared" si="2936"/>
        <v>1.2268237399999999</v>
      </c>
      <c r="BJ492" s="666">
        <f t="shared" si="2937"/>
        <v>1.668092412</v>
      </c>
      <c r="BK492" s="650">
        <f t="shared" si="2938"/>
        <v>2.470531448</v>
      </c>
      <c r="BL492" s="650">
        <f t="shared" si="2939"/>
        <v>0.35217447899999998</v>
      </c>
      <c r="BM492" s="650">
        <f t="shared" si="2940"/>
        <v>1.6999030799999999</v>
      </c>
      <c r="BN492" s="650">
        <f t="shared" si="2941"/>
        <v>0</v>
      </c>
      <c r="BO492" s="650">
        <f t="shared" si="2942"/>
        <v>0.48122462399999999</v>
      </c>
      <c r="BP492" s="667">
        <f t="shared" si="2943"/>
        <v>1.8884666849999998</v>
      </c>
      <c r="BQ492" s="667">
        <f t="shared" si="2944"/>
        <v>0.13246228700000001</v>
      </c>
      <c r="BR492" s="667">
        <f t="shared" si="2945"/>
        <v>0.62948889499999994</v>
      </c>
      <c r="BS492" s="650">
        <f t="shared" si="2946"/>
        <v>0</v>
      </c>
      <c r="BT492" s="650">
        <f t="shared" si="2947"/>
        <v>0.45442136999999999</v>
      </c>
      <c r="BU492" s="650">
        <f t="shared" si="2948"/>
        <v>0.42313230000000002</v>
      </c>
      <c r="BV492" s="667">
        <f t="shared" si="2949"/>
        <v>0</v>
      </c>
      <c r="BW492" s="652">
        <f t="shared" si="2979"/>
        <v>28.758312238999995</v>
      </c>
      <c r="BX492" s="606">
        <f t="shared" si="2975"/>
        <v>1.7989313926020309E-2</v>
      </c>
      <c r="BY492" s="645">
        <f t="shared" ca="1" si="2951"/>
        <v>98.570742561035857</v>
      </c>
      <c r="BZ492" s="608"/>
      <c r="CB492" s="616" t="str">
        <f t="shared" si="2980"/>
        <v>Sky News</v>
      </c>
      <c r="CC492" s="665">
        <f t="shared" ca="1" si="2952"/>
        <v>0</v>
      </c>
      <c r="CD492" s="665">
        <f t="shared" ca="1" si="2953"/>
        <v>0.45207689699999998</v>
      </c>
      <c r="CE492" s="665">
        <f t="shared" ca="1" si="2954"/>
        <v>85.178597776999993</v>
      </c>
      <c r="CF492" s="648">
        <f t="shared" ca="1" si="2955"/>
        <v>277.63471153900002</v>
      </c>
      <c r="CG492" s="648">
        <f t="shared" ca="1" si="2956"/>
        <v>0.607811675</v>
      </c>
      <c r="CH492" s="666">
        <f t="shared" ca="1" si="2957"/>
        <v>153.99951187600001</v>
      </c>
      <c r="CI492" s="666">
        <f t="shared" ca="1" si="2958"/>
        <v>63.487550807999995</v>
      </c>
      <c r="CJ492" s="666">
        <f t="shared" ca="1" si="2959"/>
        <v>0</v>
      </c>
      <c r="CK492" s="666">
        <f t="shared" ca="1" si="2960"/>
        <v>12.145555026</v>
      </c>
      <c r="CL492" s="666">
        <f t="shared" ca="1" si="2961"/>
        <v>43.251253253999998</v>
      </c>
      <c r="CM492" s="650">
        <f t="shared" ca="1" si="2962"/>
        <v>108.591086828</v>
      </c>
      <c r="CN492" s="650">
        <f t="shared" ca="1" si="2963"/>
        <v>87.691445271000006</v>
      </c>
      <c r="CO492" s="650">
        <f t="shared" ca="1" si="2964"/>
        <v>21.758759423999997</v>
      </c>
      <c r="CP492" s="650">
        <f t="shared" ca="1" si="2965"/>
        <v>0</v>
      </c>
      <c r="CQ492" s="650">
        <f t="shared" ca="1" si="2966"/>
        <v>57.1454241</v>
      </c>
      <c r="CR492" s="667">
        <f t="shared" ca="1" si="2967"/>
        <v>52.877067179999997</v>
      </c>
      <c r="CS492" s="667">
        <f t="shared" ca="1" si="2968"/>
        <v>70.602398971</v>
      </c>
      <c r="CT492" s="667">
        <f t="shared" ca="1" si="2969"/>
        <v>74.783280725999987</v>
      </c>
      <c r="CU492" s="650">
        <f t="shared" ca="1" si="2970"/>
        <v>50.346465218000006</v>
      </c>
      <c r="CV492" s="650">
        <f t="shared" ca="1" si="2971"/>
        <v>43.624451520000001</v>
      </c>
      <c r="CW492" s="650">
        <f t="shared" ca="1" si="2972"/>
        <v>33.709539900000003</v>
      </c>
      <c r="CX492" s="667">
        <f t="shared" ca="1" si="2973"/>
        <v>10.0189412</v>
      </c>
      <c r="CY492" s="652">
        <f t="shared" ca="1" si="2974"/>
        <v>1247.9059291900001</v>
      </c>
      <c r="CZ492" s="606">
        <f t="shared" ca="1" si="2976"/>
        <v>1.8250155633027895E-2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v>
      </c>
      <c r="BC493" s="665">
        <f t="shared" si="2930"/>
        <v>2.270571291</v>
      </c>
      <c r="BD493" s="648">
        <f t="shared" si="2931"/>
        <v>6.7038702020000001</v>
      </c>
      <c r="BE493" s="648">
        <f t="shared" si="2932"/>
        <v>0</v>
      </c>
      <c r="BF493" s="666">
        <f t="shared" si="2933"/>
        <v>3.6986870079999998</v>
      </c>
      <c r="BG493" s="666">
        <f t="shared" si="2934"/>
        <v>1.885083056</v>
      </c>
      <c r="BH493" s="666">
        <f t="shared" si="2935"/>
        <v>0</v>
      </c>
      <c r="BI493" s="666">
        <f t="shared" si="2936"/>
        <v>1.1558396899999999</v>
      </c>
      <c r="BJ493" s="666">
        <f t="shared" si="2937"/>
        <v>1.47921109</v>
      </c>
      <c r="BK493" s="650">
        <f t="shared" si="2938"/>
        <v>2.3442431319999999</v>
      </c>
      <c r="BL493" s="650">
        <f t="shared" si="2939"/>
        <v>0.34675190699999997</v>
      </c>
      <c r="BM493" s="650">
        <f t="shared" si="2940"/>
        <v>1.7337595349999999</v>
      </c>
      <c r="BN493" s="650">
        <f t="shared" si="2941"/>
        <v>0</v>
      </c>
      <c r="BO493" s="650">
        <f t="shared" si="2942"/>
        <v>0.485460004</v>
      </c>
      <c r="BP493" s="667">
        <f t="shared" si="2943"/>
        <v>1.9144028400000002</v>
      </c>
      <c r="BQ493" s="667">
        <f t="shared" si="2944"/>
        <v>0.11971749299999999</v>
      </c>
      <c r="BR493" s="667">
        <f t="shared" si="2945"/>
        <v>0.61598067499999998</v>
      </c>
      <c r="BS493" s="650">
        <f t="shared" si="2946"/>
        <v>0</v>
      </c>
      <c r="BT493" s="650">
        <f t="shared" si="2947"/>
        <v>0.30762088200000004</v>
      </c>
      <c r="BU493" s="650">
        <f t="shared" si="2948"/>
        <v>0.30762088200000004</v>
      </c>
      <c r="BV493" s="667">
        <f t="shared" si="2949"/>
        <v>0</v>
      </c>
      <c r="BW493" s="652">
        <f t="shared" si="2979"/>
        <v>25.368819686999998</v>
      </c>
      <c r="BX493" s="606">
        <f t="shared" si="2975"/>
        <v>1.5869069696765919E-2</v>
      </c>
      <c r="BY493" s="645">
        <f t="shared" ca="1" si="2951"/>
        <v>97.419972984877035</v>
      </c>
      <c r="BZ493" s="608"/>
      <c r="CB493" s="616" t="str">
        <f t="shared" si="2980"/>
        <v>Sky Sports</v>
      </c>
      <c r="CC493" s="665">
        <f t="shared" ca="1" si="2952"/>
        <v>0</v>
      </c>
      <c r="CD493" s="665">
        <f t="shared" ca="1" si="2953"/>
        <v>0.37811194200000003</v>
      </c>
      <c r="CE493" s="665">
        <f t="shared" ca="1" si="2954"/>
        <v>51.382187363</v>
      </c>
      <c r="CF493" s="648">
        <f t="shared" ca="1" si="2955"/>
        <v>230.358850217</v>
      </c>
      <c r="CG493" s="648">
        <f t="shared" ca="1" si="2956"/>
        <v>0.56250907999999999</v>
      </c>
      <c r="CH493" s="666">
        <f t="shared" ca="1" si="2957"/>
        <v>156.15394211899999</v>
      </c>
      <c r="CI493" s="666">
        <f t="shared" ca="1" si="2958"/>
        <v>65.035365432000006</v>
      </c>
      <c r="CJ493" s="666">
        <f t="shared" ca="1" si="2959"/>
        <v>0</v>
      </c>
      <c r="CK493" s="666">
        <f t="shared" ca="1" si="2960"/>
        <v>11.442812930999999</v>
      </c>
      <c r="CL493" s="666">
        <f t="shared" ca="1" si="2961"/>
        <v>38.353830404999997</v>
      </c>
      <c r="CM493" s="650">
        <f t="shared" ca="1" si="2962"/>
        <v>103.04014130199999</v>
      </c>
      <c r="CN493" s="650">
        <f t="shared" ca="1" si="2963"/>
        <v>86.341224842999992</v>
      </c>
      <c r="CO493" s="650">
        <f t="shared" ca="1" si="2964"/>
        <v>22.192122047999998</v>
      </c>
      <c r="CP493" s="650">
        <f t="shared" ca="1" si="2965"/>
        <v>0</v>
      </c>
      <c r="CQ493" s="650">
        <f t="shared" ca="1" si="2966"/>
        <v>57.648375475000002</v>
      </c>
      <c r="CR493" s="667">
        <f t="shared" ca="1" si="2967"/>
        <v>53.603279520000001</v>
      </c>
      <c r="CS493" s="667">
        <f t="shared" ca="1" si="2968"/>
        <v>63.809423768999999</v>
      </c>
      <c r="CT493" s="667">
        <f t="shared" ca="1" si="2969"/>
        <v>73.178504189999998</v>
      </c>
      <c r="CU493" s="650">
        <f t="shared" ca="1" si="2970"/>
        <v>37.063424593999997</v>
      </c>
      <c r="CV493" s="650">
        <f t="shared" ca="1" si="2971"/>
        <v>29.531604672</v>
      </c>
      <c r="CW493" s="650">
        <f t="shared" ca="1" si="2972"/>
        <v>24.507130266000001</v>
      </c>
      <c r="CX493" s="667">
        <f t="shared" ca="1" si="2973"/>
        <v>9.2467175199999989</v>
      </c>
      <c r="CY493" s="652">
        <f t="shared" ca="1" si="2974"/>
        <v>1113.8295576879998</v>
      </c>
      <c r="CZ493" s="606">
        <f t="shared" ca="1" si="2976"/>
        <v>1.6289339044704261E-2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v>
      </c>
      <c r="BC494" s="665">
        <f t="shared" si="2930"/>
        <v>1.0125331829999999</v>
      </c>
      <c r="BD494" s="648">
        <f t="shared" si="2931"/>
        <v>1.479710442</v>
      </c>
      <c r="BE494" s="648">
        <f t="shared" si="2932"/>
        <v>0</v>
      </c>
      <c r="BF494" s="666">
        <f t="shared" si="2933"/>
        <v>0.84159119999999998</v>
      </c>
      <c r="BG494" s="666">
        <f t="shared" si="2934"/>
        <v>0.49199904</v>
      </c>
      <c r="BH494" s="666">
        <f t="shared" si="2935"/>
        <v>0</v>
      </c>
      <c r="BI494" s="666">
        <f t="shared" si="2936"/>
        <v>0.64688561</v>
      </c>
      <c r="BJ494" s="666">
        <f t="shared" si="2937"/>
        <v>0.47820508399999995</v>
      </c>
      <c r="BK494" s="650">
        <f t="shared" si="2938"/>
        <v>0.38733917199999995</v>
      </c>
      <c r="BL494" s="650">
        <f t="shared" si="2939"/>
        <v>8.2998095999999993E-2</v>
      </c>
      <c r="BM494" s="650">
        <f t="shared" si="2940"/>
        <v>0.46873867499999999</v>
      </c>
      <c r="BN494" s="650">
        <f t="shared" si="2941"/>
        <v>0</v>
      </c>
      <c r="BO494" s="650">
        <f t="shared" si="2942"/>
        <v>0.12499697999999999</v>
      </c>
      <c r="BP494" s="667">
        <f t="shared" si="2943"/>
        <v>0.56251843499999998</v>
      </c>
      <c r="BQ494" s="667">
        <f t="shared" si="2944"/>
        <v>3.1270003999999997E-2</v>
      </c>
      <c r="BR494" s="667">
        <f t="shared" si="2945"/>
        <v>0.19132133499999998</v>
      </c>
      <c r="BS494" s="650">
        <f t="shared" si="2946"/>
        <v>0</v>
      </c>
      <c r="BT494" s="650">
        <f t="shared" si="2947"/>
        <v>0.13523375400000001</v>
      </c>
      <c r="BU494" s="650">
        <f t="shared" si="2948"/>
        <v>0.156825405</v>
      </c>
      <c r="BV494" s="667">
        <f t="shared" si="2949"/>
        <v>0</v>
      </c>
      <c r="BW494" s="652">
        <f t="shared" si="2979"/>
        <v>7.0921664149999986</v>
      </c>
      <c r="BX494" s="606">
        <f t="shared" si="2975"/>
        <v>4.4363941456200496E-3</v>
      </c>
      <c r="BY494" s="645">
        <f t="shared" ca="1" si="2951"/>
        <v>98.866593329697409</v>
      </c>
      <c r="BZ494" s="608"/>
      <c r="CB494" s="616" t="str">
        <f t="shared" si="2980"/>
        <v>SoundCloud</v>
      </c>
      <c r="CC494" s="665">
        <f t="shared" ca="1" si="2952"/>
        <v>0</v>
      </c>
      <c r="CD494" s="665">
        <f t="shared" ca="1" si="2953"/>
        <v>0.11250368699999999</v>
      </c>
      <c r="CE494" s="665">
        <f t="shared" ca="1" si="2954"/>
        <v>22.913250918999999</v>
      </c>
      <c r="CF494" s="648">
        <f t="shared" ca="1" si="2955"/>
        <v>50.845912257000002</v>
      </c>
      <c r="CG494" s="648">
        <f t="shared" ca="1" si="2956"/>
        <v>0.21875487499999999</v>
      </c>
      <c r="CH494" s="666">
        <f t="shared" ca="1" si="2957"/>
        <v>35.530928474999996</v>
      </c>
      <c r="CI494" s="666">
        <f t="shared" ca="1" si="2958"/>
        <v>16.973966879999999</v>
      </c>
      <c r="CJ494" s="666">
        <f t="shared" ca="1" si="2959"/>
        <v>0</v>
      </c>
      <c r="CK494" s="666">
        <f t="shared" ca="1" si="2960"/>
        <v>6.4041675390000004</v>
      </c>
      <c r="CL494" s="666">
        <f t="shared" ca="1" si="2961"/>
        <v>12.399174678</v>
      </c>
      <c r="CM494" s="650">
        <f t="shared" ca="1" si="2962"/>
        <v>17.025317242</v>
      </c>
      <c r="CN494" s="650">
        <f t="shared" ca="1" si="2963"/>
        <v>20.666525904</v>
      </c>
      <c r="CO494" s="650">
        <f t="shared" ca="1" si="2964"/>
        <v>5.9998550399999999</v>
      </c>
      <c r="CP494" s="650">
        <f t="shared" ca="1" si="2965"/>
        <v>0</v>
      </c>
      <c r="CQ494" s="650">
        <f t="shared" ca="1" si="2966"/>
        <v>14.843391374999999</v>
      </c>
      <c r="CR494" s="667">
        <f t="shared" ca="1" si="2967"/>
        <v>15.750516179999998</v>
      </c>
      <c r="CS494" s="667">
        <f t="shared" ca="1" si="2968"/>
        <v>16.666912132</v>
      </c>
      <c r="CT494" s="667">
        <f t="shared" ca="1" si="2969"/>
        <v>22.728974597999997</v>
      </c>
      <c r="CU494" s="650">
        <f t="shared" ca="1" si="2970"/>
        <v>19.047500240999998</v>
      </c>
      <c r="CV494" s="650">
        <f t="shared" ca="1" si="2971"/>
        <v>12.982440384</v>
      </c>
      <c r="CW494" s="650">
        <f t="shared" ca="1" si="2972"/>
        <v>12.493757264999999</v>
      </c>
      <c r="CX494" s="667">
        <f t="shared" ca="1" si="2973"/>
        <v>3.2247439999999998</v>
      </c>
      <c r="CY494" s="652">
        <f t="shared" ca="1" si="2974"/>
        <v>306.82859367100002</v>
      </c>
      <c r="CZ494" s="606">
        <f t="shared" ca="1" si="2976"/>
        <v>4.4872529700964742E-3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v>
      </c>
      <c r="BC495" s="665">
        <f t="shared" si="2930"/>
        <v>5.563809945</v>
      </c>
      <c r="BD495" s="648">
        <f t="shared" si="2931"/>
        <v>13.22041299</v>
      </c>
      <c r="BE495" s="648">
        <f t="shared" si="2932"/>
        <v>0</v>
      </c>
      <c r="BF495" s="666">
        <f t="shared" si="2933"/>
        <v>6.6959803200000003</v>
      </c>
      <c r="BG495" s="666">
        <f t="shared" si="2934"/>
        <v>3.6648347999999999</v>
      </c>
      <c r="BH495" s="666">
        <f t="shared" si="2935"/>
        <v>0</v>
      </c>
      <c r="BI495" s="666">
        <f t="shared" si="2936"/>
        <v>2.61181873</v>
      </c>
      <c r="BJ495" s="666">
        <f t="shared" si="2937"/>
        <v>3.2514006000000002</v>
      </c>
      <c r="BK495" s="650">
        <f t="shared" si="2938"/>
        <v>4.1694852319999995</v>
      </c>
      <c r="BL495" s="650">
        <f t="shared" si="2939"/>
        <v>0.60890428499999993</v>
      </c>
      <c r="BM495" s="650">
        <f t="shared" si="2940"/>
        <v>3.0445214249999997</v>
      </c>
      <c r="BN495" s="650">
        <f t="shared" si="2941"/>
        <v>0</v>
      </c>
      <c r="BO495" s="650">
        <f t="shared" si="2942"/>
        <v>0.76198526799999999</v>
      </c>
      <c r="BP495" s="667">
        <f t="shared" si="2943"/>
        <v>4.4080376249999995</v>
      </c>
      <c r="BQ495" s="667">
        <f t="shared" si="2944"/>
        <v>0.21137424799999999</v>
      </c>
      <c r="BR495" s="667">
        <f t="shared" si="2945"/>
        <v>1.029480575</v>
      </c>
      <c r="BS495" s="650">
        <f t="shared" si="2946"/>
        <v>0</v>
      </c>
      <c r="BT495" s="650">
        <f t="shared" si="2947"/>
        <v>0.49901868900000002</v>
      </c>
      <c r="BU495" s="650">
        <f t="shared" si="2948"/>
        <v>0.63336290399999995</v>
      </c>
      <c r="BV495" s="667">
        <f t="shared" si="2949"/>
        <v>0</v>
      </c>
      <c r="BW495" s="652">
        <f t="shared" si="2979"/>
        <v>50.374427636</v>
      </c>
      <c r="BX495" s="606">
        <f t="shared" si="2975"/>
        <v>3.1510937952703315E-2</v>
      </c>
      <c r="BY495" s="645">
        <f t="shared" ca="1" si="2951"/>
        <v>101.38556746830179</v>
      </c>
      <c r="BZ495" s="608"/>
      <c r="CB495" s="616" t="str">
        <f t="shared" si="2980"/>
        <v>Spotify</v>
      </c>
      <c r="CC495" s="665">
        <f t="shared" ca="1" si="2952"/>
        <v>0</v>
      </c>
      <c r="CD495" s="665">
        <f t="shared" ca="1" si="2953"/>
        <v>0.73637141099999992</v>
      </c>
      <c r="CE495" s="665">
        <f t="shared" ca="1" si="2954"/>
        <v>125.90695838500001</v>
      </c>
      <c r="CF495" s="648">
        <f t="shared" ca="1" si="2955"/>
        <v>454.28074291500002</v>
      </c>
      <c r="CG495" s="648">
        <f t="shared" ca="1" si="2956"/>
        <v>1.12213557</v>
      </c>
      <c r="CH495" s="666">
        <f t="shared" ca="1" si="2957"/>
        <v>282.695919135</v>
      </c>
      <c r="CI495" s="666">
        <f t="shared" ca="1" si="2958"/>
        <v>126.4368006</v>
      </c>
      <c r="CJ495" s="666">
        <f t="shared" ca="1" si="2959"/>
        <v>0</v>
      </c>
      <c r="CK495" s="666">
        <f t="shared" ca="1" si="2960"/>
        <v>25.857005427000001</v>
      </c>
      <c r="CL495" s="666">
        <f t="shared" ca="1" si="2961"/>
        <v>84.304172699999995</v>
      </c>
      <c r="CM495" s="650">
        <f t="shared" ca="1" si="2962"/>
        <v>183.26782815199999</v>
      </c>
      <c r="CN495" s="650">
        <f t="shared" ca="1" si="2963"/>
        <v>151.617166965</v>
      </c>
      <c r="CO495" s="650">
        <f t="shared" ca="1" si="2964"/>
        <v>38.969874239999996</v>
      </c>
      <c r="CP495" s="650">
        <f t="shared" ca="1" si="2965"/>
        <v>0</v>
      </c>
      <c r="CQ495" s="650">
        <f t="shared" ca="1" si="2966"/>
        <v>90.485750574999997</v>
      </c>
      <c r="CR495" s="667">
        <f t="shared" ca="1" si="2967"/>
        <v>123.42505349999999</v>
      </c>
      <c r="CS495" s="667">
        <f t="shared" ca="1" si="2968"/>
        <v>112.66247418399999</v>
      </c>
      <c r="CT495" s="667">
        <f t="shared" ca="1" si="2969"/>
        <v>122.30229231</v>
      </c>
      <c r="CU495" s="650">
        <f t="shared" ca="1" si="2970"/>
        <v>80.211801606999998</v>
      </c>
      <c r="CV495" s="650">
        <f t="shared" ca="1" si="2971"/>
        <v>47.905794143999998</v>
      </c>
      <c r="CW495" s="650">
        <f t="shared" ca="1" si="2972"/>
        <v>50.457911351999996</v>
      </c>
      <c r="CX495" s="667">
        <f t="shared" ca="1" si="2973"/>
        <v>22.55719032</v>
      </c>
      <c r="CY495" s="652">
        <f t="shared" ca="1" si="2974"/>
        <v>2125.2032434920002</v>
      </c>
      <c r="CZ495" s="606">
        <f t="shared" ca="1" si="2976"/>
        <v>3.1080299434685529E-2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v>
      </c>
      <c r="BC496" s="665">
        <f t="shared" si="2930"/>
        <v>1.0853415180000001</v>
      </c>
      <c r="BD496" s="648">
        <f t="shared" si="2931"/>
        <v>1.91851675</v>
      </c>
      <c r="BE496" s="648">
        <f t="shared" si="2932"/>
        <v>0</v>
      </c>
      <c r="BF496" s="666">
        <f t="shared" si="2933"/>
        <v>1.3568334719999999</v>
      </c>
      <c r="BG496" s="666">
        <f t="shared" si="2934"/>
        <v>0.61496070400000002</v>
      </c>
      <c r="BH496" s="666">
        <f t="shared" si="2935"/>
        <v>0</v>
      </c>
      <c r="BI496" s="666">
        <f t="shared" si="2936"/>
        <v>0.42401045999999998</v>
      </c>
      <c r="BJ496" s="666">
        <f t="shared" si="2937"/>
        <v>0.54586809199999997</v>
      </c>
      <c r="BK496" s="650">
        <f t="shared" si="2938"/>
        <v>0.87130791000000007</v>
      </c>
      <c r="BL496" s="650">
        <f t="shared" si="2939"/>
        <v>0.104768808</v>
      </c>
      <c r="BM496" s="650">
        <f t="shared" si="2940"/>
        <v>0.72698865000000001</v>
      </c>
      <c r="BN496" s="650">
        <f t="shared" si="2941"/>
        <v>0</v>
      </c>
      <c r="BO496" s="650">
        <f t="shared" si="2942"/>
        <v>0.164095344</v>
      </c>
      <c r="BP496" s="667">
        <f t="shared" si="2943"/>
        <v>0.63601569000000002</v>
      </c>
      <c r="BQ496" s="667">
        <f t="shared" si="2944"/>
        <v>4.9360886999999999E-2</v>
      </c>
      <c r="BR496" s="667">
        <f t="shared" si="2945"/>
        <v>0.18389212499999999</v>
      </c>
      <c r="BS496" s="650">
        <f t="shared" si="2946"/>
        <v>0</v>
      </c>
      <c r="BT496" s="650">
        <f t="shared" si="2947"/>
        <v>0.13343180399999999</v>
      </c>
      <c r="BU496" s="650">
        <f t="shared" si="2948"/>
        <v>0.13866848400000001</v>
      </c>
      <c r="BV496" s="667">
        <f t="shared" si="2949"/>
        <v>0</v>
      </c>
      <c r="BW496" s="652">
        <f t="shared" si="2979"/>
        <v>8.954060698000001</v>
      </c>
      <c r="BX496" s="606">
        <f t="shared" si="2975"/>
        <v>5.6010730904618496E-3</v>
      </c>
      <c r="BY496" s="645">
        <f t="shared" ca="1" si="2951"/>
        <v>97.791292416680946</v>
      </c>
      <c r="BZ496" s="608"/>
      <c r="CB496" s="616" t="str">
        <f t="shared" si="2980"/>
        <v>TheLadBible</v>
      </c>
      <c r="CC496" s="665">
        <f t="shared" ca="1" si="2952"/>
        <v>0</v>
      </c>
      <c r="CD496" s="665">
        <f t="shared" ca="1" si="2953"/>
        <v>0.12720313799999999</v>
      </c>
      <c r="CE496" s="665">
        <f t="shared" ca="1" si="2954"/>
        <v>24.560876574000002</v>
      </c>
      <c r="CF496" s="648">
        <f t="shared" ca="1" si="2955"/>
        <v>65.924204875000001</v>
      </c>
      <c r="CG496" s="648">
        <f t="shared" ca="1" si="2956"/>
        <v>0.17603858999999999</v>
      </c>
      <c r="CH496" s="666">
        <f t="shared" ca="1" si="2957"/>
        <v>57.283813146</v>
      </c>
      <c r="CI496" s="666">
        <f t="shared" ca="1" si="2958"/>
        <v>21.216144288000002</v>
      </c>
      <c r="CJ496" s="666">
        <f t="shared" ca="1" si="2959"/>
        <v>0</v>
      </c>
      <c r="CK496" s="666">
        <f t="shared" ca="1" si="2960"/>
        <v>4.1977035539999994</v>
      </c>
      <c r="CL496" s="666">
        <f t="shared" ca="1" si="2961"/>
        <v>14.153579813999999</v>
      </c>
      <c r="CM496" s="650">
        <f t="shared" ca="1" si="2962"/>
        <v>38.297943135000004</v>
      </c>
      <c r="CN496" s="650">
        <f t="shared" ca="1" si="2963"/>
        <v>26.087433192000002</v>
      </c>
      <c r="CO496" s="650">
        <f t="shared" ca="1" si="2964"/>
        <v>9.3054547200000002</v>
      </c>
      <c r="CP496" s="650">
        <f t="shared" ca="1" si="2965"/>
        <v>0</v>
      </c>
      <c r="CQ496" s="650">
        <f t="shared" ca="1" si="2966"/>
        <v>19.486322099999999</v>
      </c>
      <c r="CR496" s="667">
        <f t="shared" ca="1" si="2967"/>
        <v>17.808439319999998</v>
      </c>
      <c r="CS496" s="667">
        <f t="shared" ca="1" si="2968"/>
        <v>26.309352771</v>
      </c>
      <c r="CT496" s="667">
        <f t="shared" ca="1" si="2969"/>
        <v>21.846384449999999</v>
      </c>
      <c r="CU496" s="650">
        <f t="shared" ca="1" si="2970"/>
        <v>16.974383405000001</v>
      </c>
      <c r="CV496" s="650">
        <f t="shared" ca="1" si="2971"/>
        <v>12.809453184000001</v>
      </c>
      <c r="CW496" s="650">
        <f t="shared" ca="1" si="2972"/>
        <v>11.047255892000001</v>
      </c>
      <c r="CX496" s="667">
        <f t="shared" ca="1" si="2973"/>
        <v>4.0273718400000007</v>
      </c>
      <c r="CY496" s="652">
        <f t="shared" ca="1" si="2974"/>
        <v>391.63935798800009</v>
      </c>
      <c r="CZ496" s="606">
        <f t="shared" ca="1" si="2976"/>
        <v>5.7275785522867629E-3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v>
      </c>
      <c r="BC497" s="665">
        <f t="shared" si="2930"/>
        <v>1.7652644280000001</v>
      </c>
      <c r="BD497" s="648">
        <f t="shared" si="2931"/>
        <v>3.9611807020000005</v>
      </c>
      <c r="BE497" s="648">
        <f t="shared" si="2932"/>
        <v>0</v>
      </c>
      <c r="BF497" s="666">
        <f t="shared" si="2933"/>
        <v>1.4878277440000001</v>
      </c>
      <c r="BG497" s="666">
        <f t="shared" si="2934"/>
        <v>0.89875043200000004</v>
      </c>
      <c r="BH497" s="666">
        <f t="shared" si="2935"/>
        <v>0</v>
      </c>
      <c r="BI497" s="666">
        <f t="shared" si="2936"/>
        <v>0.56171902000000007</v>
      </c>
      <c r="BJ497" s="666">
        <f t="shared" si="2937"/>
        <v>0.78640662800000005</v>
      </c>
      <c r="BK497" s="650">
        <f t="shared" si="2938"/>
        <v>1.0095393880000001</v>
      </c>
      <c r="BL497" s="650">
        <f t="shared" si="2939"/>
        <v>0.16628152500000001</v>
      </c>
      <c r="BM497" s="650">
        <f t="shared" si="2940"/>
        <v>0.71724199499999997</v>
      </c>
      <c r="BN497" s="650">
        <f t="shared" si="2941"/>
        <v>0</v>
      </c>
      <c r="BO497" s="650">
        <f t="shared" si="2942"/>
        <v>0.219796396</v>
      </c>
      <c r="BP497" s="667">
        <f t="shared" si="2943"/>
        <v>0.86322842999999994</v>
      </c>
      <c r="BQ497" s="667">
        <f t="shared" si="2944"/>
        <v>5.7548561999999998E-2</v>
      </c>
      <c r="BR497" s="667">
        <f t="shared" si="2945"/>
        <v>0.28774281000000002</v>
      </c>
      <c r="BS497" s="650">
        <f t="shared" si="2946"/>
        <v>0</v>
      </c>
      <c r="BT497" s="650">
        <f t="shared" si="2947"/>
        <v>0.164223756</v>
      </c>
      <c r="BU497" s="650">
        <f t="shared" si="2948"/>
        <v>0.140442609</v>
      </c>
      <c r="BV497" s="667">
        <f t="shared" si="2949"/>
        <v>0</v>
      </c>
      <c r="BW497" s="652">
        <f t="shared" si="2979"/>
        <v>13.087194425</v>
      </c>
      <c r="BX497" s="606">
        <f t="shared" si="2975"/>
        <v>8.1864904645869568E-3</v>
      </c>
      <c r="BY497" s="645">
        <f t="shared" ca="1" si="2951"/>
        <v>99.811393994306215</v>
      </c>
      <c r="BZ497" s="608"/>
      <c r="CB497" s="616" t="str">
        <f t="shared" si="2980"/>
        <v>Ticketmaster</v>
      </c>
      <c r="CC497" s="665">
        <f t="shared" ca="1" si="2952"/>
        <v>0</v>
      </c>
      <c r="CD497" s="665">
        <f t="shared" ca="1" si="2953"/>
        <v>0.17134769999999999</v>
      </c>
      <c r="CE497" s="665">
        <f t="shared" ca="1" si="2954"/>
        <v>39.947280204000002</v>
      </c>
      <c r="CF497" s="648">
        <f t="shared" ca="1" si="2955"/>
        <v>136.114364467</v>
      </c>
      <c r="CG497" s="648">
        <f t="shared" ca="1" si="2956"/>
        <v>0.29574525000000002</v>
      </c>
      <c r="CH497" s="666">
        <f t="shared" ca="1" si="2957"/>
        <v>62.814227567000003</v>
      </c>
      <c r="CI497" s="666">
        <f t="shared" ca="1" si="2958"/>
        <v>31.006889904000001</v>
      </c>
      <c r="CJ497" s="666">
        <f t="shared" ca="1" si="2959"/>
        <v>0</v>
      </c>
      <c r="CK497" s="666">
        <f t="shared" ca="1" si="2960"/>
        <v>5.5610182980000005</v>
      </c>
      <c r="CL497" s="666">
        <f t="shared" ca="1" si="2961"/>
        <v>20.390400425999999</v>
      </c>
      <c r="CM497" s="650">
        <f t="shared" ca="1" si="2962"/>
        <v>44.373844918000003</v>
      </c>
      <c r="CN497" s="650">
        <f t="shared" ca="1" si="2963"/>
        <v>41.404099725000002</v>
      </c>
      <c r="CO497" s="650">
        <f t="shared" ca="1" si="2964"/>
        <v>9.1806975360000003</v>
      </c>
      <c r="CP497" s="650">
        <f t="shared" ca="1" si="2965"/>
        <v>0</v>
      </c>
      <c r="CQ497" s="650">
        <f t="shared" ca="1" si="2966"/>
        <v>26.100822024999999</v>
      </c>
      <c r="CR497" s="667">
        <f t="shared" ca="1" si="2967"/>
        <v>24.17039604</v>
      </c>
      <c r="CS497" s="667">
        <f t="shared" ca="1" si="2968"/>
        <v>30.673383546</v>
      </c>
      <c r="CT497" s="667">
        <f t="shared" ca="1" si="2969"/>
        <v>34.183845827999995</v>
      </c>
      <c r="CU497" s="650">
        <f t="shared" ca="1" si="2970"/>
        <v>20.309004492</v>
      </c>
      <c r="CV497" s="650">
        <f t="shared" ca="1" si="2971"/>
        <v>15.765480576</v>
      </c>
      <c r="CW497" s="650">
        <f t="shared" ca="1" si="2972"/>
        <v>11.188594517</v>
      </c>
      <c r="CX497" s="667">
        <f t="shared" ca="1" si="2973"/>
        <v>7.1807240000000006</v>
      </c>
      <c r="CY497" s="652">
        <f t="shared" ca="1" si="2974"/>
        <v>560.83216701900005</v>
      </c>
      <c r="CZ497" s="606">
        <f t="shared" ca="1" si="2976"/>
        <v>8.2019598534551659E-3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v>
      </c>
      <c r="BC498" s="665">
        <f t="shared" si="2930"/>
        <v>4.2902524260000003</v>
      </c>
      <c r="BD498" s="648">
        <f t="shared" si="2931"/>
        <v>9.6376271299999985</v>
      </c>
      <c r="BE498" s="648">
        <f t="shared" si="2932"/>
        <v>0</v>
      </c>
      <c r="BF498" s="666">
        <f t="shared" si="2933"/>
        <v>4.9985955520000003</v>
      </c>
      <c r="BG498" s="666">
        <f t="shared" si="2934"/>
        <v>2.2349007360000002</v>
      </c>
      <c r="BH498" s="666">
        <f t="shared" si="2935"/>
        <v>0</v>
      </c>
      <c r="BI498" s="666">
        <f t="shared" si="2936"/>
        <v>1.3968129600000001</v>
      </c>
      <c r="BJ498" s="666">
        <f t="shared" si="2937"/>
        <v>1.871503438</v>
      </c>
      <c r="BK498" s="650">
        <f t="shared" si="2938"/>
        <v>3.249285864</v>
      </c>
      <c r="BL498" s="650">
        <f t="shared" si="2939"/>
        <v>0.37354045199999997</v>
      </c>
      <c r="BM498" s="650">
        <f t="shared" si="2940"/>
        <v>1.3936365750000002</v>
      </c>
      <c r="BN498" s="650">
        <f t="shared" si="2941"/>
        <v>0</v>
      </c>
      <c r="BO498" s="650">
        <f t="shared" si="2942"/>
        <v>0.57959987999999996</v>
      </c>
      <c r="BP498" s="667">
        <f t="shared" si="2943"/>
        <v>1.7644897050000001</v>
      </c>
      <c r="BQ498" s="667">
        <f t="shared" si="2944"/>
        <v>0.103745011</v>
      </c>
      <c r="BR498" s="667">
        <f t="shared" si="2945"/>
        <v>0.48770988000000004</v>
      </c>
      <c r="BS498" s="650">
        <f t="shared" si="2946"/>
        <v>0</v>
      </c>
      <c r="BT498" s="650">
        <f t="shared" si="2947"/>
        <v>0.30432030600000004</v>
      </c>
      <c r="BU498" s="650">
        <f t="shared" si="2948"/>
        <v>0.30432030600000004</v>
      </c>
      <c r="BV498" s="667">
        <f t="shared" si="2949"/>
        <v>0</v>
      </c>
      <c r="BW498" s="652">
        <f t="shared" si="2979"/>
        <v>32.990340220999997</v>
      </c>
      <c r="BX498" s="606">
        <f t="shared" si="2975"/>
        <v>2.0636593059760861E-2</v>
      </c>
      <c r="BY498" s="645">
        <f t="shared" ca="1" si="2951"/>
        <v>103.61758958471002</v>
      </c>
      <c r="BZ498" s="608"/>
      <c r="CB498" s="616" t="str">
        <f t="shared" si="2980"/>
        <v>tripadvisor</v>
      </c>
      <c r="CC498" s="665">
        <f t="shared" ca="1" si="2952"/>
        <v>0</v>
      </c>
      <c r="CD498" s="665">
        <f t="shared" ca="1" si="2953"/>
        <v>0.471687144</v>
      </c>
      <c r="CE498" s="665">
        <f t="shared" ca="1" si="2954"/>
        <v>97.086823417999994</v>
      </c>
      <c r="CF498" s="648">
        <f t="shared" ca="1" si="2955"/>
        <v>331.16880810499998</v>
      </c>
      <c r="CG498" s="648">
        <f t="shared" ca="1" si="2956"/>
        <v>0.78989752000000002</v>
      </c>
      <c r="CH498" s="666">
        <f t="shared" ca="1" si="2957"/>
        <v>211.03445596100002</v>
      </c>
      <c r="CI498" s="666">
        <f t="shared" ca="1" si="2958"/>
        <v>77.104075391999999</v>
      </c>
      <c r="CJ498" s="666">
        <f t="shared" ca="1" si="2959"/>
        <v>0</v>
      </c>
      <c r="CK498" s="666">
        <f t="shared" ca="1" si="2960"/>
        <v>13.828448304000002</v>
      </c>
      <c r="CL498" s="666">
        <f t="shared" ca="1" si="2961"/>
        <v>48.525410571000002</v>
      </c>
      <c r="CM498" s="650">
        <f t="shared" ca="1" si="2962"/>
        <v>142.82088320400001</v>
      </c>
      <c r="CN498" s="650">
        <f t="shared" ca="1" si="2963"/>
        <v>93.01157254799999</v>
      </c>
      <c r="CO498" s="650">
        <f t="shared" ca="1" si="2964"/>
        <v>17.838548160000002</v>
      </c>
      <c r="CP498" s="650">
        <f t="shared" ca="1" si="2965"/>
        <v>0</v>
      </c>
      <c r="CQ498" s="650">
        <f t="shared" ca="1" si="2966"/>
        <v>68.827485749999994</v>
      </c>
      <c r="CR498" s="667">
        <f t="shared" ca="1" si="2967"/>
        <v>49.405711740000001</v>
      </c>
      <c r="CS498" s="667">
        <f t="shared" ca="1" si="2968"/>
        <v>55.296090862999996</v>
      </c>
      <c r="CT498" s="667">
        <f t="shared" ca="1" si="2969"/>
        <v>57.939933744000001</v>
      </c>
      <c r="CU498" s="650">
        <f t="shared" ca="1" si="2970"/>
        <v>36.029002765000001</v>
      </c>
      <c r="CV498" s="650">
        <f t="shared" ca="1" si="2971"/>
        <v>29.214749376</v>
      </c>
      <c r="CW498" s="650">
        <f t="shared" ca="1" si="2972"/>
        <v>24.244184378</v>
      </c>
      <c r="CX498" s="667">
        <f t="shared" ca="1" si="2973"/>
        <v>7.1824906400000001</v>
      </c>
      <c r="CY498" s="652">
        <f t="shared" ca="1" si="2974"/>
        <v>1361.8202595830001</v>
      </c>
      <c r="CZ498" s="606">
        <f t="shared" ca="1" si="2976"/>
        <v>1.9916109940860884E-2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v>
      </c>
      <c r="BC499" s="665">
        <f t="shared" si="2930"/>
        <v>1.140116256</v>
      </c>
      <c r="BD499" s="648">
        <f t="shared" si="2931"/>
        <v>1.8361050720000001</v>
      </c>
      <c r="BE499" s="648">
        <f t="shared" si="2932"/>
        <v>0</v>
      </c>
      <c r="BF499" s="666">
        <f t="shared" si="2933"/>
        <v>1.2587531519999999</v>
      </c>
      <c r="BG499" s="666">
        <f t="shared" si="2934"/>
        <v>0.607997232</v>
      </c>
      <c r="BH499" s="666">
        <f t="shared" si="2935"/>
        <v>0</v>
      </c>
      <c r="BI499" s="666">
        <f t="shared" si="2936"/>
        <v>0.39336035999999996</v>
      </c>
      <c r="BJ499" s="666">
        <f t="shared" si="2937"/>
        <v>0.51114877799999991</v>
      </c>
      <c r="BK499" s="650">
        <f t="shared" si="2938"/>
        <v>0.72803944399999998</v>
      </c>
      <c r="BL499" s="650">
        <f t="shared" si="2939"/>
        <v>9.9278106000000005E-2</v>
      </c>
      <c r="BM499" s="650">
        <f t="shared" si="2940"/>
        <v>0.47117501999999994</v>
      </c>
      <c r="BN499" s="650">
        <f t="shared" si="2941"/>
        <v>0</v>
      </c>
      <c r="BO499" s="650">
        <f t="shared" si="2942"/>
        <v>9.8254703999999998E-2</v>
      </c>
      <c r="BP499" s="667">
        <f t="shared" si="2943"/>
        <v>0.72368997000000002</v>
      </c>
      <c r="BQ499" s="667">
        <f t="shared" si="2944"/>
        <v>3.6207024999999997E-2</v>
      </c>
      <c r="BR499" s="667">
        <f t="shared" si="2945"/>
        <v>0.20089804</v>
      </c>
      <c r="BS499" s="650">
        <f t="shared" si="2946"/>
        <v>0</v>
      </c>
      <c r="BT499" s="650">
        <f t="shared" si="2947"/>
        <v>0.14056809300000001</v>
      </c>
      <c r="BU499" s="650">
        <f t="shared" si="2948"/>
        <v>0.119274729</v>
      </c>
      <c r="BV499" s="667">
        <f t="shared" si="2949"/>
        <v>0</v>
      </c>
      <c r="BW499" s="652">
        <f t="shared" si="2979"/>
        <v>8.3648659810000012</v>
      </c>
      <c r="BX499" s="606">
        <f t="shared" si="2975"/>
        <v>5.2325115198251773E-3</v>
      </c>
      <c r="BY499" s="645">
        <f t="shared" ca="1" si="2951"/>
        <v>96.911469235455044</v>
      </c>
      <c r="BZ499" s="608"/>
      <c r="CB499" s="616" t="str">
        <f t="shared" si="2980"/>
        <v>Twitch.TV</v>
      </c>
      <c r="CC499" s="665">
        <f t="shared" ca="1" si="2952"/>
        <v>0</v>
      </c>
      <c r="CD499" s="665">
        <f t="shared" ca="1" si="2953"/>
        <v>0.19934761499999998</v>
      </c>
      <c r="CE499" s="665">
        <f t="shared" ca="1" si="2954"/>
        <v>25.800408607999998</v>
      </c>
      <c r="CF499" s="648">
        <f t="shared" ca="1" si="2955"/>
        <v>63.092369112</v>
      </c>
      <c r="CG499" s="648">
        <f t="shared" ca="1" si="2956"/>
        <v>0.13643697999999999</v>
      </c>
      <c r="CH499" s="666">
        <f t="shared" ca="1" si="2957"/>
        <v>53.142984635999994</v>
      </c>
      <c r="CI499" s="666">
        <f t="shared" ca="1" si="2958"/>
        <v>20.975904503999999</v>
      </c>
      <c r="CJ499" s="666">
        <f t="shared" ca="1" si="2959"/>
        <v>0</v>
      </c>
      <c r="CK499" s="666">
        <f t="shared" ca="1" si="2960"/>
        <v>3.8942675639999997</v>
      </c>
      <c r="CL499" s="666">
        <f t="shared" ca="1" si="2961"/>
        <v>13.253357600999999</v>
      </c>
      <c r="CM499" s="650">
        <f t="shared" ca="1" si="2962"/>
        <v>32.000642834000004</v>
      </c>
      <c r="CN499" s="650">
        <f t="shared" ca="1" si="2963"/>
        <v>24.720248394000002</v>
      </c>
      <c r="CO499" s="650">
        <f t="shared" ca="1" si="2964"/>
        <v>6.0310402559999989</v>
      </c>
      <c r="CP499" s="650">
        <f t="shared" ca="1" si="2965"/>
        <v>0</v>
      </c>
      <c r="CQ499" s="650">
        <f t="shared" ca="1" si="2966"/>
        <v>11.6677461</v>
      </c>
      <c r="CR499" s="667">
        <f t="shared" ca="1" si="2967"/>
        <v>20.263319159999998</v>
      </c>
      <c r="CS499" s="667">
        <f t="shared" ca="1" si="2968"/>
        <v>19.298344324999999</v>
      </c>
      <c r="CT499" s="667">
        <f t="shared" ca="1" si="2969"/>
        <v>23.866687152000001</v>
      </c>
      <c r="CU499" s="650">
        <f t="shared" ca="1" si="2970"/>
        <v>20.647327183000002</v>
      </c>
      <c r="CV499" s="650">
        <f t="shared" ca="1" si="2971"/>
        <v>13.494536928</v>
      </c>
      <c r="CW499" s="650">
        <f t="shared" ca="1" si="2972"/>
        <v>9.5022200770000005</v>
      </c>
      <c r="CX499" s="667">
        <f t="shared" ca="1" si="2973"/>
        <v>7.2031188000000004</v>
      </c>
      <c r="CY499" s="652">
        <f t="shared" ca="1" si="2974"/>
        <v>369.19030782900006</v>
      </c>
      <c r="CZ499" s="606">
        <f t="shared" ca="1" si="2976"/>
        <v>5.3992696231983895E-3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v>
      </c>
      <c r="BC500" s="665">
        <f t="shared" si="2930"/>
        <v>1.0519233210000001</v>
      </c>
      <c r="BD500" s="648">
        <f t="shared" si="2931"/>
        <v>1.5493022639999998</v>
      </c>
      <c r="BE500" s="648">
        <f t="shared" si="2932"/>
        <v>0</v>
      </c>
      <c r="BF500" s="666">
        <f t="shared" si="2933"/>
        <v>1.6793829760000001</v>
      </c>
      <c r="BG500" s="666">
        <f t="shared" si="2934"/>
        <v>0.78466007999999998</v>
      </c>
      <c r="BH500" s="666">
        <f t="shared" si="2935"/>
        <v>0</v>
      </c>
      <c r="BI500" s="666">
        <f t="shared" si="2936"/>
        <v>0.57688607999999997</v>
      </c>
      <c r="BJ500" s="666">
        <f t="shared" si="2937"/>
        <v>0.73473005200000008</v>
      </c>
      <c r="BK500" s="650">
        <f t="shared" si="2938"/>
        <v>0.92386291799999998</v>
      </c>
      <c r="BL500" s="650">
        <f t="shared" si="2939"/>
        <v>0.14664002700000001</v>
      </c>
      <c r="BM500" s="650">
        <f t="shared" si="2940"/>
        <v>0.81846828000000005</v>
      </c>
      <c r="BN500" s="650">
        <f t="shared" si="2941"/>
        <v>0</v>
      </c>
      <c r="BO500" s="650">
        <f t="shared" si="2942"/>
        <v>0.21825820800000001</v>
      </c>
      <c r="BP500" s="667">
        <f t="shared" si="2943"/>
        <v>0.76974361499999999</v>
      </c>
      <c r="BQ500" s="667">
        <f t="shared" si="2944"/>
        <v>7.0708842999999993E-2</v>
      </c>
      <c r="BR500" s="667">
        <f t="shared" si="2945"/>
        <v>0.30181962499999998</v>
      </c>
      <c r="BS500" s="650">
        <f t="shared" si="2946"/>
        <v>0</v>
      </c>
      <c r="BT500" s="650">
        <f t="shared" si="2947"/>
        <v>0.16652746199999999</v>
      </c>
      <c r="BU500" s="650">
        <f t="shared" si="2948"/>
        <v>0.21451563000000001</v>
      </c>
      <c r="BV500" s="667">
        <f t="shared" si="2949"/>
        <v>0</v>
      </c>
      <c r="BW500" s="652">
        <f t="shared" si="2979"/>
        <v>10.007429381</v>
      </c>
      <c r="BX500" s="606">
        <f t="shared" si="2975"/>
        <v>6.2599914498163234E-3</v>
      </c>
      <c r="BY500" s="645">
        <f t="shared" ca="1" si="2951"/>
        <v>90.133574960607618</v>
      </c>
      <c r="BZ500" s="608"/>
      <c r="CB500" s="616" t="str">
        <f t="shared" si="2980"/>
        <v>Very</v>
      </c>
      <c r="CC500" s="665">
        <f t="shared" ca="1" si="2952"/>
        <v>0</v>
      </c>
      <c r="CD500" s="665">
        <f t="shared" ca="1" si="2953"/>
        <v>0.14828976599999999</v>
      </c>
      <c r="CE500" s="665">
        <f t="shared" ca="1" si="2954"/>
        <v>23.804635153</v>
      </c>
      <c r="CF500" s="648">
        <f t="shared" ca="1" si="2955"/>
        <v>53.237231243999993</v>
      </c>
      <c r="CG500" s="648">
        <f t="shared" ca="1" si="2956"/>
        <v>8.6808955000000007E-2</v>
      </c>
      <c r="CH500" s="666">
        <f t="shared" ca="1" si="2957"/>
        <v>70.901450018000006</v>
      </c>
      <c r="CI500" s="666">
        <f t="shared" ca="1" si="2958"/>
        <v>27.070772760000001</v>
      </c>
      <c r="CJ500" s="666">
        <f t="shared" ca="1" si="2959"/>
        <v>0</v>
      </c>
      <c r="CK500" s="666">
        <f t="shared" ca="1" si="2960"/>
        <v>5.7111721920000003</v>
      </c>
      <c r="CL500" s="666">
        <f t="shared" ca="1" si="2961"/>
        <v>19.050500634000002</v>
      </c>
      <c r="CM500" s="650">
        <f t="shared" ca="1" si="2962"/>
        <v>40.607974622999997</v>
      </c>
      <c r="CN500" s="650">
        <f t="shared" ca="1" si="2963"/>
        <v>36.513366723000004</v>
      </c>
      <c r="CO500" s="650">
        <f t="shared" ca="1" si="2964"/>
        <v>10.476393984000001</v>
      </c>
      <c r="CP500" s="650">
        <f t="shared" ca="1" si="2965"/>
        <v>0</v>
      </c>
      <c r="CQ500" s="650">
        <f t="shared" ca="1" si="2966"/>
        <v>25.918162200000001</v>
      </c>
      <c r="CR500" s="667">
        <f t="shared" ca="1" si="2967"/>
        <v>21.552821219999998</v>
      </c>
      <c r="CS500" s="667">
        <f t="shared" ca="1" si="2968"/>
        <v>37.687813319</v>
      </c>
      <c r="CT500" s="667">
        <f t="shared" ca="1" si="2969"/>
        <v>35.856171449999998</v>
      </c>
      <c r="CU500" s="650">
        <f t="shared" ca="1" si="2970"/>
        <v>29.545807816</v>
      </c>
      <c r="CV500" s="650">
        <f t="shared" ca="1" si="2971"/>
        <v>15.986636352</v>
      </c>
      <c r="CW500" s="650">
        <f t="shared" ca="1" si="2972"/>
        <v>17.089745189999999</v>
      </c>
      <c r="CX500" s="667">
        <f t="shared" ca="1" si="2973"/>
        <v>3.6545191999999997</v>
      </c>
      <c r="CY500" s="652">
        <f t="shared" ca="1" si="2974"/>
        <v>474.90027279899994</v>
      </c>
      <c r="CZ500" s="606">
        <f t="shared" ca="1" si="2976"/>
        <v>6.9452381674112206E-3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0</v>
      </c>
      <c r="BC501" s="665">
        <f t="shared" si="2930"/>
        <v>0.57358046699999998</v>
      </c>
      <c r="BD501" s="648">
        <f t="shared" si="2931"/>
        <v>0.68579559599999995</v>
      </c>
      <c r="BE501" s="648">
        <f t="shared" si="2932"/>
        <v>0</v>
      </c>
      <c r="BF501" s="666">
        <f t="shared" si="2933"/>
        <v>0.17052512</v>
      </c>
      <c r="BG501" s="666">
        <f t="shared" si="2934"/>
        <v>0.18153812799999999</v>
      </c>
      <c r="BH501" s="666">
        <f t="shared" si="2935"/>
        <v>0</v>
      </c>
      <c r="BI501" s="666">
        <f t="shared" si="2936"/>
        <v>0.19669543</v>
      </c>
      <c r="BJ501" s="666">
        <f t="shared" si="2937"/>
        <v>0.158845862</v>
      </c>
      <c r="BK501" s="650">
        <f t="shared" si="2938"/>
        <v>0.18082774600000001</v>
      </c>
      <c r="BL501" s="650">
        <f t="shared" si="2939"/>
        <v>2.1898637999999998E-2</v>
      </c>
      <c r="BM501" s="650">
        <f t="shared" si="2940"/>
        <v>0.21909751499999999</v>
      </c>
      <c r="BN501" s="650">
        <f t="shared" si="2941"/>
        <v>0</v>
      </c>
      <c r="BO501" s="650">
        <f t="shared" si="2942"/>
        <v>3.9465592000000001E-2</v>
      </c>
      <c r="BP501" s="667">
        <f t="shared" si="2943"/>
        <v>0.21943507500000001</v>
      </c>
      <c r="BQ501" s="667">
        <f t="shared" si="2944"/>
        <v>1.0727598E-2</v>
      </c>
      <c r="BR501" s="667">
        <f t="shared" si="2945"/>
        <v>6.1672539999999998E-2</v>
      </c>
      <c r="BS501" s="650">
        <f t="shared" si="2946"/>
        <v>0</v>
      </c>
      <c r="BT501" s="650">
        <f t="shared" si="2947"/>
        <v>2.3542557000000002E-2</v>
      </c>
      <c r="BU501" s="650">
        <f t="shared" si="2948"/>
        <v>3.7003523999999996E-2</v>
      </c>
      <c r="BV501" s="667">
        <f t="shared" si="2949"/>
        <v>0</v>
      </c>
      <c r="BW501" s="652">
        <f t="shared" si="2979"/>
        <v>2.7806513879999999</v>
      </c>
      <c r="BX501" s="606">
        <f t="shared" si="2975"/>
        <v>1.7393931299528689E-3</v>
      </c>
      <c r="BY501" s="645">
        <f t="shared" ca="1" si="2951"/>
        <v>111.08798369795269</v>
      </c>
      <c r="BZ501" s="608"/>
      <c r="CB501" s="616" t="str">
        <f t="shared" si="2980"/>
        <v>Vice</v>
      </c>
      <c r="CC501" s="665">
        <f t="shared" ca="1" si="2952"/>
        <v>0</v>
      </c>
      <c r="CD501" s="665">
        <f t="shared" ca="1" si="2953"/>
        <v>6.9465855000000007E-2</v>
      </c>
      <c r="CE501" s="665">
        <f t="shared" ca="1" si="2954"/>
        <v>12.979913530999999</v>
      </c>
      <c r="CF501" s="648">
        <f t="shared" ca="1" si="2955"/>
        <v>23.565355566000001</v>
      </c>
      <c r="CG501" s="648">
        <f t="shared" ca="1" si="2956"/>
        <v>6.9986789999999993E-2</v>
      </c>
      <c r="CH501" s="666">
        <f t="shared" ca="1" si="2957"/>
        <v>7.1993574100000002</v>
      </c>
      <c r="CI501" s="666">
        <f t="shared" ca="1" si="2958"/>
        <v>6.2630654159999999</v>
      </c>
      <c r="CJ501" s="666">
        <f t="shared" ca="1" si="2959"/>
        <v>0</v>
      </c>
      <c r="CK501" s="666">
        <f t="shared" ca="1" si="2960"/>
        <v>1.947284757</v>
      </c>
      <c r="CL501" s="666">
        <f t="shared" ca="1" si="2961"/>
        <v>4.118646279</v>
      </c>
      <c r="CM501" s="650">
        <f t="shared" ca="1" si="2962"/>
        <v>7.9482013809999996</v>
      </c>
      <c r="CN501" s="650">
        <f t="shared" ca="1" si="2963"/>
        <v>5.4527608619999999</v>
      </c>
      <c r="CO501" s="650">
        <f t="shared" ca="1" si="2964"/>
        <v>2.8044481919999997</v>
      </c>
      <c r="CP501" s="650">
        <f t="shared" ca="1" si="2965"/>
        <v>0</v>
      </c>
      <c r="CQ501" s="650">
        <f t="shared" ca="1" si="2966"/>
        <v>4.6865390500000004</v>
      </c>
      <c r="CR501" s="667">
        <f t="shared" ca="1" si="2967"/>
        <v>6.1441821000000001</v>
      </c>
      <c r="CS501" s="667">
        <f t="shared" ca="1" si="2968"/>
        <v>5.7178097340000003</v>
      </c>
      <c r="CT501" s="667">
        <f t="shared" ca="1" si="2969"/>
        <v>7.3266977519999994</v>
      </c>
      <c r="CU501" s="650">
        <f t="shared" ca="1" si="2970"/>
        <v>4.5761024679999993</v>
      </c>
      <c r="CV501" s="650">
        <f t="shared" ca="1" si="2971"/>
        <v>2.2600854720000001</v>
      </c>
      <c r="CW501" s="650">
        <f t="shared" ca="1" si="2972"/>
        <v>2.947947412</v>
      </c>
      <c r="CX501" s="667">
        <f t="shared" ca="1" si="2973"/>
        <v>0.98676063999999997</v>
      </c>
      <c r="CY501" s="652">
        <f t="shared" ca="1" si="2974"/>
        <v>107.06461066700001</v>
      </c>
      <c r="CZ501" s="606">
        <f t="shared" ca="1" si="2976"/>
        <v>1.5657797288699238E-3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v>
      </c>
      <c r="BC502" s="665">
        <f t="shared" si="2930"/>
        <v>6.7117636259999998</v>
      </c>
      <c r="BD502" s="648">
        <f t="shared" si="2931"/>
        <v>13.338986508</v>
      </c>
      <c r="BE502" s="648">
        <f t="shared" si="2932"/>
        <v>0</v>
      </c>
      <c r="BF502" s="666">
        <f t="shared" si="2933"/>
        <v>7.8256071040000004</v>
      </c>
      <c r="BG502" s="666">
        <f t="shared" si="2934"/>
        <v>3.9128035520000002</v>
      </c>
      <c r="BH502" s="666">
        <f t="shared" si="2935"/>
        <v>0</v>
      </c>
      <c r="BI502" s="666">
        <f t="shared" si="2936"/>
        <v>3.1499310899999999</v>
      </c>
      <c r="BJ502" s="666">
        <f t="shared" si="2937"/>
        <v>2.9955305939999999</v>
      </c>
      <c r="BK502" s="650">
        <f t="shared" si="2938"/>
        <v>4.8318608799999998</v>
      </c>
      <c r="BL502" s="650">
        <f t="shared" si="2939"/>
        <v>0.63455444999999999</v>
      </c>
      <c r="BM502" s="650">
        <f t="shared" si="2940"/>
        <v>3.4320869850000002</v>
      </c>
      <c r="BN502" s="650">
        <f t="shared" si="2941"/>
        <v>0</v>
      </c>
      <c r="BO502" s="650">
        <f t="shared" si="2942"/>
        <v>0.87852015999999999</v>
      </c>
      <c r="BP502" s="667">
        <f t="shared" si="2943"/>
        <v>4.2455872049999996</v>
      </c>
      <c r="BQ502" s="667">
        <f t="shared" si="2944"/>
        <v>0.216385568</v>
      </c>
      <c r="BR502" s="667">
        <f t="shared" si="2945"/>
        <v>0.94997250500000008</v>
      </c>
      <c r="BS502" s="650">
        <f t="shared" si="2946"/>
        <v>0</v>
      </c>
      <c r="BT502" s="650">
        <f t="shared" si="2947"/>
        <v>0.59396995500000005</v>
      </c>
      <c r="BU502" s="650">
        <f t="shared" si="2948"/>
        <v>0.59226994199999994</v>
      </c>
      <c r="BV502" s="667">
        <f t="shared" si="2949"/>
        <v>0</v>
      </c>
      <c r="BW502" s="652">
        <f t="shared" si="2979"/>
        <v>54.309830124000001</v>
      </c>
      <c r="BX502" s="606">
        <f t="shared" si="2975"/>
        <v>3.3972667632578821E-2</v>
      </c>
      <c r="BY502" s="645">
        <f t="shared" ca="1" si="2951"/>
        <v>103.12172981444849</v>
      </c>
      <c r="BZ502" s="608"/>
      <c r="CB502" s="616" t="str">
        <f t="shared" si="2980"/>
        <v>Wikipedia</v>
      </c>
      <c r="CC502" s="665">
        <f t="shared" ca="1" si="2952"/>
        <v>0</v>
      </c>
      <c r="CD502" s="665">
        <f t="shared" ca="1" si="2953"/>
        <v>0.86995744200000003</v>
      </c>
      <c r="CE502" s="665">
        <f t="shared" ca="1" si="2954"/>
        <v>151.88472501800001</v>
      </c>
      <c r="CF502" s="648">
        <f t="shared" ca="1" si="2955"/>
        <v>458.35517431799997</v>
      </c>
      <c r="CG502" s="648">
        <f t="shared" ca="1" si="2956"/>
        <v>1.14991263</v>
      </c>
      <c r="CH502" s="666">
        <f t="shared" ca="1" si="2957"/>
        <v>330.387349922</v>
      </c>
      <c r="CI502" s="666">
        <f t="shared" ca="1" si="2958"/>
        <v>134.991722544</v>
      </c>
      <c r="CJ502" s="666">
        <f t="shared" ca="1" si="2959"/>
        <v>0</v>
      </c>
      <c r="CK502" s="666">
        <f t="shared" ca="1" si="2960"/>
        <v>31.184317790999998</v>
      </c>
      <c r="CL502" s="666">
        <f t="shared" ca="1" si="2961"/>
        <v>77.669828972999994</v>
      </c>
      <c r="CM502" s="650">
        <f t="shared" ca="1" si="2962"/>
        <v>212.38224868</v>
      </c>
      <c r="CN502" s="650">
        <f t="shared" ca="1" si="2963"/>
        <v>158.00405805</v>
      </c>
      <c r="CO502" s="650">
        <f t="shared" ca="1" si="2964"/>
        <v>43.930713408000003</v>
      </c>
      <c r="CP502" s="650">
        <f t="shared" ca="1" si="2965"/>
        <v>0</v>
      </c>
      <c r="CQ502" s="650">
        <f t="shared" ca="1" si="2966"/>
        <v>104.324269</v>
      </c>
      <c r="CR502" s="667">
        <f t="shared" ca="1" si="2967"/>
        <v>118.87644173999999</v>
      </c>
      <c r="CS502" s="667">
        <f t="shared" ca="1" si="2968"/>
        <v>115.333507744</v>
      </c>
      <c r="CT502" s="667">
        <f t="shared" ca="1" si="2969"/>
        <v>112.856733594</v>
      </c>
      <c r="CU502" s="650">
        <f t="shared" ca="1" si="2970"/>
        <v>78.163875671</v>
      </c>
      <c r="CV502" s="650">
        <f t="shared" ca="1" si="2971"/>
        <v>57.021115680000001</v>
      </c>
      <c r="CW502" s="650">
        <f t="shared" ca="1" si="2972"/>
        <v>47.184172046</v>
      </c>
      <c r="CX502" s="667">
        <f t="shared" ca="1" si="2973"/>
        <v>18.085151360000001</v>
      </c>
      <c r="CY502" s="652">
        <f t="shared" ca="1" si="2974"/>
        <v>2252.655275611</v>
      </c>
      <c r="CZ502" s="606">
        <f t="shared" ca="1" si="2976"/>
        <v>3.2944237546933465E-2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v>
      </c>
      <c r="BC503" s="665">
        <f t="shared" si="2930"/>
        <v>0.80849974499999999</v>
      </c>
      <c r="BD503" s="648">
        <f t="shared" si="2931"/>
        <v>1.502402188</v>
      </c>
      <c r="BE503" s="648">
        <f t="shared" si="2932"/>
        <v>0</v>
      </c>
      <c r="BF503" s="666">
        <f t="shared" si="2933"/>
        <v>0.85436208000000002</v>
      </c>
      <c r="BG503" s="666">
        <f t="shared" si="2934"/>
        <v>0.41896896</v>
      </c>
      <c r="BH503" s="666">
        <f t="shared" si="2935"/>
        <v>0</v>
      </c>
      <c r="BI503" s="666">
        <f t="shared" si="2936"/>
        <v>0.26698814999999998</v>
      </c>
      <c r="BJ503" s="666">
        <f t="shared" si="2937"/>
        <v>0.27718607000000001</v>
      </c>
      <c r="BK503" s="650">
        <f t="shared" si="2938"/>
        <v>0.483248018</v>
      </c>
      <c r="BL503" s="650">
        <f t="shared" si="2939"/>
        <v>6.3353462999999999E-2</v>
      </c>
      <c r="BM503" s="650">
        <f t="shared" si="2940"/>
        <v>0.38983065</v>
      </c>
      <c r="BN503" s="650">
        <f t="shared" si="2941"/>
        <v>0</v>
      </c>
      <c r="BO503" s="650">
        <f t="shared" si="2942"/>
        <v>0.10395484000000001</v>
      </c>
      <c r="BP503" s="667">
        <f t="shared" si="2943"/>
        <v>0.470524365</v>
      </c>
      <c r="BQ503" s="667">
        <f t="shared" si="2944"/>
        <v>2.3554269999999999E-2</v>
      </c>
      <c r="BR503" s="667">
        <f t="shared" si="2945"/>
        <v>0.111749785</v>
      </c>
      <c r="BS503" s="650">
        <f t="shared" si="2946"/>
        <v>0</v>
      </c>
      <c r="BT503" s="650">
        <f t="shared" si="2947"/>
        <v>8.0096445000000002E-2</v>
      </c>
      <c r="BU503" s="650">
        <f t="shared" si="2948"/>
        <v>8.0096445000000002E-2</v>
      </c>
      <c r="BV503" s="667">
        <f t="shared" si="2949"/>
        <v>0</v>
      </c>
      <c r="BW503" s="652">
        <f t="shared" si="2979"/>
        <v>5.9348154740000005</v>
      </c>
      <c r="BX503" s="606">
        <f t="shared" si="2975"/>
        <v>3.7124313056871336E-3</v>
      </c>
      <c r="BY503" s="645">
        <f t="shared" ca="1" si="2951"/>
        <v>100.726049014457</v>
      </c>
      <c r="BZ503" s="608"/>
      <c r="CB503" s="616" t="str">
        <f t="shared" si="2980"/>
        <v>WikiHow</v>
      </c>
      <c r="CC503" s="665">
        <f t="shared" ca="1" si="2952"/>
        <v>0</v>
      </c>
      <c r="CD503" s="665">
        <f t="shared" ca="1" si="2953"/>
        <v>0.13759883099999998</v>
      </c>
      <c r="CE503" s="665">
        <f t="shared" ca="1" si="2954"/>
        <v>18.296049784999997</v>
      </c>
      <c r="CF503" s="648">
        <f t="shared" ca="1" si="2955"/>
        <v>51.625647598</v>
      </c>
      <c r="CG503" s="648">
        <f t="shared" ca="1" si="2956"/>
        <v>0.12769385</v>
      </c>
      <c r="CH503" s="666">
        <f t="shared" ca="1" si="2957"/>
        <v>36.070099065000001</v>
      </c>
      <c r="CI503" s="666">
        <f t="shared" ca="1" si="2958"/>
        <v>14.45442912</v>
      </c>
      <c r="CJ503" s="666">
        <f t="shared" ca="1" si="2959"/>
        <v>0</v>
      </c>
      <c r="CK503" s="666">
        <f t="shared" ca="1" si="2960"/>
        <v>2.6431826850000002</v>
      </c>
      <c r="CL503" s="666">
        <f t="shared" ca="1" si="2961"/>
        <v>7.1870388150000002</v>
      </c>
      <c r="CM503" s="650">
        <f t="shared" ca="1" si="2962"/>
        <v>21.240946973</v>
      </c>
      <c r="CN503" s="650">
        <f t="shared" ca="1" si="2963"/>
        <v>15.775012286999999</v>
      </c>
      <c r="CO503" s="650">
        <f t="shared" ca="1" si="2964"/>
        <v>4.9898323200000005</v>
      </c>
      <c r="CP503" s="650">
        <f t="shared" ca="1" si="2965"/>
        <v>0</v>
      </c>
      <c r="CQ503" s="650">
        <f t="shared" ca="1" si="2966"/>
        <v>12.344637250000002</v>
      </c>
      <c r="CR503" s="667">
        <f t="shared" ca="1" si="2967"/>
        <v>13.174682219999999</v>
      </c>
      <c r="CS503" s="667">
        <f t="shared" ca="1" si="2968"/>
        <v>12.554425909999999</v>
      </c>
      <c r="CT503" s="667">
        <f t="shared" ca="1" si="2969"/>
        <v>13.275874458000001</v>
      </c>
      <c r="CU503" s="650">
        <f t="shared" ca="1" si="2970"/>
        <v>9.8371128589999994</v>
      </c>
      <c r="CV503" s="650">
        <f t="shared" ca="1" si="2971"/>
        <v>7.6892587199999998</v>
      </c>
      <c r="CW503" s="650">
        <f t="shared" ca="1" si="2972"/>
        <v>6.3810167849999999</v>
      </c>
      <c r="CX503" s="667">
        <f t="shared" ca="1" si="2973"/>
        <v>4.21365912</v>
      </c>
      <c r="CY503" s="652">
        <f t="shared" ca="1" si="2974"/>
        <v>252.01819865100003</v>
      </c>
      <c r="CZ503" s="606">
        <f t="shared" ca="1" si="2976"/>
        <v>3.6856715239116503E-3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v>
      </c>
      <c r="BC504" s="665">
        <f t="shared" si="2930"/>
        <v>2.033298018</v>
      </c>
      <c r="BD504" s="648">
        <f t="shared" si="2931"/>
        <v>4.9553957640000004</v>
      </c>
      <c r="BE504" s="648">
        <f t="shared" si="2932"/>
        <v>0</v>
      </c>
      <c r="BF504" s="666">
        <f t="shared" si="2933"/>
        <v>3.3230002559999998</v>
      </c>
      <c r="BG504" s="666">
        <f t="shared" si="2934"/>
        <v>1.545585856</v>
      </c>
      <c r="BH504" s="666">
        <f t="shared" si="2935"/>
        <v>0</v>
      </c>
      <c r="BI504" s="666">
        <f t="shared" si="2936"/>
        <v>1.4187968500000001</v>
      </c>
      <c r="BJ504" s="666">
        <f t="shared" si="2937"/>
        <v>1.3530447699999999</v>
      </c>
      <c r="BK504" s="650">
        <f t="shared" si="2938"/>
        <v>2.1475201880000001</v>
      </c>
      <c r="BL504" s="650">
        <f t="shared" si="2939"/>
        <v>0.31052763</v>
      </c>
      <c r="BM504" s="650">
        <f t="shared" si="2940"/>
        <v>1.4542833000000002</v>
      </c>
      <c r="BN504" s="650">
        <f t="shared" si="2941"/>
        <v>0</v>
      </c>
      <c r="BO504" s="650">
        <f t="shared" si="2942"/>
        <v>0.41403684000000002</v>
      </c>
      <c r="BP504" s="667">
        <f t="shared" si="2943"/>
        <v>1.624828275</v>
      </c>
      <c r="BQ504" s="667">
        <f t="shared" si="2944"/>
        <v>8.5216411000000006E-2</v>
      </c>
      <c r="BR504" s="667">
        <f t="shared" si="2945"/>
        <v>0.40787767000000003</v>
      </c>
      <c r="BS504" s="650">
        <f t="shared" si="2946"/>
        <v>0</v>
      </c>
      <c r="BT504" s="650">
        <f t="shared" si="2947"/>
        <v>0.34941803399999999</v>
      </c>
      <c r="BU504" s="650">
        <f t="shared" si="2948"/>
        <v>0.34941803399999999</v>
      </c>
      <c r="BV504" s="667">
        <f t="shared" si="2949"/>
        <v>0</v>
      </c>
      <c r="BW504" s="652">
        <f t="shared" si="2979"/>
        <v>21.772247896000003</v>
      </c>
      <c r="BX504" s="606">
        <f t="shared" si="2975"/>
        <v>1.361929027758197E-2</v>
      </c>
      <c r="BY504" s="645">
        <f t="shared" ca="1" si="2951"/>
        <v>97.855960801666967</v>
      </c>
      <c r="BZ504" s="608"/>
      <c r="CB504" s="616" t="str">
        <f t="shared" si="2980"/>
        <v>Yahoo!</v>
      </c>
      <c r="CC504" s="665">
        <f t="shared" ca="1" si="2952"/>
        <v>0</v>
      </c>
      <c r="CD504" s="665">
        <f t="shared" ca="1" si="2953"/>
        <v>0.41383323299999997</v>
      </c>
      <c r="CE504" s="665">
        <f t="shared" ca="1" si="2954"/>
        <v>46.012781074000003</v>
      </c>
      <c r="CF504" s="648">
        <f t="shared" ca="1" si="2955"/>
        <v>170.277650994</v>
      </c>
      <c r="CG504" s="648">
        <f t="shared" ca="1" si="2956"/>
        <v>0.42718929000000005</v>
      </c>
      <c r="CH504" s="666">
        <f t="shared" ca="1" si="2957"/>
        <v>140.292917058</v>
      </c>
      <c r="CI504" s="666">
        <f t="shared" ca="1" si="2958"/>
        <v>53.322712031999998</v>
      </c>
      <c r="CJ504" s="666">
        <f t="shared" ca="1" si="2959"/>
        <v>0</v>
      </c>
      <c r="CK504" s="666">
        <f t="shared" ca="1" si="2960"/>
        <v>14.046088815000001</v>
      </c>
      <c r="CL504" s="666">
        <f t="shared" ca="1" si="2961"/>
        <v>35.082517965000001</v>
      </c>
      <c r="CM504" s="650">
        <f t="shared" ca="1" si="2962"/>
        <v>94.393273718000003</v>
      </c>
      <c r="CN504" s="650">
        <f t="shared" ca="1" si="2963"/>
        <v>77.321379870000001</v>
      </c>
      <c r="CO504" s="650">
        <f t="shared" ca="1" si="2964"/>
        <v>18.614826239999999</v>
      </c>
      <c r="CP504" s="650">
        <f t="shared" ca="1" si="2965"/>
        <v>0</v>
      </c>
      <c r="CQ504" s="650">
        <f t="shared" ca="1" si="2966"/>
        <v>49.166874750000005</v>
      </c>
      <c r="CR504" s="667">
        <f t="shared" ca="1" si="2967"/>
        <v>45.495191699999999</v>
      </c>
      <c r="CS504" s="667">
        <f t="shared" ca="1" si="2968"/>
        <v>45.420347063000001</v>
      </c>
      <c r="CT504" s="667">
        <f t="shared" ca="1" si="2969"/>
        <v>48.455867196</v>
      </c>
      <c r="CU504" s="650">
        <f t="shared" ca="1" si="2970"/>
        <v>43.256138044000004</v>
      </c>
      <c r="CV504" s="650">
        <f t="shared" ca="1" si="2971"/>
        <v>33.544131264000001</v>
      </c>
      <c r="CW504" s="650">
        <f t="shared" ca="1" si="2972"/>
        <v>27.836970042000001</v>
      </c>
      <c r="CX504" s="667">
        <f t="shared" ca="1" si="2973"/>
        <v>8.2807367999999997</v>
      </c>
      <c r="CY504" s="652">
        <f t="shared" ca="1" si="2974"/>
        <v>951.66142714800003</v>
      </c>
      <c r="CZ504" s="606">
        <f t="shared" ca="1" si="2976"/>
        <v>1.3917691028741059E-2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v>
      </c>
      <c r="BC505" s="665">
        <f t="shared" si="2930"/>
        <v>1.469784663</v>
      </c>
      <c r="BD505" s="648">
        <f t="shared" si="2931"/>
        <v>4.2766603920000001</v>
      </c>
      <c r="BE505" s="648">
        <f t="shared" si="2932"/>
        <v>0</v>
      </c>
      <c r="BF505" s="666">
        <f t="shared" si="2933"/>
        <v>1.595356896</v>
      </c>
      <c r="BG505" s="666">
        <f t="shared" si="2934"/>
        <v>1.0692248639999999</v>
      </c>
      <c r="BH505" s="666">
        <f t="shared" si="2935"/>
        <v>0</v>
      </c>
      <c r="BI505" s="666">
        <f t="shared" si="2936"/>
        <v>0.85316937999999998</v>
      </c>
      <c r="BJ505" s="666">
        <f t="shared" si="2937"/>
        <v>0.93557175599999998</v>
      </c>
      <c r="BK505" s="650">
        <f t="shared" si="2938"/>
        <v>1.2637425680000001</v>
      </c>
      <c r="BL505" s="650">
        <f t="shared" si="2939"/>
        <v>0.16265645400000001</v>
      </c>
      <c r="BM505" s="650">
        <f t="shared" si="2940"/>
        <v>0.76098338999999993</v>
      </c>
      <c r="BN505" s="650">
        <f t="shared" si="2941"/>
        <v>0</v>
      </c>
      <c r="BO505" s="650">
        <f t="shared" si="2942"/>
        <v>0.20147965200000001</v>
      </c>
      <c r="BP505" s="667">
        <f t="shared" si="2943"/>
        <v>0.98124101999999991</v>
      </c>
      <c r="BQ505" s="667">
        <f t="shared" si="2944"/>
        <v>5.2409676000000002E-2</v>
      </c>
      <c r="BR505" s="667">
        <f t="shared" si="2945"/>
        <v>0.21672982000000002</v>
      </c>
      <c r="BS505" s="650">
        <f t="shared" si="2946"/>
        <v>0</v>
      </c>
      <c r="BT505" s="650">
        <f t="shared" si="2947"/>
        <v>0.114011742</v>
      </c>
      <c r="BU505" s="650">
        <f t="shared" si="2948"/>
        <v>0.138712113</v>
      </c>
      <c r="BV505" s="667">
        <f t="shared" si="2949"/>
        <v>0</v>
      </c>
      <c r="BW505" s="652">
        <f t="shared" si="2979"/>
        <v>14.091734386000002</v>
      </c>
      <c r="BX505" s="606">
        <f t="shared" si="2975"/>
        <v>8.8148647780543054E-3</v>
      </c>
      <c r="BY505" s="645">
        <f t="shared" ca="1" si="2951"/>
        <v>104.47626748840267</v>
      </c>
      <c r="BZ505" s="608"/>
      <c r="CB505" s="616" t="str">
        <f t="shared" si="2980"/>
        <v>Zoopla</v>
      </c>
      <c r="CC505" s="665">
        <f t="shared" ca="1" si="2952"/>
        <v>0</v>
      </c>
      <c r="CD505" s="665">
        <f t="shared" ca="1" si="2953"/>
        <v>0.33116475300000003</v>
      </c>
      <c r="CE505" s="665">
        <f t="shared" ca="1" si="2954"/>
        <v>33.260682559000003</v>
      </c>
      <c r="CF505" s="648">
        <f t="shared" ca="1" si="2955"/>
        <v>146.954899332</v>
      </c>
      <c r="CG505" s="648">
        <f t="shared" ca="1" si="2956"/>
        <v>0.30873722999999997</v>
      </c>
      <c r="CH505" s="666">
        <f t="shared" ca="1" si="2957"/>
        <v>67.353973952999993</v>
      </c>
      <c r="CI505" s="666">
        <f t="shared" ca="1" si="2958"/>
        <v>36.888257807999999</v>
      </c>
      <c r="CJ505" s="666">
        <f t="shared" ca="1" si="2959"/>
        <v>0</v>
      </c>
      <c r="CK505" s="666">
        <f t="shared" ca="1" si="2960"/>
        <v>8.4463768619999993</v>
      </c>
      <c r="CL505" s="666">
        <f t="shared" ca="1" si="2961"/>
        <v>24.258039101999998</v>
      </c>
      <c r="CM505" s="650">
        <f t="shared" ca="1" si="2962"/>
        <v>55.547230147999997</v>
      </c>
      <c r="CN505" s="650">
        <f t="shared" ca="1" si="2963"/>
        <v>40.501457045999999</v>
      </c>
      <c r="CO505" s="650">
        <f t="shared" ca="1" si="2964"/>
        <v>9.7405873920000001</v>
      </c>
      <c r="CP505" s="650">
        <f t="shared" ca="1" si="2965"/>
        <v>0</v>
      </c>
      <c r="CQ505" s="650">
        <f t="shared" ca="1" si="2966"/>
        <v>23.925708675000003</v>
      </c>
      <c r="CR505" s="667">
        <f t="shared" ca="1" si="2967"/>
        <v>27.474748559999998</v>
      </c>
      <c r="CS505" s="667">
        <f t="shared" ca="1" si="2968"/>
        <v>27.934357308000003</v>
      </c>
      <c r="CT505" s="667">
        <f t="shared" ca="1" si="2969"/>
        <v>25.747502616000002</v>
      </c>
      <c r="CU505" s="650">
        <f t="shared" ca="1" si="2970"/>
        <v>21.495323367000001</v>
      </c>
      <c r="CV505" s="650">
        <f t="shared" ca="1" si="2971"/>
        <v>10.945127232000001</v>
      </c>
      <c r="CW505" s="650">
        <f t="shared" ca="1" si="2972"/>
        <v>11.050731668999999</v>
      </c>
      <c r="CX505" s="667">
        <f t="shared" ca="1" si="2973"/>
        <v>4.7520216</v>
      </c>
      <c r="CY505" s="652">
        <f t="shared" ca="1" si="2974"/>
        <v>576.91692721200002</v>
      </c>
      <c r="CZ505" s="606">
        <f t="shared" ca="1" si="2976"/>
        <v>8.4371934315444364E-3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v>
      </c>
      <c r="BC508" s="665">
        <f t="shared" ref="BC508:BC518" si="2983">BC$5*K508</f>
        <v>1.670120775</v>
      </c>
      <c r="BD508" s="648">
        <f t="shared" ref="BD508:BD518" si="2984">BD$5*M508</f>
        <v>5.5732657039999998</v>
      </c>
      <c r="BE508" s="648">
        <f t="shared" ref="BE508:BE518" si="2985">BE$5*O508</f>
        <v>0</v>
      </c>
      <c r="BF508" s="666">
        <f t="shared" ref="BF508:BF518" si="2986">BF$5*Q508</f>
        <v>2.5416650559999998</v>
      </c>
      <c r="BG508" s="666">
        <f t="shared" ref="BG508:BG518" si="2987">BG$5*S508</f>
        <v>1.606430848</v>
      </c>
      <c r="BH508" s="666">
        <f t="shared" ref="BH508:BH518" si="2988">BH$5*U508</f>
        <v>0</v>
      </c>
      <c r="BI508" s="666">
        <f t="shared" ref="BI508:BI518" si="2989">BI$5*W508</f>
        <v>0.99201960000000011</v>
      </c>
      <c r="BJ508" s="666">
        <f t="shared" ref="BJ508:BJ518" si="2990">BJ$5*Y508</f>
        <v>1.1434657080000001</v>
      </c>
      <c r="BK508" s="650">
        <f t="shared" ref="BK508:BK518" si="2991">BK$5*AA508</f>
        <v>2.1320651000000002</v>
      </c>
      <c r="BL508" s="650">
        <f t="shared" ref="BL508:BL518" si="2992">BL$5*AC508</f>
        <v>0.27977548499999999</v>
      </c>
      <c r="BM508" s="650">
        <f t="shared" ref="BM508:BM518" si="2993">BM$5*AE508</f>
        <v>1.7572466099999999</v>
      </c>
      <c r="BN508" s="650">
        <f t="shared" ref="BN508:BN518" si="2994">BN$5*AG508</f>
        <v>0</v>
      </c>
      <c r="BO508" s="650">
        <f t="shared" ref="BO508:BO518" si="2995">BO$5*AI508</f>
        <v>0.46859909599999999</v>
      </c>
      <c r="BP508" s="667">
        <f t="shared" ref="BP508:BP518" si="2996">BP$5*AK508</f>
        <v>1.92957018</v>
      </c>
      <c r="BQ508" s="667">
        <f t="shared" ref="BQ508:BQ518" si="2997">BQ$5*AM508</f>
        <v>0.14120332099999999</v>
      </c>
      <c r="BR508" s="667">
        <f t="shared" ref="BR508:BR518" si="2998">BR$5*AO508</f>
        <v>0.80234377000000001</v>
      </c>
      <c r="BS508" s="650">
        <f t="shared" ref="BS508:BS518" si="2999">BS$5*AQ508</f>
        <v>0</v>
      </c>
      <c r="BT508" s="650">
        <f t="shared" ref="BT508:BT518" si="3000">BT$5*AS508</f>
        <v>0.44633174399999997</v>
      </c>
      <c r="BU508" s="650">
        <f t="shared" ref="BU508:BU518" si="3001">BU$5*AU508</f>
        <v>0.691273107</v>
      </c>
      <c r="BV508" s="667">
        <f t="shared" ref="BV508:BV518" si="3002">BV$5*AW508</f>
        <v>0</v>
      </c>
      <c r="BW508" s="652">
        <f t="shared" ref="BW508:BW518" si="3003">SUM(BA508:BV508)</f>
        <v>22.175376103999998</v>
      </c>
      <c r="BX508" s="606">
        <f>BW508/SUM($BW$508:$BW$518)</f>
        <v>6.6888394546116767E-2</v>
      </c>
      <c r="BY508" s="645">
        <f t="shared" ca="1" si="2951"/>
        <v>89.700703613178831</v>
      </c>
      <c r="BZ508" s="608"/>
      <c r="CB508" s="616" t="str">
        <f t="shared" si="2980"/>
        <v>Iceland</v>
      </c>
      <c r="CC508" s="665">
        <f t="shared" ref="CC508:CC518" ca="1" si="3004">CC$5*G508</f>
        <v>0</v>
      </c>
      <c r="CD508" s="665">
        <f t="shared" ref="CD508:CD518" ca="1" si="3005">CD$5*I508</f>
        <v>0.33006589200000003</v>
      </c>
      <c r="CE508" s="665">
        <f t="shared" ref="CE508:CE518" ca="1" si="3006">CE$5*K508</f>
        <v>37.794214574999998</v>
      </c>
      <c r="CF508" s="648">
        <f t="shared" ref="CF508:CF518" ca="1" si="3007">CF$5*M508</f>
        <v>191.50894048399999</v>
      </c>
      <c r="CG508" s="648">
        <f t="shared" ref="CG508:CG518" ca="1" si="3008">CG$5*O508</f>
        <v>0.55944843499999997</v>
      </c>
      <c r="CH508" s="666">
        <f t="shared" ref="CH508:CH518" ca="1" si="3009">CH$5*Q508</f>
        <v>107.30592158299999</v>
      </c>
      <c r="CI508" s="666">
        <f t="shared" ref="CI508:CI518" ca="1" si="3010">CI$5*S508</f>
        <v>55.421864255999999</v>
      </c>
      <c r="CJ508" s="666">
        <f t="shared" ref="CJ508:CJ518" ca="1" si="3011">CJ$5*U508</f>
        <v>0</v>
      </c>
      <c r="CK508" s="666">
        <f t="shared" ref="CK508:CK518" ca="1" si="3012">CK$5*W508</f>
        <v>9.8209940400000004</v>
      </c>
      <c r="CL508" s="666">
        <f t="shared" ref="CL508:CL518" ca="1" si="3013">CL$5*Y508</f>
        <v>29.648432286000002</v>
      </c>
      <c r="CM508" s="650">
        <f t="shared" ref="CM508:CM518" ca="1" si="3014">CM$5*AA508</f>
        <v>93.71395235</v>
      </c>
      <c r="CN508" s="650">
        <f t="shared" ref="CN508:CN518" ca="1" si="3015">CN$5*AC508</f>
        <v>69.664095764999999</v>
      </c>
      <c r="CO508" s="650">
        <f t="shared" ref="CO508:CO518" ca="1" si="3016">CO$5*AE508</f>
        <v>22.492756608000001</v>
      </c>
      <c r="CP508" s="650">
        <f t="shared" ref="CP508:CP518" ca="1" si="3017">CP$5*AG508</f>
        <v>0</v>
      </c>
      <c r="CQ508" s="650">
        <f t="shared" ref="CQ508:CQ518" ca="1" si="3018">CQ$5*AI508</f>
        <v>55.646142650000002</v>
      </c>
      <c r="CR508" s="667">
        <f t="shared" ref="CR508:CR518" ca="1" si="3019">CR$5*AK508</f>
        <v>54.027965039999998</v>
      </c>
      <c r="CS508" s="667">
        <f t="shared" ref="CS508:CS518" ca="1" si="3020">CS$5*AM508</f>
        <v>75.261370092999996</v>
      </c>
      <c r="CT508" s="667">
        <f t="shared" ref="CT508:CT518" ca="1" si="3021">CT$5*AO508</f>
        <v>95.318439875999999</v>
      </c>
      <c r="CU508" s="650">
        <f t="shared" ref="CU508:CU518" ca="1" si="3022">CU$5*AQ508</f>
        <v>74.466459248999996</v>
      </c>
      <c r="CV508" s="650">
        <f t="shared" ref="CV508:CV518" ca="1" si="3023">CV$5*AS508</f>
        <v>42.847847424000001</v>
      </c>
      <c r="CW508" s="650">
        <f t="shared" ref="CW508:CW518" ca="1" si="3024">CW$5*AU508</f>
        <v>55.071424190999998</v>
      </c>
      <c r="CX508" s="667">
        <f t="shared" ref="CX508:CX518" ca="1" si="3025">CX$5*AW508</f>
        <v>10.155284959999999</v>
      </c>
      <c r="CY508" s="652">
        <f t="shared" ref="CY508:CY518" ca="1" si="3026">SUM(CC508:CX508)</f>
        <v>1081.0556197569999</v>
      </c>
      <c r="CZ508" s="606">
        <f ca="1">CY508/SUM($CY$508:$CY$518)</f>
        <v>7.4568416803688836E-2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v>
      </c>
      <c r="BC509" s="665">
        <f t="shared" si="2983"/>
        <v>5.0751013590000005</v>
      </c>
      <c r="BD509" s="648">
        <f t="shared" si="2984"/>
        <v>15.38474708</v>
      </c>
      <c r="BE509" s="648">
        <f t="shared" si="2985"/>
        <v>0</v>
      </c>
      <c r="BF509" s="666">
        <f t="shared" si="2986"/>
        <v>9.8211128960000007</v>
      </c>
      <c r="BG509" s="666">
        <f t="shared" si="2987"/>
        <v>4.5192671359999999</v>
      </c>
      <c r="BH509" s="666">
        <f t="shared" si="2988"/>
        <v>0</v>
      </c>
      <c r="BI509" s="666">
        <f t="shared" si="2989"/>
        <v>1.8402988200000001</v>
      </c>
      <c r="BJ509" s="666">
        <f t="shared" si="2990"/>
        <v>3.4552472079999998</v>
      </c>
      <c r="BK509" s="650">
        <f t="shared" si="2991"/>
        <v>6.3824804559999997</v>
      </c>
      <c r="BL509" s="650">
        <f t="shared" si="2992"/>
        <v>0.925391085</v>
      </c>
      <c r="BM509" s="650">
        <f t="shared" si="2993"/>
        <v>4.3516912199999993</v>
      </c>
      <c r="BN509" s="650">
        <f t="shared" si="2994"/>
        <v>0</v>
      </c>
      <c r="BO509" s="650">
        <f t="shared" si="2995"/>
        <v>1.1664747879999999</v>
      </c>
      <c r="BP509" s="667">
        <f t="shared" si="2996"/>
        <v>4.1464175250000004</v>
      </c>
      <c r="BQ509" s="667">
        <f t="shared" si="2997"/>
        <v>0.30308278100000002</v>
      </c>
      <c r="BR509" s="667">
        <f t="shared" si="2998"/>
        <v>1.5705680499999999</v>
      </c>
      <c r="BS509" s="650">
        <f t="shared" si="2999"/>
        <v>0</v>
      </c>
      <c r="BT509" s="650">
        <f t="shared" si="3000"/>
        <v>0.74272263299999997</v>
      </c>
      <c r="BU509" s="650">
        <f t="shared" si="3001"/>
        <v>0.905887581</v>
      </c>
      <c r="BV509" s="667">
        <f t="shared" si="3002"/>
        <v>0</v>
      </c>
      <c r="BW509" s="652">
        <f t="shared" si="3003"/>
        <v>60.590490617999997</v>
      </c>
      <c r="BX509" s="606">
        <f t="shared" ref="BX509:BX518" si="3027">BW509/SUM($BW$508:$BW$518)</f>
        <v>0.18276130349232389</v>
      </c>
      <c r="BY509" s="645">
        <f t="shared" ca="1" si="2951"/>
        <v>96.070753109102242</v>
      </c>
      <c r="BZ509" s="608"/>
      <c r="CB509" s="616" t="str">
        <f t="shared" si="2980"/>
        <v>Aldi</v>
      </c>
      <c r="CC509" s="665">
        <f t="shared" ca="1" si="3004"/>
        <v>0</v>
      </c>
      <c r="CD509" s="665">
        <f t="shared" ca="1" si="3005"/>
        <v>0.52612852499999996</v>
      </c>
      <c r="CE509" s="665">
        <f t="shared" ca="1" si="3006"/>
        <v>114.847664087</v>
      </c>
      <c r="CF509" s="648">
        <f t="shared" ca="1" si="3007"/>
        <v>528.65174018000005</v>
      </c>
      <c r="CG509" s="648">
        <f t="shared" ca="1" si="3008"/>
        <v>1.0200429049999999</v>
      </c>
      <c r="CH509" s="666">
        <f t="shared" ca="1" si="3009"/>
        <v>414.63511007800003</v>
      </c>
      <c r="CI509" s="666">
        <f t="shared" ca="1" si="3010"/>
        <v>155.91471619199999</v>
      </c>
      <c r="CJ509" s="666">
        <f t="shared" ca="1" si="3011"/>
        <v>0</v>
      </c>
      <c r="CK509" s="666">
        <f t="shared" ca="1" si="3012"/>
        <v>18.218958318000002</v>
      </c>
      <c r="CL509" s="666">
        <f t="shared" ca="1" si="3013"/>
        <v>89.589624036000004</v>
      </c>
      <c r="CM509" s="650">
        <f t="shared" ca="1" si="3014"/>
        <v>280.53902731599999</v>
      </c>
      <c r="CN509" s="650">
        <f t="shared" ca="1" si="3015"/>
        <v>230.42238016499999</v>
      </c>
      <c r="CO509" s="650">
        <f t="shared" ca="1" si="3016"/>
        <v>55.701647615999995</v>
      </c>
      <c r="CP509" s="650">
        <f t="shared" ca="1" si="3017"/>
        <v>0</v>
      </c>
      <c r="CQ509" s="650">
        <f t="shared" ca="1" si="3018"/>
        <v>138.518881075</v>
      </c>
      <c r="CR509" s="667">
        <f t="shared" ca="1" si="3019"/>
        <v>116.09969070000001</v>
      </c>
      <c r="CS509" s="667">
        <f t="shared" ca="1" si="3020"/>
        <v>161.54312227300002</v>
      </c>
      <c r="CT509" s="667">
        <f t="shared" ca="1" si="3021"/>
        <v>186.58348433999998</v>
      </c>
      <c r="CU509" s="650">
        <f t="shared" ca="1" si="3022"/>
        <v>101.38880363499999</v>
      </c>
      <c r="CV509" s="650">
        <f t="shared" ca="1" si="3023"/>
        <v>71.301372767999993</v>
      </c>
      <c r="CW509" s="650">
        <f t="shared" ca="1" si="3024"/>
        <v>72.169043952999999</v>
      </c>
      <c r="CX509" s="667">
        <f t="shared" ca="1" si="3025"/>
        <v>20.277161839999998</v>
      </c>
      <c r="CY509" s="652">
        <f t="shared" ca="1" si="3026"/>
        <v>2757.9486000019997</v>
      </c>
      <c r="CZ509" s="606">
        <f t="shared" ref="CZ509:CZ518" ca="1" si="3028">CY509/SUM($CY$508:$CY$518)</f>
        <v>0.19023615156297566</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v>
      </c>
      <c r="BC510" s="665">
        <f t="shared" si="2983"/>
        <v>2.693619279</v>
      </c>
      <c r="BD510" s="648">
        <f t="shared" si="2984"/>
        <v>10.854567643999999</v>
      </c>
      <c r="BE510" s="648">
        <f t="shared" si="2985"/>
        <v>0</v>
      </c>
      <c r="BF510" s="666">
        <f t="shared" si="2986"/>
        <v>5.3588113279999998</v>
      </c>
      <c r="BG510" s="666">
        <f t="shared" si="2987"/>
        <v>2.807897536</v>
      </c>
      <c r="BH510" s="666">
        <f t="shared" si="2988"/>
        <v>0</v>
      </c>
      <c r="BI510" s="666">
        <f t="shared" si="2989"/>
        <v>1.6746285400000001</v>
      </c>
      <c r="BJ510" s="666">
        <f t="shared" si="2990"/>
        <v>1.8083857119999998</v>
      </c>
      <c r="BK510" s="650">
        <f t="shared" si="2991"/>
        <v>4.7008274719999994</v>
      </c>
      <c r="BL510" s="650">
        <f t="shared" si="2992"/>
        <v>0.62508857700000009</v>
      </c>
      <c r="BM510" s="650">
        <f t="shared" si="2993"/>
        <v>3.2613149250000002</v>
      </c>
      <c r="BN510" s="650">
        <f t="shared" si="2994"/>
        <v>0</v>
      </c>
      <c r="BO510" s="650">
        <f t="shared" si="2995"/>
        <v>0.86157892400000002</v>
      </c>
      <c r="BP510" s="667">
        <f t="shared" si="2996"/>
        <v>3.637067445</v>
      </c>
      <c r="BQ510" s="667">
        <f t="shared" si="2997"/>
        <v>0.23493040000000001</v>
      </c>
      <c r="BR510" s="667">
        <f t="shared" si="2998"/>
        <v>1.331931575</v>
      </c>
      <c r="BS510" s="650">
        <f t="shared" si="2999"/>
        <v>0</v>
      </c>
      <c r="BT510" s="650">
        <f t="shared" si="3000"/>
        <v>0.76500894600000002</v>
      </c>
      <c r="BU510" s="650">
        <f t="shared" si="3001"/>
        <v>0.80570829900000007</v>
      </c>
      <c r="BV510" s="667">
        <f t="shared" si="3002"/>
        <v>0</v>
      </c>
      <c r="BW510" s="652">
        <f t="shared" si="3003"/>
        <v>41.421366601999999</v>
      </c>
      <c r="BX510" s="606">
        <f t="shared" si="3027"/>
        <v>0.1249407766037464</v>
      </c>
      <c r="BY510" s="645">
        <f t="shared" ca="1" si="2951"/>
        <v>91.774987936327648</v>
      </c>
      <c r="BZ510" s="608"/>
      <c r="CB510" s="616" t="str">
        <f t="shared" si="2980"/>
        <v>Asda</v>
      </c>
      <c r="CC510" s="665">
        <f t="shared" ca="1" si="3004"/>
        <v>0</v>
      </c>
      <c r="CD510" s="665">
        <f t="shared" ca="1" si="3005"/>
        <v>0.44380570200000002</v>
      </c>
      <c r="CE510" s="665">
        <f t="shared" ca="1" si="3006"/>
        <v>60.955606646999996</v>
      </c>
      <c r="CF510" s="648">
        <f t="shared" ca="1" si="3007"/>
        <v>372.98540197399996</v>
      </c>
      <c r="CG510" s="648">
        <f t="shared" ca="1" si="3008"/>
        <v>0.67361483</v>
      </c>
      <c r="CH510" s="666">
        <f t="shared" ca="1" si="3009"/>
        <v>226.242315754</v>
      </c>
      <c r="CI510" s="666">
        <f t="shared" ca="1" si="3010"/>
        <v>96.872464992000005</v>
      </c>
      <c r="CJ510" s="666">
        <f t="shared" ca="1" si="3011"/>
        <v>0</v>
      </c>
      <c r="CK510" s="666">
        <f t="shared" ca="1" si="3012"/>
        <v>16.578822545999998</v>
      </c>
      <c r="CL510" s="666">
        <f t="shared" ca="1" si="3013"/>
        <v>46.888858103999993</v>
      </c>
      <c r="CM510" s="650">
        <f t="shared" ca="1" si="3014"/>
        <v>206.62273479199999</v>
      </c>
      <c r="CN510" s="650">
        <f t="shared" ca="1" si="3015"/>
        <v>155.64705567300001</v>
      </c>
      <c r="CO510" s="650">
        <f t="shared" ca="1" si="3016"/>
        <v>41.744831040000001</v>
      </c>
      <c r="CP510" s="650">
        <f t="shared" ca="1" si="3017"/>
        <v>0</v>
      </c>
      <c r="CQ510" s="650">
        <f t="shared" ca="1" si="3018"/>
        <v>102.312497225</v>
      </c>
      <c r="CR510" s="667">
        <f t="shared" ca="1" si="3019"/>
        <v>101.83788846</v>
      </c>
      <c r="CS510" s="667">
        <f t="shared" ca="1" si="3020"/>
        <v>125.21790320000001</v>
      </c>
      <c r="CT510" s="667">
        <f t="shared" ca="1" si="3021"/>
        <v>158.23347110999998</v>
      </c>
      <c r="CU510" s="650">
        <f t="shared" ca="1" si="3022"/>
        <v>105.84995138199999</v>
      </c>
      <c r="CV510" s="650">
        <f t="shared" ca="1" si="3023"/>
        <v>73.440858816000002</v>
      </c>
      <c r="CW510" s="650">
        <f t="shared" ca="1" si="3024"/>
        <v>64.188094487000001</v>
      </c>
      <c r="CX510" s="667">
        <f t="shared" ca="1" si="3025"/>
        <v>16.92674032</v>
      </c>
      <c r="CY510" s="652">
        <f t="shared" ca="1" si="3026"/>
        <v>1973.6629170539995</v>
      </c>
      <c r="CZ510" s="606">
        <f t="shared" ca="1" si="3028"/>
        <v>0.13613815639009266</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v>
      </c>
      <c r="BC511" s="665">
        <f t="shared" si="2983"/>
        <v>2.8245059910000001</v>
      </c>
      <c r="BD511" s="648">
        <f t="shared" si="2984"/>
        <v>5.9995437799999998</v>
      </c>
      <c r="BE511" s="648">
        <f t="shared" si="2985"/>
        <v>0</v>
      </c>
      <c r="BF511" s="666">
        <f t="shared" si="2986"/>
        <v>2.6613916799999999</v>
      </c>
      <c r="BG511" s="666">
        <f t="shared" si="2987"/>
        <v>1.526280224</v>
      </c>
      <c r="BH511" s="666">
        <f t="shared" si="2988"/>
        <v>0</v>
      </c>
      <c r="BI511" s="666">
        <f t="shared" si="2989"/>
        <v>1.1559303699999999</v>
      </c>
      <c r="BJ511" s="666">
        <f t="shared" si="2990"/>
        <v>1.3354951959999999</v>
      </c>
      <c r="BK511" s="650">
        <f t="shared" si="2991"/>
        <v>1.9507403300000001</v>
      </c>
      <c r="BL511" s="650">
        <f t="shared" si="2992"/>
        <v>0.248854398</v>
      </c>
      <c r="BM511" s="650">
        <f t="shared" si="2993"/>
        <v>0.97679238000000002</v>
      </c>
      <c r="BN511" s="650">
        <f t="shared" si="2994"/>
        <v>0</v>
      </c>
      <c r="BO511" s="650">
        <f t="shared" si="2995"/>
        <v>0.39934871599999999</v>
      </c>
      <c r="BP511" s="667">
        <f t="shared" si="2996"/>
        <v>1.71229104</v>
      </c>
      <c r="BQ511" s="667">
        <f t="shared" si="2997"/>
        <v>8.9689473000000006E-2</v>
      </c>
      <c r="BR511" s="667">
        <f t="shared" si="2998"/>
        <v>0.45317798500000001</v>
      </c>
      <c r="BS511" s="650">
        <f t="shared" si="2999"/>
        <v>0</v>
      </c>
      <c r="BT511" s="650">
        <f t="shared" si="3000"/>
        <v>0.351887913</v>
      </c>
      <c r="BU511" s="650">
        <f t="shared" si="3001"/>
        <v>0.28617754200000001</v>
      </c>
      <c r="BV511" s="667">
        <f t="shared" si="3002"/>
        <v>0</v>
      </c>
      <c r="BW511" s="652">
        <f t="shared" si="3003"/>
        <v>21.972107017999996</v>
      </c>
      <c r="BX511" s="606">
        <f t="shared" si="3027"/>
        <v>6.6275266599170962E-2</v>
      </c>
      <c r="BY511" s="645">
        <f t="shared" ca="1" si="2951"/>
        <v>102.63724848937767</v>
      </c>
      <c r="BZ511" s="608"/>
      <c r="CB511" s="616" t="str">
        <f t="shared" si="2980"/>
        <v>Co-op</v>
      </c>
      <c r="CC511" s="665">
        <f t="shared" ca="1" si="3004"/>
        <v>0</v>
      </c>
      <c r="CD511" s="665">
        <f t="shared" ca="1" si="3005"/>
        <v>0.262429725</v>
      </c>
      <c r="CE511" s="665">
        <f t="shared" ca="1" si="3006"/>
        <v>63.917524462999999</v>
      </c>
      <c r="CF511" s="648">
        <f t="shared" ca="1" si="3007"/>
        <v>206.15673712999998</v>
      </c>
      <c r="CG511" s="648">
        <f t="shared" ca="1" si="3008"/>
        <v>0.50496883999999997</v>
      </c>
      <c r="CH511" s="666">
        <f t="shared" ca="1" si="3009"/>
        <v>112.36062998999999</v>
      </c>
      <c r="CI511" s="666">
        <f t="shared" ca="1" si="3010"/>
        <v>52.656667728000002</v>
      </c>
      <c r="CJ511" s="666">
        <f t="shared" ca="1" si="3011"/>
        <v>0</v>
      </c>
      <c r="CK511" s="666">
        <f t="shared" ca="1" si="3012"/>
        <v>11.443710662999999</v>
      </c>
      <c r="CL511" s="666">
        <f t="shared" ca="1" si="3013"/>
        <v>34.627482581999999</v>
      </c>
      <c r="CM511" s="650">
        <f t="shared" ca="1" si="3014"/>
        <v>85.743904505000003</v>
      </c>
      <c r="CN511" s="650">
        <f t="shared" ca="1" si="3015"/>
        <v>61.964745102000002</v>
      </c>
      <c r="CO511" s="650">
        <f t="shared" ca="1" si="3016"/>
        <v>12.502942464</v>
      </c>
      <c r="CP511" s="650">
        <f t="shared" ca="1" si="3017"/>
        <v>0</v>
      </c>
      <c r="CQ511" s="650">
        <f t="shared" ca="1" si="3018"/>
        <v>47.422660024999999</v>
      </c>
      <c r="CR511" s="667">
        <f t="shared" ca="1" si="3019"/>
        <v>47.944149119999999</v>
      </c>
      <c r="CS511" s="667">
        <f t="shared" ca="1" si="3020"/>
        <v>47.804489109000002</v>
      </c>
      <c r="CT511" s="667">
        <f t="shared" ca="1" si="3021"/>
        <v>53.837544617999995</v>
      </c>
      <c r="CU511" s="650">
        <f t="shared" ca="1" si="3022"/>
        <v>31.824767324</v>
      </c>
      <c r="CV511" s="650">
        <f t="shared" ca="1" si="3023"/>
        <v>33.781239647999996</v>
      </c>
      <c r="CW511" s="650">
        <f t="shared" ca="1" si="3024"/>
        <v>22.798810845999999</v>
      </c>
      <c r="CX511" s="667">
        <f t="shared" ca="1" si="3025"/>
        <v>8.5820015200000004</v>
      </c>
      <c r="CY511" s="652">
        <f t="shared" ca="1" si="3026"/>
        <v>936.13740540200024</v>
      </c>
      <c r="CZ511" s="606">
        <f t="shared" ca="1" si="3028"/>
        <v>6.4572333704006155E-2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v>
      </c>
      <c r="BC512" s="665">
        <f t="shared" si="2983"/>
        <v>5.7934731060000004</v>
      </c>
      <c r="BD512" s="648">
        <f t="shared" si="2984"/>
        <v>10.90763776</v>
      </c>
      <c r="BE512" s="648">
        <f t="shared" si="2985"/>
        <v>0</v>
      </c>
      <c r="BF512" s="666">
        <f t="shared" si="2986"/>
        <v>6.8053018559999998</v>
      </c>
      <c r="BG512" s="666">
        <f t="shared" si="2987"/>
        <v>3.1149941120000002</v>
      </c>
      <c r="BH512" s="666">
        <f t="shared" si="2988"/>
        <v>0</v>
      </c>
      <c r="BI512" s="666">
        <f t="shared" si="2989"/>
        <v>2.1266568299999999</v>
      </c>
      <c r="BJ512" s="666">
        <f t="shared" si="2990"/>
        <v>2.8517883520000002</v>
      </c>
      <c r="BK512" s="650">
        <f t="shared" si="2991"/>
        <v>4.9458800159999994</v>
      </c>
      <c r="BL512" s="650">
        <f t="shared" si="2992"/>
        <v>0.58529370299999994</v>
      </c>
      <c r="BM512" s="650">
        <f t="shared" si="2993"/>
        <v>3.2350999649999999</v>
      </c>
      <c r="BN512" s="650">
        <f t="shared" si="2994"/>
        <v>0</v>
      </c>
      <c r="BO512" s="650">
        <f t="shared" si="2995"/>
        <v>0.86269332399999998</v>
      </c>
      <c r="BP512" s="667">
        <f t="shared" si="2996"/>
        <v>3.6934679700000004</v>
      </c>
      <c r="BQ512" s="667">
        <f t="shared" si="2997"/>
        <v>0.216764869</v>
      </c>
      <c r="BR512" s="667">
        <f t="shared" si="2998"/>
        <v>1.1173267099999999</v>
      </c>
      <c r="BS512" s="650">
        <f t="shared" si="2999"/>
        <v>0</v>
      </c>
      <c r="BT512" s="650">
        <f t="shared" si="3000"/>
        <v>0.66184488600000002</v>
      </c>
      <c r="BU512" s="650">
        <f t="shared" si="3001"/>
        <v>0.75698459099999993</v>
      </c>
      <c r="BV512" s="667">
        <f t="shared" si="3002"/>
        <v>0</v>
      </c>
      <c r="BW512" s="652">
        <f t="shared" si="3003"/>
        <v>47.675208049999995</v>
      </c>
      <c r="BX512" s="606">
        <f t="shared" si="3027"/>
        <v>0.14380446632160546</v>
      </c>
      <c r="BY512" s="645">
        <f t="shared" ca="1" si="2951"/>
        <v>100.3099830721941</v>
      </c>
      <c r="BZ512" s="608"/>
      <c r="CB512" s="616" t="str">
        <f t="shared" si="2980"/>
        <v>Lidl</v>
      </c>
      <c r="CC512" s="665">
        <f t="shared" ca="1" si="3004"/>
        <v>0</v>
      </c>
      <c r="CD512" s="665">
        <f t="shared" ca="1" si="3005"/>
        <v>0.62323112999999997</v>
      </c>
      <c r="CE512" s="665">
        <f t="shared" ca="1" si="3006"/>
        <v>131.10415065800001</v>
      </c>
      <c r="CF512" s="648">
        <f t="shared" ca="1" si="3007"/>
        <v>374.80900095999999</v>
      </c>
      <c r="CG512" s="648">
        <f t="shared" ca="1" si="3008"/>
        <v>1.1695934349999999</v>
      </c>
      <c r="CH512" s="666">
        <f t="shared" ca="1" si="3009"/>
        <v>287.31133773300002</v>
      </c>
      <c r="CI512" s="666">
        <f t="shared" ca="1" si="3010"/>
        <v>107.46729686400001</v>
      </c>
      <c r="CJ512" s="666">
        <f t="shared" ca="1" si="3011"/>
        <v>0</v>
      </c>
      <c r="CK512" s="666">
        <f t="shared" ca="1" si="3012"/>
        <v>21.053902616999999</v>
      </c>
      <c r="CL512" s="666">
        <f t="shared" ca="1" si="3013"/>
        <v>73.942797984000009</v>
      </c>
      <c r="CM512" s="650">
        <f t="shared" ca="1" si="3014"/>
        <v>217.39390797599998</v>
      </c>
      <c r="CN512" s="650">
        <f t="shared" ca="1" si="3015"/>
        <v>145.73813204699999</v>
      </c>
      <c r="CO512" s="650">
        <f t="shared" ca="1" si="3016"/>
        <v>41.409279552000001</v>
      </c>
      <c r="CP512" s="650">
        <f t="shared" ca="1" si="3017"/>
        <v>0</v>
      </c>
      <c r="CQ512" s="650">
        <f t="shared" ca="1" si="3018"/>
        <v>102.444832225</v>
      </c>
      <c r="CR512" s="667">
        <f t="shared" ca="1" si="3019"/>
        <v>103.41710316000001</v>
      </c>
      <c r="CS512" s="667">
        <f t="shared" ca="1" si="3020"/>
        <v>115.535675177</v>
      </c>
      <c r="CT512" s="667">
        <f t="shared" ca="1" si="3021"/>
        <v>132.73841314800001</v>
      </c>
      <c r="CU512" s="650">
        <f t="shared" ca="1" si="3022"/>
        <v>79.697449804000001</v>
      </c>
      <c r="CV512" s="650">
        <f t="shared" ca="1" si="3023"/>
        <v>63.537109055999998</v>
      </c>
      <c r="CW512" s="650">
        <f t="shared" ca="1" si="3024"/>
        <v>60.306439082999994</v>
      </c>
      <c r="CX512" s="667">
        <f t="shared" ca="1" si="3025"/>
        <v>18.66301992</v>
      </c>
      <c r="CY512" s="652">
        <f t="shared" ca="1" si="3026"/>
        <v>2078.3626725289996</v>
      </c>
      <c r="CZ512" s="606">
        <f t="shared" ca="1" si="3028"/>
        <v>0.14336007435880829</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v>
      </c>
      <c r="BC513" s="665">
        <f t="shared" si="2983"/>
        <v>4.4624244059999993</v>
      </c>
      <c r="BD513" s="648">
        <f t="shared" si="2984"/>
        <v>7.6209278639999996</v>
      </c>
      <c r="BE513" s="648">
        <f t="shared" si="2985"/>
        <v>0</v>
      </c>
      <c r="BF513" s="666">
        <f t="shared" si="2986"/>
        <v>3.1287804800000001</v>
      </c>
      <c r="BG513" s="666">
        <f t="shared" si="2987"/>
        <v>1.7289034720000001</v>
      </c>
      <c r="BH513" s="666">
        <f t="shared" si="2988"/>
        <v>0</v>
      </c>
      <c r="BI513" s="666">
        <f t="shared" si="2989"/>
        <v>1.28395613</v>
      </c>
      <c r="BJ513" s="666">
        <f t="shared" si="2990"/>
        <v>1.3391649320000001</v>
      </c>
      <c r="BK513" s="650">
        <f t="shared" si="2991"/>
        <v>1.8346206120000002</v>
      </c>
      <c r="BL513" s="650">
        <f t="shared" si="2992"/>
        <v>0.24370122599999999</v>
      </c>
      <c r="BM513" s="650">
        <f t="shared" si="2993"/>
        <v>1.2659443050000001</v>
      </c>
      <c r="BN513" s="650">
        <f t="shared" si="2994"/>
        <v>0</v>
      </c>
      <c r="BO513" s="650">
        <f t="shared" si="2995"/>
        <v>0.337585148</v>
      </c>
      <c r="BP513" s="667">
        <f t="shared" si="2996"/>
        <v>1.9987974150000001</v>
      </c>
      <c r="BQ513" s="667">
        <f t="shared" si="2997"/>
        <v>7.6713361999999993E-2</v>
      </c>
      <c r="BR513" s="667">
        <f t="shared" si="2998"/>
        <v>0.39814972499999995</v>
      </c>
      <c r="BS513" s="650">
        <f t="shared" si="2999"/>
        <v>0</v>
      </c>
      <c r="BT513" s="650">
        <f t="shared" si="3000"/>
        <v>0.26451248999999999</v>
      </c>
      <c r="BU513" s="650">
        <f t="shared" si="3001"/>
        <v>0.30929085000000001</v>
      </c>
      <c r="BV513" s="667">
        <f t="shared" si="3002"/>
        <v>0</v>
      </c>
      <c r="BW513" s="652">
        <f t="shared" si="3003"/>
        <v>26.293472416999997</v>
      </c>
      <c r="BX513" s="606">
        <f t="shared" si="3027"/>
        <v>7.9309958431708155E-2</v>
      </c>
      <c r="BY513" s="645">
        <f t="shared" ca="1" si="2951"/>
        <v>110.30946862610959</v>
      </c>
      <c r="BZ513" s="608"/>
      <c r="CB513" s="616" t="str">
        <f t="shared" si="2980"/>
        <v>M &amp; S</v>
      </c>
      <c r="CC513" s="665">
        <f t="shared" ca="1" si="3004"/>
        <v>0</v>
      </c>
      <c r="CD513" s="665">
        <f t="shared" ca="1" si="3005"/>
        <v>0.49582493399999994</v>
      </c>
      <c r="CE513" s="665">
        <f t="shared" ca="1" si="3006"/>
        <v>100.98301155799999</v>
      </c>
      <c r="CF513" s="648">
        <f t="shared" ca="1" si="3007"/>
        <v>261.87084884399997</v>
      </c>
      <c r="CG513" s="648">
        <f t="shared" ca="1" si="3008"/>
        <v>0.65697653999999994</v>
      </c>
      <c r="CH513" s="666">
        <f t="shared" ca="1" si="3009"/>
        <v>132.09320088999999</v>
      </c>
      <c r="CI513" s="666">
        <f t="shared" ca="1" si="3010"/>
        <v>59.647169783999999</v>
      </c>
      <c r="CJ513" s="666">
        <f t="shared" ca="1" si="3011"/>
        <v>0</v>
      </c>
      <c r="CK513" s="666">
        <f t="shared" ca="1" si="3012"/>
        <v>12.711165686999999</v>
      </c>
      <c r="CL513" s="666">
        <f t="shared" ca="1" si="3013"/>
        <v>34.722633594000001</v>
      </c>
      <c r="CM513" s="650">
        <f t="shared" ca="1" si="3014"/>
        <v>80.639915082000002</v>
      </c>
      <c r="CN513" s="650">
        <f t="shared" ca="1" si="3015"/>
        <v>60.681605273999999</v>
      </c>
      <c r="CO513" s="650">
        <f t="shared" ca="1" si="3016"/>
        <v>16.204087103999999</v>
      </c>
      <c r="CP513" s="650">
        <f t="shared" ca="1" si="3017"/>
        <v>0</v>
      </c>
      <c r="CQ513" s="650">
        <f t="shared" ca="1" si="3018"/>
        <v>40.088236324999997</v>
      </c>
      <c r="CR513" s="667">
        <f t="shared" ca="1" si="3019"/>
        <v>55.966327620000001</v>
      </c>
      <c r="CS513" s="667">
        <f t="shared" ca="1" si="3020"/>
        <v>40.888221945999994</v>
      </c>
      <c r="CT513" s="667">
        <f t="shared" ca="1" si="3021"/>
        <v>47.300187329999993</v>
      </c>
      <c r="CU513" s="650">
        <f t="shared" ca="1" si="3022"/>
        <v>38.799344724000001</v>
      </c>
      <c r="CV513" s="650">
        <f t="shared" ca="1" si="3023"/>
        <v>25.393199040000002</v>
      </c>
      <c r="CW513" s="650">
        <f t="shared" ca="1" si="3024"/>
        <v>24.640171050000003</v>
      </c>
      <c r="CX513" s="667">
        <f t="shared" ca="1" si="3025"/>
        <v>8.5546127999999992</v>
      </c>
      <c r="CY513" s="652">
        <f t="shared" ca="1" si="3026"/>
        <v>1042.3367401260002</v>
      </c>
      <c r="CZ513" s="606">
        <f t="shared" ca="1" si="3028"/>
        <v>7.1897688765528114E-2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v>
      </c>
      <c r="BC514" s="665">
        <f t="shared" si="2983"/>
        <v>4.3807080149999997</v>
      </c>
      <c r="BD514" s="648">
        <f t="shared" si="2984"/>
        <v>10.026198188</v>
      </c>
      <c r="BE514" s="648">
        <f t="shared" si="2985"/>
        <v>0</v>
      </c>
      <c r="BF514" s="666">
        <f t="shared" si="2986"/>
        <v>5.1255764800000003</v>
      </c>
      <c r="BG514" s="666">
        <f t="shared" si="2987"/>
        <v>2.8009205279999998</v>
      </c>
      <c r="BH514" s="666">
        <f t="shared" si="2988"/>
        <v>0</v>
      </c>
      <c r="BI514" s="666">
        <f t="shared" si="2989"/>
        <v>1.44730436</v>
      </c>
      <c r="BJ514" s="666">
        <f t="shared" si="2990"/>
        <v>1.9695518079999998</v>
      </c>
      <c r="BK514" s="650">
        <f t="shared" si="2991"/>
        <v>3.7990144720000001</v>
      </c>
      <c r="BL514" s="650">
        <f t="shared" si="2992"/>
        <v>0.57820359900000007</v>
      </c>
      <c r="BM514" s="650">
        <f t="shared" si="2993"/>
        <v>2.3567555549999999</v>
      </c>
      <c r="BN514" s="650">
        <f t="shared" si="2994"/>
        <v>0</v>
      </c>
      <c r="BO514" s="650">
        <f t="shared" si="2995"/>
        <v>0.885013524</v>
      </c>
      <c r="BP514" s="667">
        <f t="shared" si="2996"/>
        <v>2.8007164649999998</v>
      </c>
      <c r="BQ514" s="667">
        <f t="shared" si="2997"/>
        <v>0.18671443099999999</v>
      </c>
      <c r="BR514" s="667">
        <f t="shared" si="2998"/>
        <v>0.97864234999999988</v>
      </c>
      <c r="BS514" s="650">
        <f t="shared" si="2999"/>
        <v>0</v>
      </c>
      <c r="BT514" s="650">
        <f t="shared" si="3000"/>
        <v>0.52447955400000001</v>
      </c>
      <c r="BU514" s="650">
        <f t="shared" si="3001"/>
        <v>0.52447955400000001</v>
      </c>
      <c r="BV514" s="667">
        <f t="shared" si="3002"/>
        <v>0</v>
      </c>
      <c r="BW514" s="652">
        <f t="shared" si="3003"/>
        <v>38.384278883000007</v>
      </c>
      <c r="BX514" s="606">
        <f t="shared" si="3027"/>
        <v>0.11577989830942094</v>
      </c>
      <c r="BY514" s="645">
        <f t="shared" ref="BY514:BY544" ca="1" si="3029">IF(CZ514&gt;0,BX514/CZ514*100,"")</f>
        <v>96.76732875034638</v>
      </c>
      <c r="BZ514" s="608"/>
      <c r="CB514" s="616" t="str">
        <f t="shared" si="2980"/>
        <v>Morrisons</v>
      </c>
      <c r="CC514" s="665">
        <f t="shared" ca="1" si="3004"/>
        <v>0</v>
      </c>
      <c r="CD514" s="665">
        <f t="shared" ca="1" si="3005"/>
        <v>0.48674533499999995</v>
      </c>
      <c r="CE514" s="665">
        <f t="shared" ca="1" si="3006"/>
        <v>99.133799894999996</v>
      </c>
      <c r="CF514" s="648">
        <f t="shared" ca="1" si="3007"/>
        <v>344.52091359800005</v>
      </c>
      <c r="CG514" s="648">
        <f t="shared" ca="1" si="3008"/>
        <v>0.80193343000000006</v>
      </c>
      <c r="CH514" s="666">
        <f t="shared" ca="1" si="3009"/>
        <v>216.39543201500001</v>
      </c>
      <c r="CI514" s="666">
        <f t="shared" ca="1" si="3010"/>
        <v>96.631758215999994</v>
      </c>
      <c r="CJ514" s="666">
        <f t="shared" ca="1" si="3011"/>
        <v>0</v>
      </c>
      <c r="CK514" s="666">
        <f t="shared" ca="1" si="3012"/>
        <v>14.328313163999999</v>
      </c>
      <c r="CL514" s="666">
        <f t="shared" ca="1" si="3013"/>
        <v>51.067664735999998</v>
      </c>
      <c r="CM514" s="650">
        <f t="shared" ca="1" si="3014"/>
        <v>166.98395429199999</v>
      </c>
      <c r="CN514" s="650">
        <f t="shared" ca="1" si="3015"/>
        <v>143.97269615100001</v>
      </c>
      <c r="CO514" s="650">
        <f t="shared" ca="1" si="3016"/>
        <v>30.166471103999996</v>
      </c>
      <c r="CP514" s="650">
        <f t="shared" ca="1" si="3017"/>
        <v>0</v>
      </c>
      <c r="CQ514" s="650">
        <f t="shared" ca="1" si="3018"/>
        <v>105.095355975</v>
      </c>
      <c r="CR514" s="667">
        <f t="shared" ca="1" si="3019"/>
        <v>78.420061019999991</v>
      </c>
      <c r="CS514" s="667">
        <f t="shared" ca="1" si="3020"/>
        <v>99.518791722999993</v>
      </c>
      <c r="CT514" s="667">
        <f t="shared" ca="1" si="3021"/>
        <v>116.26271118</v>
      </c>
      <c r="CU514" s="650">
        <f t="shared" ca="1" si="3022"/>
        <v>64.860638177999988</v>
      </c>
      <c r="CV514" s="650">
        <f t="shared" ca="1" si="3023"/>
        <v>50.350037183999994</v>
      </c>
      <c r="CW514" s="650">
        <f t="shared" ca="1" si="3024"/>
        <v>41.783537801999998</v>
      </c>
      <c r="CX514" s="667">
        <f t="shared" ca="1" si="3025"/>
        <v>13.811937519999999</v>
      </c>
      <c r="CY514" s="652">
        <f t="shared" ca="1" si="3026"/>
        <v>1734.5927525180002</v>
      </c>
      <c r="CZ514" s="606">
        <f t="shared" ca="1" si="3028"/>
        <v>0.1196477156129067</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v>
      </c>
      <c r="BC515" s="665">
        <f t="shared" si="2983"/>
        <v>2.2037824710000002</v>
      </c>
      <c r="BD515" s="648">
        <f t="shared" si="2984"/>
        <v>4.7340512339999998</v>
      </c>
      <c r="BE515" s="648">
        <f t="shared" si="2985"/>
        <v>0</v>
      </c>
      <c r="BF515" s="666">
        <f t="shared" si="2986"/>
        <v>2.6733085440000002</v>
      </c>
      <c r="BG515" s="666">
        <f t="shared" si="2987"/>
        <v>1.2174109120000001</v>
      </c>
      <c r="BH515" s="666">
        <f t="shared" si="2988"/>
        <v>0</v>
      </c>
      <c r="BI515" s="666">
        <f t="shared" si="2989"/>
        <v>1.56625748</v>
      </c>
      <c r="BJ515" s="666">
        <f t="shared" si="2990"/>
        <v>1.3066413779999999</v>
      </c>
      <c r="BK515" s="650">
        <f t="shared" si="2991"/>
        <v>1.779871258</v>
      </c>
      <c r="BL515" s="650">
        <f t="shared" si="2992"/>
        <v>0.24270971699999999</v>
      </c>
      <c r="BM515" s="650">
        <f t="shared" si="2993"/>
        <v>1.2135485850000001</v>
      </c>
      <c r="BN515" s="650">
        <f t="shared" si="2994"/>
        <v>0</v>
      </c>
      <c r="BO515" s="650">
        <f t="shared" si="2995"/>
        <v>0.265677516</v>
      </c>
      <c r="BP515" s="667">
        <f t="shared" si="2996"/>
        <v>1.4486056650000001</v>
      </c>
      <c r="BQ515" s="667">
        <f t="shared" si="2997"/>
        <v>7.3051586000000002E-2</v>
      </c>
      <c r="BR515" s="667">
        <f t="shared" si="2998"/>
        <v>0.25011865500000002</v>
      </c>
      <c r="BS515" s="650">
        <f t="shared" si="2999"/>
        <v>0</v>
      </c>
      <c r="BT515" s="650">
        <f t="shared" si="3000"/>
        <v>0.175956429</v>
      </c>
      <c r="BU515" s="650">
        <f t="shared" si="3001"/>
        <v>0.19799934299999999</v>
      </c>
      <c r="BV515" s="667">
        <f t="shared" si="3002"/>
        <v>0</v>
      </c>
      <c r="BW515" s="652">
        <f t="shared" si="3003"/>
        <v>19.348990772999997</v>
      </c>
      <c r="BX515" s="606">
        <f t="shared" si="3027"/>
        <v>5.8363065538272633E-2</v>
      </c>
      <c r="BY515" s="645">
        <f t="shared" ca="1" si="3029"/>
        <v>108.55798877362855</v>
      </c>
      <c r="BZ515" s="608"/>
      <c r="CB515" s="616" t="str">
        <f t="shared" si="2980"/>
        <v>Sainsbury's</v>
      </c>
      <c r="CC515" s="665">
        <f t="shared" ca="1" si="3004"/>
        <v>0</v>
      </c>
      <c r="CD515" s="665">
        <f t="shared" ca="1" si="3005"/>
        <v>0.24486471900000001</v>
      </c>
      <c r="CE515" s="665">
        <f t="shared" ca="1" si="3006"/>
        <v>49.870781102999999</v>
      </c>
      <c r="CF515" s="648">
        <f t="shared" ca="1" si="3007"/>
        <v>162.67179498900001</v>
      </c>
      <c r="CG515" s="648">
        <f t="shared" ca="1" si="3008"/>
        <v>0.40810786500000001</v>
      </c>
      <c r="CH515" s="666">
        <f t="shared" ca="1" si="3009"/>
        <v>112.863745092</v>
      </c>
      <c r="CI515" s="666">
        <f t="shared" ca="1" si="3010"/>
        <v>42.000676464000001</v>
      </c>
      <c r="CJ515" s="666">
        <f t="shared" ca="1" si="3011"/>
        <v>0</v>
      </c>
      <c r="CK515" s="666">
        <f t="shared" ca="1" si="3012"/>
        <v>15.505949052</v>
      </c>
      <c r="CL515" s="666">
        <f t="shared" ca="1" si="3013"/>
        <v>33.879344300999996</v>
      </c>
      <c r="CM515" s="650">
        <f t="shared" ca="1" si="3014"/>
        <v>78.233432113000006</v>
      </c>
      <c r="CN515" s="650">
        <f t="shared" ca="1" si="3015"/>
        <v>60.434719532999999</v>
      </c>
      <c r="CO515" s="650">
        <f t="shared" ca="1" si="3016"/>
        <v>15.533421887999999</v>
      </c>
      <c r="CP515" s="650">
        <f t="shared" ca="1" si="3017"/>
        <v>0</v>
      </c>
      <c r="CQ515" s="650">
        <f t="shared" ca="1" si="3018"/>
        <v>31.549205024999999</v>
      </c>
      <c r="CR515" s="667">
        <f t="shared" ca="1" si="3019"/>
        <v>40.560958620000001</v>
      </c>
      <c r="CS515" s="667">
        <f t="shared" ca="1" si="3020"/>
        <v>38.936495338</v>
      </c>
      <c r="CT515" s="667">
        <f t="shared" ca="1" si="3021"/>
        <v>29.714096214000001</v>
      </c>
      <c r="CU515" s="650">
        <f t="shared" ca="1" si="3022"/>
        <v>23.973489099000002</v>
      </c>
      <c r="CV515" s="650">
        <f t="shared" ca="1" si="3023"/>
        <v>16.891817184000001</v>
      </c>
      <c r="CW515" s="650">
        <f t="shared" ca="1" si="3024"/>
        <v>15.773947658999999</v>
      </c>
      <c r="CX515" s="667">
        <f t="shared" ca="1" si="3025"/>
        <v>10.369344080000001</v>
      </c>
      <c r="CY515" s="652">
        <f t="shared" ca="1" si="3026"/>
        <v>779.41619033799998</v>
      </c>
      <c r="CZ515" s="606">
        <f t="shared" ca="1" si="3028"/>
        <v>5.3762110184239598E-2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v>
      </c>
      <c r="BC516" s="665">
        <f t="shared" si="2983"/>
        <v>3.3149828070000003</v>
      </c>
      <c r="BD516" s="648">
        <f t="shared" si="2984"/>
        <v>7.3999887539999998</v>
      </c>
      <c r="BE516" s="648">
        <f t="shared" si="2985"/>
        <v>0</v>
      </c>
      <c r="BF516" s="666">
        <f t="shared" si="2986"/>
        <v>4.1578918399999996</v>
      </c>
      <c r="BG516" s="666">
        <f t="shared" si="2987"/>
        <v>2.0789459199999998</v>
      </c>
      <c r="BH516" s="666">
        <f t="shared" si="2988"/>
        <v>0</v>
      </c>
      <c r="BI516" s="666">
        <f t="shared" si="2989"/>
        <v>1.4712596</v>
      </c>
      <c r="BJ516" s="666">
        <f t="shared" si="2990"/>
        <v>1.7622742059999998</v>
      </c>
      <c r="BK516" s="650">
        <f t="shared" si="2991"/>
        <v>2.9344258459999999</v>
      </c>
      <c r="BL516" s="650">
        <f t="shared" si="2992"/>
        <v>0.34983419400000004</v>
      </c>
      <c r="BM516" s="650">
        <f t="shared" si="2993"/>
        <v>1.573484595</v>
      </c>
      <c r="BN516" s="650">
        <f t="shared" si="2994"/>
        <v>0</v>
      </c>
      <c r="BO516" s="650">
        <f t="shared" si="2995"/>
        <v>0.47665037599999999</v>
      </c>
      <c r="BP516" s="667">
        <f t="shared" si="2996"/>
        <v>1.7305495950000001</v>
      </c>
      <c r="BQ516" s="667">
        <f t="shared" si="2997"/>
        <v>0.12584697</v>
      </c>
      <c r="BR516" s="667">
        <f t="shared" si="2998"/>
        <v>0.57280604000000002</v>
      </c>
      <c r="BS516" s="650">
        <f t="shared" si="2999"/>
        <v>0</v>
      </c>
      <c r="BT516" s="650">
        <f t="shared" si="3000"/>
        <v>0.404388729</v>
      </c>
      <c r="BU516" s="650">
        <f t="shared" si="3001"/>
        <v>0.41080433400000005</v>
      </c>
      <c r="BV516" s="667">
        <f t="shared" si="3002"/>
        <v>0</v>
      </c>
      <c r="BW516" s="652">
        <f t="shared" si="3003"/>
        <v>28.764133806</v>
      </c>
      <c r="BX516" s="606">
        <f t="shared" si="3027"/>
        <v>8.6762304358209932E-2</v>
      </c>
      <c r="BY516" s="645">
        <f t="shared" ca="1" si="3029"/>
        <v>100.9550700676658</v>
      </c>
      <c r="BZ516" s="608"/>
      <c r="CB516" s="616" t="str">
        <f t="shared" si="2980"/>
        <v>Tesco</v>
      </c>
      <c r="CC516" s="665">
        <f t="shared" ca="1" si="3004"/>
        <v>0</v>
      </c>
      <c r="CD516" s="665">
        <f t="shared" ca="1" si="3005"/>
        <v>0.29412135299999997</v>
      </c>
      <c r="CE516" s="665">
        <f t="shared" ca="1" si="3006"/>
        <v>75.016833151</v>
      </c>
      <c r="CF516" s="648">
        <f t="shared" ca="1" si="3007"/>
        <v>254.27892390899999</v>
      </c>
      <c r="CG516" s="648">
        <f t="shared" ca="1" si="3008"/>
        <v>0.64460011500000003</v>
      </c>
      <c r="CH516" s="666">
        <f t="shared" ca="1" si="3009"/>
        <v>175.54099611999999</v>
      </c>
      <c r="CI516" s="666">
        <f t="shared" ca="1" si="3010"/>
        <v>71.723634239999996</v>
      </c>
      <c r="CJ516" s="666">
        <f t="shared" ca="1" si="3011"/>
        <v>0</v>
      </c>
      <c r="CK516" s="666">
        <f t="shared" ca="1" si="3012"/>
        <v>14.565470039999999</v>
      </c>
      <c r="CL516" s="666">
        <f t="shared" ca="1" si="3013"/>
        <v>45.693252627</v>
      </c>
      <c r="CM516" s="650">
        <f t="shared" ca="1" si="3014"/>
        <v>128.98135423100001</v>
      </c>
      <c r="CN516" s="650">
        <f t="shared" ca="1" si="3015"/>
        <v>87.10871430600001</v>
      </c>
      <c r="CO516" s="650">
        <f t="shared" ca="1" si="3016"/>
        <v>20.140602816000001</v>
      </c>
      <c r="CP516" s="650">
        <f t="shared" ca="1" si="3017"/>
        <v>0</v>
      </c>
      <c r="CQ516" s="650">
        <f t="shared" ca="1" si="3018"/>
        <v>56.602232149999999</v>
      </c>
      <c r="CR516" s="667">
        <f t="shared" ca="1" si="3019"/>
        <v>48.455388659999997</v>
      </c>
      <c r="CS516" s="667">
        <f t="shared" ca="1" si="3020"/>
        <v>67.076435009999997</v>
      </c>
      <c r="CT516" s="667">
        <f t="shared" ca="1" si="3021"/>
        <v>68.049357552000004</v>
      </c>
      <c r="CU516" s="650">
        <f t="shared" ca="1" si="3022"/>
        <v>50.009406153</v>
      </c>
      <c r="CV516" s="650">
        <f t="shared" ca="1" si="3023"/>
        <v>38.821317984000004</v>
      </c>
      <c r="CW516" s="650">
        <f t="shared" ca="1" si="3024"/>
        <v>32.727411942000003</v>
      </c>
      <c r="CX516" s="667">
        <f t="shared" ca="1" si="3025"/>
        <v>10.206881039999999</v>
      </c>
      <c r="CY516" s="652">
        <f t="shared" ca="1" si="3026"/>
        <v>1245.9369333990003</v>
      </c>
      <c r="CZ516" s="606">
        <f t="shared" ca="1" si="3028"/>
        <v>8.594150278936652E-2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v>
      </c>
      <c r="BC517" s="665">
        <f t="shared" si="2983"/>
        <v>4.1658355079999998</v>
      </c>
      <c r="BD517" s="648">
        <f t="shared" si="2984"/>
        <v>5.2039173539999997</v>
      </c>
      <c r="BE517" s="648">
        <f t="shared" si="2985"/>
        <v>0</v>
      </c>
      <c r="BF517" s="666">
        <f t="shared" si="2986"/>
        <v>1.251028448</v>
      </c>
      <c r="BG517" s="666">
        <f t="shared" si="2987"/>
        <v>0.84076583999999999</v>
      </c>
      <c r="BH517" s="666">
        <f t="shared" si="2988"/>
        <v>0</v>
      </c>
      <c r="BI517" s="666">
        <f t="shared" si="2989"/>
        <v>1.6661035799999999</v>
      </c>
      <c r="BJ517" s="666">
        <f t="shared" si="2990"/>
        <v>1.0425030980000001</v>
      </c>
      <c r="BK517" s="650">
        <f t="shared" si="2991"/>
        <v>0.69223539000000001</v>
      </c>
      <c r="BL517" s="650">
        <f t="shared" si="2992"/>
        <v>8.2513403999999999E-2</v>
      </c>
      <c r="BM517" s="650">
        <f t="shared" si="2993"/>
        <v>0.75775311000000001</v>
      </c>
      <c r="BN517" s="650">
        <f t="shared" si="2994"/>
        <v>0</v>
      </c>
      <c r="BO517" s="650">
        <f t="shared" si="2995"/>
        <v>0.16976492800000001</v>
      </c>
      <c r="BP517" s="667">
        <f t="shared" si="2996"/>
        <v>1.1147736750000001</v>
      </c>
      <c r="BQ517" s="667">
        <f t="shared" si="2997"/>
        <v>4.2246024E-2</v>
      </c>
      <c r="BR517" s="667">
        <f t="shared" si="2998"/>
        <v>0.108433285</v>
      </c>
      <c r="BS517" s="650">
        <f t="shared" si="2999"/>
        <v>0</v>
      </c>
      <c r="BT517" s="650">
        <f t="shared" si="3000"/>
        <v>0.12198392399999999</v>
      </c>
      <c r="BU517" s="650">
        <f t="shared" si="3001"/>
        <v>0.113764383</v>
      </c>
      <c r="BV517" s="667">
        <f t="shared" si="3002"/>
        <v>0</v>
      </c>
      <c r="BW517" s="652">
        <f t="shared" si="3003"/>
        <v>17.373621950999993</v>
      </c>
      <c r="BX517" s="606">
        <f t="shared" si="3027"/>
        <v>5.2404688619641669E-2</v>
      </c>
      <c r="BY517" s="645">
        <f t="shared" ca="1" si="3029"/>
        <v>129.42235223456757</v>
      </c>
      <c r="BZ517" s="608"/>
      <c r="CB517" s="616" t="str">
        <f t="shared" si="2980"/>
        <v>Waitrose</v>
      </c>
      <c r="CC517" s="665">
        <f t="shared" ca="1" si="3004"/>
        <v>0</v>
      </c>
      <c r="CD517" s="665">
        <f t="shared" ca="1" si="3005"/>
        <v>0.46287061199999996</v>
      </c>
      <c r="CE517" s="665">
        <f t="shared" ca="1" si="3006"/>
        <v>94.271314643999986</v>
      </c>
      <c r="CF517" s="648">
        <f t="shared" ca="1" si="3007"/>
        <v>178.81736700899998</v>
      </c>
      <c r="CG517" s="648">
        <f t="shared" ca="1" si="3008"/>
        <v>0.67754188500000012</v>
      </c>
      <c r="CH517" s="666">
        <f t="shared" ca="1" si="3009"/>
        <v>52.816857288999998</v>
      </c>
      <c r="CI517" s="666">
        <f t="shared" ca="1" si="3010"/>
        <v>29.00642148</v>
      </c>
      <c r="CJ517" s="666">
        <f t="shared" ca="1" si="3011"/>
        <v>0</v>
      </c>
      <c r="CK517" s="666">
        <f t="shared" ca="1" si="3012"/>
        <v>16.494425441999997</v>
      </c>
      <c r="CL517" s="666">
        <f t="shared" ca="1" si="3013"/>
        <v>27.030616040999998</v>
      </c>
      <c r="CM517" s="650">
        <f t="shared" ca="1" si="3014"/>
        <v>30.426891915000002</v>
      </c>
      <c r="CN517" s="650">
        <f t="shared" ca="1" si="3015"/>
        <v>20.545837596000002</v>
      </c>
      <c r="CO517" s="650">
        <f t="shared" ca="1" si="3016"/>
        <v>9.6992398080000015</v>
      </c>
      <c r="CP517" s="650">
        <f t="shared" ca="1" si="3017"/>
        <v>0</v>
      </c>
      <c r="CQ517" s="650">
        <f t="shared" ca="1" si="3018"/>
        <v>20.159585200000002</v>
      </c>
      <c r="CR517" s="667">
        <f t="shared" ca="1" si="3019"/>
        <v>31.213662900000003</v>
      </c>
      <c r="CS517" s="667">
        <f t="shared" ca="1" si="3020"/>
        <v>22.517130792</v>
      </c>
      <c r="CT517" s="667">
        <f t="shared" ca="1" si="3021"/>
        <v>12.881874258000002</v>
      </c>
      <c r="CU517" s="650">
        <f t="shared" ca="1" si="3022"/>
        <v>11.588549692999999</v>
      </c>
      <c r="CV517" s="650">
        <f t="shared" ca="1" si="3023"/>
        <v>11.710456704</v>
      </c>
      <c r="CW517" s="650">
        <f t="shared" ca="1" si="3024"/>
        <v>9.0632291789999986</v>
      </c>
      <c r="CX517" s="667">
        <f t="shared" ca="1" si="3025"/>
        <v>7.6375795199999992</v>
      </c>
      <c r="CY517" s="652">
        <f t="shared" ca="1" si="3026"/>
        <v>587.02145196699996</v>
      </c>
      <c r="CZ517" s="606">
        <f t="shared" ca="1" si="3028"/>
        <v>4.0491219418313767E-2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v>
      </c>
      <c r="BC518" s="665">
        <f t="shared" si="2983"/>
        <v>1.9511537580000002</v>
      </c>
      <c r="BD518" s="648">
        <f t="shared" si="2984"/>
        <v>1.7986818480000002</v>
      </c>
      <c r="BE518" s="648">
        <f t="shared" si="2985"/>
        <v>0</v>
      </c>
      <c r="BF518" s="666">
        <f t="shared" si="2986"/>
        <v>0.72930832000000001</v>
      </c>
      <c r="BG518" s="666">
        <f t="shared" si="2987"/>
        <v>0.52079259200000005</v>
      </c>
      <c r="BH518" s="666">
        <f t="shared" si="2988"/>
        <v>0</v>
      </c>
      <c r="BI518" s="666">
        <f t="shared" si="2989"/>
        <v>0.51985340000000002</v>
      </c>
      <c r="BJ518" s="666">
        <f t="shared" si="2990"/>
        <v>0.32790566199999999</v>
      </c>
      <c r="BK518" s="650">
        <f t="shared" si="2991"/>
        <v>0.41103385400000003</v>
      </c>
      <c r="BL518" s="650">
        <f t="shared" si="2992"/>
        <v>5.6622261000000007E-2</v>
      </c>
      <c r="BM518" s="650">
        <f t="shared" si="2993"/>
        <v>0.33664503000000001</v>
      </c>
      <c r="BN518" s="650">
        <f t="shared" si="2994"/>
        <v>0</v>
      </c>
      <c r="BO518" s="650">
        <f t="shared" si="2995"/>
        <v>7.7630472000000006E-2</v>
      </c>
      <c r="BP518" s="667">
        <f t="shared" si="2996"/>
        <v>0.49696562999999999</v>
      </c>
      <c r="BQ518" s="667">
        <f t="shared" si="2997"/>
        <v>2.1516766999999999E-2</v>
      </c>
      <c r="BR518" s="667">
        <f t="shared" si="2998"/>
        <v>0.13286154999999999</v>
      </c>
      <c r="BS518" s="650">
        <f t="shared" si="2999"/>
        <v>0</v>
      </c>
      <c r="BT518" s="650">
        <f t="shared" si="3000"/>
        <v>7.0100619000000003E-2</v>
      </c>
      <c r="BU518" s="650">
        <f t="shared" si="3001"/>
        <v>7.7888547000000002E-2</v>
      </c>
      <c r="BV518" s="667">
        <f t="shared" si="3002"/>
        <v>0</v>
      </c>
      <c r="BW518" s="652">
        <f t="shared" si="3003"/>
        <v>7.5289603100000004</v>
      </c>
      <c r="BX518" s="606">
        <f t="shared" si="3027"/>
        <v>2.2709877179782949E-2</v>
      </c>
      <c r="BY518" s="645">
        <f t="shared" ca="1" si="3029"/>
        <v>117.15403749963262</v>
      </c>
      <c r="BZ518" s="608"/>
      <c r="CB518" s="616" t="str">
        <f t="shared" si="2980"/>
        <v>Ocado</v>
      </c>
      <c r="CC518" s="665">
        <f t="shared" ca="1" si="3004"/>
        <v>0</v>
      </c>
      <c r="CD518" s="665">
        <f t="shared" ca="1" si="3005"/>
        <v>0.26173337399999996</v>
      </c>
      <c r="CE518" s="665">
        <f t="shared" ca="1" si="3006"/>
        <v>44.153886894000003</v>
      </c>
      <c r="CF518" s="648">
        <f t="shared" ca="1" si="3007"/>
        <v>61.806429708000003</v>
      </c>
      <c r="CG518" s="648">
        <f t="shared" ca="1" si="3008"/>
        <v>0.23844943000000002</v>
      </c>
      <c r="CH518" s="666">
        <f t="shared" ca="1" si="3009"/>
        <v>30.790485635</v>
      </c>
      <c r="CI518" s="666">
        <f t="shared" ca="1" si="3010"/>
        <v>17.967344424</v>
      </c>
      <c r="CJ518" s="666">
        <f t="shared" ca="1" si="3011"/>
        <v>0</v>
      </c>
      <c r="CK518" s="666">
        <f t="shared" ca="1" si="3012"/>
        <v>5.1465486599999997</v>
      </c>
      <c r="CL518" s="666">
        <f t="shared" ca="1" si="3013"/>
        <v>8.5021253790000006</v>
      </c>
      <c r="CM518" s="650">
        <f t="shared" ca="1" si="3014"/>
        <v>18.066806219</v>
      </c>
      <c r="CN518" s="650">
        <f t="shared" ca="1" si="3015"/>
        <v>14.098942989000001</v>
      </c>
      <c r="CO518" s="650">
        <f t="shared" ca="1" si="3016"/>
        <v>4.3090563839999998</v>
      </c>
      <c r="CP518" s="650">
        <f t="shared" ca="1" si="3017"/>
        <v>0</v>
      </c>
      <c r="CQ518" s="650">
        <f t="shared" ca="1" si="3018"/>
        <v>9.2186185500000004</v>
      </c>
      <c r="CR518" s="667">
        <f t="shared" ca="1" si="3019"/>
        <v>13.91503764</v>
      </c>
      <c r="CS518" s="667">
        <f t="shared" ca="1" si="3020"/>
        <v>11.468436811</v>
      </c>
      <c r="CT518" s="667">
        <f t="shared" ca="1" si="3021"/>
        <v>15.783952139999998</v>
      </c>
      <c r="CU518" s="650">
        <f t="shared" ca="1" si="3022"/>
        <v>6.8418246960000006</v>
      </c>
      <c r="CV518" s="650">
        <f t="shared" ca="1" si="3023"/>
        <v>6.7296594240000003</v>
      </c>
      <c r="CW518" s="650">
        <f t="shared" ca="1" si="3024"/>
        <v>6.2051209109999999</v>
      </c>
      <c r="CX518" s="667">
        <f t="shared" ca="1" si="3025"/>
        <v>5.52421936</v>
      </c>
      <c r="CY518" s="652">
        <f t="shared" ca="1" si="3026"/>
        <v>281.02867862800002</v>
      </c>
      <c r="CZ518" s="606">
        <f t="shared" ca="1" si="3028"/>
        <v>1.9384630410073714E-2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v>
      </c>
      <c r="BC520" s="665">
        <f t="shared" ref="BC520:BC522" si="3032">BC$5*K520</f>
        <v>5.1963128100000002</v>
      </c>
      <c r="BD520" s="648">
        <f t="shared" ref="BD520:BD522" si="3033">BD$5*M520</f>
        <v>14.537256473999999</v>
      </c>
      <c r="BE520" s="648">
        <f t="shared" ref="BE520:BE522" si="3034">BE$5*O520</f>
        <v>0</v>
      </c>
      <c r="BF520" s="666">
        <f t="shared" ref="BF520:BF522" si="3035">BF$5*Q520</f>
        <v>6.5365090879999999</v>
      </c>
      <c r="BG520" s="666">
        <f t="shared" ref="BG520:BG522" si="3036">BG$5*S520</f>
        <v>2.7073940959999998</v>
      </c>
      <c r="BH520" s="666">
        <f t="shared" ref="BH520:BH522" si="3037">BH$5*U520</f>
        <v>0</v>
      </c>
      <c r="BI520" s="666">
        <f t="shared" ref="BI520:BI522" si="3038">BI$5*W520</f>
        <v>2.0056077700000001</v>
      </c>
      <c r="BJ520" s="666">
        <f t="shared" ref="BJ520:BJ522" si="3039">BJ$5*Y520</f>
        <v>2.4105291419999997</v>
      </c>
      <c r="BK520" s="650">
        <f t="shared" ref="BK520:BK522" si="3040">BK$5*AA520</f>
        <v>3.3277869239999998</v>
      </c>
      <c r="BL520" s="650">
        <f t="shared" ref="BL520:BL522" si="3041">BL$5*AC520</f>
        <v>0.42393650099999997</v>
      </c>
      <c r="BM520" s="650">
        <f t="shared" ref="BM520:BM522" si="3042">BM$5*AE520</f>
        <v>1.71553968</v>
      </c>
      <c r="BN520" s="650">
        <f t="shared" ref="BN520:BN522" si="3043">BN$5*AG520</f>
        <v>0</v>
      </c>
      <c r="BO520" s="650">
        <f t="shared" ref="BO520:BO522" si="3044">BO$5*AI520</f>
        <v>0.56524866799999995</v>
      </c>
      <c r="BP520" s="667">
        <f t="shared" ref="BP520:BP522" si="3045">BP$5*AK520</f>
        <v>2.1628045199999999</v>
      </c>
      <c r="BQ520" s="667">
        <f t="shared" ref="BQ520:BQ522" si="3046">BQ$5*AM520</f>
        <v>0.12724189699999999</v>
      </c>
      <c r="BR520" s="667">
        <f t="shared" ref="BR520:BR522" si="3047">BR$5*AO520</f>
        <v>0.65482855500000003</v>
      </c>
      <c r="BS520" s="650">
        <f t="shared" ref="BS520:BS522" si="3048">BS$5*AQ520</f>
        <v>0</v>
      </c>
      <c r="BT520" s="650">
        <f t="shared" ref="BT520:BT522" si="3049">BT$5*AS520</f>
        <v>0.33905429100000001</v>
      </c>
      <c r="BU520" s="650">
        <f t="shared" ref="BU520:BU522" si="3050">BU$5*AU520</f>
        <v>0.33116673000000002</v>
      </c>
      <c r="BV520" s="667">
        <f t="shared" ref="BV520:BV522" si="3051">BV$5*AW520</f>
        <v>0</v>
      </c>
      <c r="BW520" s="652">
        <f>SUM(BA520:BV520)</f>
        <v>43.041217145999994</v>
      </c>
      <c r="BX520" s="606">
        <f>BW520/SUM($BW$520:$BW$522)</f>
        <v>0.30806014254321235</v>
      </c>
      <c r="BY520" s="645">
        <f t="shared" ca="1" si="3029"/>
        <v>108.8903495642154</v>
      </c>
      <c r="BZ520" s="608"/>
      <c r="CB520" s="616" t="str">
        <f t="shared" si="2980"/>
        <v>Premium Ranges</v>
      </c>
      <c r="CC520" s="665">
        <f t="shared" ref="CC520:CC522" ca="1" si="3052">CC$5*G520</f>
        <v>0</v>
      </c>
      <c r="CD520" s="665">
        <f t="shared" ref="CD520:CD522" ca="1" si="3053">CD$5*I520</f>
        <v>0.63449441100000004</v>
      </c>
      <c r="CE520" s="665">
        <f t="shared" ref="CE520:CE522" ca="1" si="3054">CE$5*K520</f>
        <v>117.59063433</v>
      </c>
      <c r="CF520" s="648">
        <f t="shared" ref="CF520:CF522" ca="1" si="3055">CF$5*M520</f>
        <v>499.53020952899999</v>
      </c>
      <c r="CG520" s="648">
        <f t="shared" ref="CG520:CG522" ca="1" si="3056">CG$5*O520</f>
        <v>0.88871456500000001</v>
      </c>
      <c r="CH520" s="666">
        <f t="shared" ref="CH520:CH522" ca="1" si="3057">CH$5*Q520</f>
        <v>275.96324305899998</v>
      </c>
      <c r="CI520" s="666">
        <f t="shared" ref="CI520:CI522" ca="1" si="3058">CI$5*S520</f>
        <v>93.405096311999998</v>
      </c>
      <c r="CJ520" s="666">
        <f t="shared" ref="CJ520:CJ522" ca="1" si="3059">CJ$5*U520</f>
        <v>0</v>
      </c>
      <c r="CK520" s="666">
        <f t="shared" ref="CK520:CK522" ca="1" si="3060">CK$5*W520</f>
        <v>19.855516923</v>
      </c>
      <c r="CL520" s="666">
        <f t="shared" ref="CL520:CL522" ca="1" si="3061">CL$5*Y520</f>
        <v>62.501577038999997</v>
      </c>
      <c r="CM520" s="650">
        <f t="shared" ref="CM520:CM522" ca="1" si="3062">CM$5*AA520</f>
        <v>146.271361614</v>
      </c>
      <c r="CN520" s="650">
        <f t="shared" ref="CN520:CN522" ca="1" si="3063">CN$5*AC520</f>
        <v>105.56018874899999</v>
      </c>
      <c r="CO520" s="650">
        <f t="shared" ref="CO520:CO522" ca="1" si="3064">CO$5*AE520</f>
        <v>21.958907904</v>
      </c>
      <c r="CP520" s="650">
        <f t="shared" ref="CP520:CP522" ca="1" si="3065">CP$5*AG520</f>
        <v>0</v>
      </c>
      <c r="CQ520" s="650">
        <f t="shared" ref="CQ520:CQ522" ca="1" si="3066">CQ$5*AI520</f>
        <v>67.123279324999999</v>
      </c>
      <c r="CR520" s="667">
        <f t="shared" ref="CR520:CR522" ca="1" si="3067">CR$5*AK520</f>
        <v>60.558526559999997</v>
      </c>
      <c r="CS520" s="667">
        <f t="shared" ref="CS520:CS522" ca="1" si="3068">CS$5*AM520</f>
        <v>67.819931100999995</v>
      </c>
      <c r="CT520" s="667">
        <f t="shared" ref="CT520:CT522" ca="1" si="3069">CT$5*AO520</f>
        <v>77.793632334000009</v>
      </c>
      <c r="CU520" s="650">
        <f t="shared" ref="CU520:CU522" ca="1" si="3070">CU$5*AQ520</f>
        <v>35.888942844999995</v>
      </c>
      <c r="CV520" s="650">
        <f t="shared" ref="CV520:CV522" ca="1" si="3071">CV$5*AS520</f>
        <v>32.549211935999999</v>
      </c>
      <c r="CW520" s="650">
        <f t="shared" ref="CW520:CW522" ca="1" si="3072">CW$5*AU520</f>
        <v>26.382949490000001</v>
      </c>
      <c r="CX520" s="667">
        <f t="shared" ref="CX520:CX522" ca="1" si="3073">CX$5*AW520</f>
        <v>6.9423228800000008</v>
      </c>
      <c r="CY520" s="652">
        <f ca="1">SUM(CC520:CX520)</f>
        <v>1719.2187409059995</v>
      </c>
      <c r="CZ520" s="606">
        <f ca="1">CY520/SUM($CY$520:$CY$522)</f>
        <v>0.28290858076595804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v>
      </c>
      <c r="BC521" s="665">
        <f t="shared" si="3032"/>
        <v>6.2740673280000001</v>
      </c>
      <c r="BD521" s="648">
        <f t="shared" si="3033"/>
        <v>15.353815969999999</v>
      </c>
      <c r="BE521" s="648">
        <f t="shared" si="3034"/>
        <v>0</v>
      </c>
      <c r="BF521" s="666">
        <f t="shared" si="3035"/>
        <v>8.413798624</v>
      </c>
      <c r="BG521" s="666">
        <f t="shared" si="3036"/>
        <v>5.1055985279999998</v>
      </c>
      <c r="BH521" s="666">
        <f t="shared" si="3037"/>
        <v>0</v>
      </c>
      <c r="BI521" s="666">
        <f t="shared" si="3038"/>
        <v>2.5085277099999996</v>
      </c>
      <c r="BJ521" s="666">
        <f t="shared" si="3039"/>
        <v>3.7792917400000001</v>
      </c>
      <c r="BK521" s="650">
        <f t="shared" si="3040"/>
        <v>6.8956304779999993</v>
      </c>
      <c r="BL521" s="650">
        <f t="shared" si="3041"/>
        <v>0.94031324699999996</v>
      </c>
      <c r="BM521" s="650">
        <f t="shared" si="3042"/>
        <v>4.7751042899999998</v>
      </c>
      <c r="BN521" s="650">
        <f t="shared" si="3043"/>
        <v>0</v>
      </c>
      <c r="BO521" s="650">
        <f t="shared" si="3044"/>
        <v>1.418147536</v>
      </c>
      <c r="BP521" s="667">
        <f t="shared" si="3045"/>
        <v>4.8223906799999998</v>
      </c>
      <c r="BQ521" s="667">
        <f t="shared" si="3046"/>
        <v>0.33893579499999998</v>
      </c>
      <c r="BR521" s="667">
        <f t="shared" si="3047"/>
        <v>1.85558193</v>
      </c>
      <c r="BS521" s="650">
        <f t="shared" si="3048"/>
        <v>0</v>
      </c>
      <c r="BT521" s="650">
        <f t="shared" si="3049"/>
        <v>1.0518107520000002</v>
      </c>
      <c r="BU521" s="650">
        <f t="shared" si="3050"/>
        <v>1.2428692859999999</v>
      </c>
      <c r="BV521" s="667">
        <f t="shared" si="3051"/>
        <v>0</v>
      </c>
      <c r="BW521" s="652">
        <f>SUM(BA521:BV521)</f>
        <v>64.775883894000003</v>
      </c>
      <c r="BX521" s="606">
        <f t="shared" ref="BX521:BX522" si="3075">BW521/SUM($BW$520:$BW$522)</f>
        <v>0.4636222985530209</v>
      </c>
      <c r="BY521" s="645">
        <f t="shared" ca="1" si="3029"/>
        <v>94.662094812840309</v>
      </c>
      <c r="BZ521" s="608"/>
      <c r="CB521" s="616" t="str">
        <f t="shared" si="2980"/>
        <v>Budget Ranges</v>
      </c>
      <c r="CC521" s="665">
        <f t="shared" ca="1" si="3052"/>
        <v>0</v>
      </c>
      <c r="CD521" s="665">
        <f t="shared" ca="1" si="3053"/>
        <v>0.62137744799999994</v>
      </c>
      <c r="CE521" s="665">
        <f t="shared" ca="1" si="3054"/>
        <v>141.97981990400001</v>
      </c>
      <c r="CF521" s="648">
        <f t="shared" ca="1" si="3055"/>
        <v>527.58888324499992</v>
      </c>
      <c r="CG521" s="648">
        <f t="shared" ca="1" si="3056"/>
        <v>1.34551157</v>
      </c>
      <c r="CH521" s="666">
        <f t="shared" ca="1" si="3057"/>
        <v>355.22006065699998</v>
      </c>
      <c r="CI521" s="666">
        <f t="shared" ca="1" si="3058"/>
        <v>176.14314921599998</v>
      </c>
      <c r="CJ521" s="666">
        <f t="shared" ca="1" si="3059"/>
        <v>0</v>
      </c>
      <c r="CK521" s="666">
        <f t="shared" ca="1" si="3060"/>
        <v>24.834424328999997</v>
      </c>
      <c r="CL521" s="666">
        <f t="shared" ca="1" si="3061"/>
        <v>97.991635830000007</v>
      </c>
      <c r="CM521" s="650">
        <f t="shared" ca="1" si="3062"/>
        <v>303.09430328299999</v>
      </c>
      <c r="CN521" s="650">
        <f t="shared" ca="1" si="3063"/>
        <v>234.13799850299998</v>
      </c>
      <c r="CO521" s="650">
        <f t="shared" ca="1" si="3064"/>
        <v>61.121334911999995</v>
      </c>
      <c r="CP521" s="650">
        <f t="shared" ca="1" si="3065"/>
        <v>0</v>
      </c>
      <c r="CQ521" s="650">
        <f t="shared" ca="1" si="3066"/>
        <v>168.40501989999999</v>
      </c>
      <c r="CR521" s="667">
        <f t="shared" ca="1" si="3067"/>
        <v>135.02693904</v>
      </c>
      <c r="CS521" s="667">
        <f t="shared" ca="1" si="3068"/>
        <v>180.652778735</v>
      </c>
      <c r="CT521" s="667">
        <f t="shared" ca="1" si="3069"/>
        <v>220.443133284</v>
      </c>
      <c r="CU521" s="650">
        <f t="shared" ca="1" si="3070"/>
        <v>126.333012379</v>
      </c>
      <c r="CV521" s="650">
        <f t="shared" ca="1" si="3071"/>
        <v>100.973832192</v>
      </c>
      <c r="CW521" s="650">
        <f t="shared" ca="1" si="3072"/>
        <v>99.015253118000004</v>
      </c>
      <c r="CX521" s="667">
        <f t="shared" ca="1" si="3073"/>
        <v>21.347664080000001</v>
      </c>
      <c r="CY521" s="652">
        <f ca="1">SUM(CC521:CX521)</f>
        <v>2976.2761316249998</v>
      </c>
      <c r="CZ521" s="606">
        <f t="shared" ref="CZ521:CZ522" ca="1" si="3076">CY521/SUM($CY$520:$CY$522)</f>
        <v>0.48976551751750741</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0</v>
      </c>
      <c r="BC522" s="665">
        <f t="shared" si="3032"/>
        <v>5.4230644799999999</v>
      </c>
      <c r="BD522" s="648">
        <f t="shared" si="3033"/>
        <v>6.8978527099999996</v>
      </c>
      <c r="BE522" s="648">
        <f t="shared" si="3034"/>
        <v>0</v>
      </c>
      <c r="BF522" s="666">
        <f t="shared" si="3035"/>
        <v>3.0990149439999999</v>
      </c>
      <c r="BG522" s="666">
        <f t="shared" si="3036"/>
        <v>1.669399648</v>
      </c>
      <c r="BH522" s="666">
        <f t="shared" si="3037"/>
        <v>0</v>
      </c>
      <c r="BI522" s="666">
        <f t="shared" si="3038"/>
        <v>2.8465694699999999</v>
      </c>
      <c r="BJ522" s="666">
        <f t="shared" si="3039"/>
        <v>1.3090557899999999</v>
      </c>
      <c r="BK522" s="650">
        <f t="shared" si="3040"/>
        <v>2.2510171419999998</v>
      </c>
      <c r="BL522" s="650">
        <f t="shared" si="3041"/>
        <v>0.36498564300000003</v>
      </c>
      <c r="BM522" s="650">
        <f t="shared" si="3042"/>
        <v>2.145789615</v>
      </c>
      <c r="BN522" s="650">
        <f t="shared" si="3043"/>
        <v>0</v>
      </c>
      <c r="BO522" s="650">
        <f t="shared" si="3044"/>
        <v>0.42632747999999998</v>
      </c>
      <c r="BP522" s="667">
        <f t="shared" si="3045"/>
        <v>3.4401238950000002</v>
      </c>
      <c r="BQ522" s="667">
        <f t="shared" si="3046"/>
        <v>0.16226610999999999</v>
      </c>
      <c r="BR522" s="667">
        <f t="shared" si="3047"/>
        <v>0.85320893999999992</v>
      </c>
      <c r="BS522" s="650">
        <f t="shared" si="3048"/>
        <v>0</v>
      </c>
      <c r="BT522" s="650">
        <f t="shared" si="3049"/>
        <v>0.40372774199999995</v>
      </c>
      <c r="BU522" s="650">
        <f t="shared" si="3050"/>
        <v>0.607424619</v>
      </c>
      <c r="BV522" s="667">
        <f t="shared" si="3051"/>
        <v>0</v>
      </c>
      <c r="BW522" s="652">
        <f>SUM(BA522:BV522)</f>
        <v>31.899828227999993</v>
      </c>
      <c r="BX522" s="606">
        <f t="shared" si="3075"/>
        <v>0.22831755890376668</v>
      </c>
      <c r="BY522" s="645">
        <f t="shared" ca="1" si="3029"/>
        <v>100.43622709939525</v>
      </c>
      <c r="BZ522" s="608"/>
      <c r="CB522" s="616" t="str">
        <f t="shared" si="2980"/>
        <v>Order food delivery (e.g. GrubHub, UberEats, Postmates): 1+ times per week</v>
      </c>
      <c r="CC522" s="665">
        <f t="shared" ca="1" si="3052"/>
        <v>0</v>
      </c>
      <c r="CD522" s="665">
        <f t="shared" ca="1" si="3053"/>
        <v>1.16312667</v>
      </c>
      <c r="CE522" s="665">
        <f t="shared" ca="1" si="3054"/>
        <v>122.72194064</v>
      </c>
      <c r="CF522" s="648">
        <f t="shared" ca="1" si="3055"/>
        <v>237.02449053499998</v>
      </c>
      <c r="CG522" s="648">
        <f t="shared" ca="1" si="3056"/>
        <v>1.5354157700000002</v>
      </c>
      <c r="CH522" s="666">
        <f t="shared" ca="1" si="3057"/>
        <v>130.83653716699999</v>
      </c>
      <c r="CI522" s="666">
        <f t="shared" ca="1" si="3058"/>
        <v>57.594287856000001</v>
      </c>
      <c r="CJ522" s="666">
        <f t="shared" ca="1" si="3059"/>
        <v>0</v>
      </c>
      <c r="CK522" s="666">
        <f t="shared" ca="1" si="3060"/>
        <v>28.181037752999998</v>
      </c>
      <c r="CL522" s="666">
        <f t="shared" ca="1" si="3061"/>
        <v>33.941946555000001</v>
      </c>
      <c r="CM522" s="650">
        <f t="shared" ca="1" si="3062"/>
        <v>98.942435286999995</v>
      </c>
      <c r="CN522" s="650">
        <f t="shared" ca="1" si="3063"/>
        <v>90.881425106999998</v>
      </c>
      <c r="CO522" s="650">
        <f t="shared" ca="1" si="3064"/>
        <v>27.466107072</v>
      </c>
      <c r="CP522" s="650">
        <f t="shared" ca="1" si="3065"/>
        <v>0</v>
      </c>
      <c r="CQ522" s="650">
        <f t="shared" ca="1" si="3066"/>
        <v>50.626388249999998</v>
      </c>
      <c r="CR522" s="667">
        <f t="shared" ca="1" si="3067"/>
        <v>96.323469060000008</v>
      </c>
      <c r="CS522" s="667">
        <f t="shared" ca="1" si="3068"/>
        <v>86.48783662999999</v>
      </c>
      <c r="CT522" s="667">
        <f t="shared" ca="1" si="3069"/>
        <v>101.36122207199999</v>
      </c>
      <c r="CU522" s="650">
        <f t="shared" ca="1" si="3070"/>
        <v>88.008443032999992</v>
      </c>
      <c r="CV522" s="650">
        <f t="shared" ca="1" si="3071"/>
        <v>38.757863231999998</v>
      </c>
      <c r="CW522" s="650">
        <f t="shared" ca="1" si="3072"/>
        <v>48.391494647000002</v>
      </c>
      <c r="CX522" s="667">
        <f t="shared" ca="1" si="3073"/>
        <v>41.200614880000003</v>
      </c>
      <c r="CY522" s="652">
        <f ca="1">SUM(CC522:CX522)</f>
        <v>1381.4460822159999</v>
      </c>
      <c r="CZ522" s="606">
        <f t="shared" ca="1" si="3076"/>
        <v>0.22732590171653452</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v>
      </c>
      <c r="BC524" s="665">
        <f t="shared" ref="BC524:BC527" si="3079">BC$5*K524</f>
        <v>5.1643000709999995</v>
      </c>
      <c r="BD524" s="648">
        <f t="shared" ref="BD524:BD527" si="3080">BD$5*M524</f>
        <v>14.206273442000001</v>
      </c>
      <c r="BE524" s="648">
        <f t="shared" ref="BE524:BE527" si="3081">BE$5*O524</f>
        <v>0</v>
      </c>
      <c r="BF524" s="666">
        <f t="shared" ref="BF524:BF527" si="3082">BF$5*Q524</f>
        <v>7.8266437440000001</v>
      </c>
      <c r="BG524" s="666">
        <f t="shared" ref="BG524:BG527" si="3083">BG$5*S524</f>
        <v>4.7479921279999999</v>
      </c>
      <c r="BH524" s="666">
        <f t="shared" ref="BH524:BH527" si="3084">BH$5*U524</f>
        <v>0</v>
      </c>
      <c r="BI524" s="666">
        <f t="shared" ref="BI524:BI527" si="3085">BI$5*W524</f>
        <v>4.3651833899999994</v>
      </c>
      <c r="BJ524" s="666">
        <f t="shared" ref="BJ524:BJ527" si="3086">BJ$5*Y524</f>
        <v>4.2906164279999999</v>
      </c>
      <c r="BK524" s="650">
        <f t="shared" ref="BK524:BK527" si="3087">BK$5*AA524</f>
        <v>7.8126414960000004</v>
      </c>
      <c r="BL524" s="650">
        <f t="shared" ref="BL524:BL527" si="3088">BL$5*AC524</f>
        <v>0.99360875400000004</v>
      </c>
      <c r="BM524" s="650">
        <f t="shared" ref="BM524:BM527" si="3089">BM$5*AE524</f>
        <v>5.4831624000000003</v>
      </c>
      <c r="BN524" s="650">
        <f t="shared" ref="BN524:BN527" si="3090">BN$5*AG524</f>
        <v>0</v>
      </c>
      <c r="BO524" s="650">
        <f t="shared" ref="BO524:BO527" si="3091">BO$5*AI524</f>
        <v>1.482435444</v>
      </c>
      <c r="BP524" s="667">
        <f t="shared" ref="BP524:BP527" si="3092">BP$5*AK524</f>
        <v>7.5841057200000002</v>
      </c>
      <c r="BQ524" s="667">
        <f t="shared" ref="BQ524:BQ527" si="3093">BQ$5*AM524</f>
        <v>0.42480415300000002</v>
      </c>
      <c r="BR524" s="667">
        <f t="shared" ref="BR524:BR527" si="3094">BR$5*AO524</f>
        <v>2.1232349249999998</v>
      </c>
      <c r="BS524" s="650">
        <f t="shared" ref="BS524:BS527" si="3095">BS$5*AQ524</f>
        <v>0</v>
      </c>
      <c r="BT524" s="650">
        <f t="shared" ref="BT524:BT527" si="3096">BT$5*AS524</f>
        <v>1.584134457</v>
      </c>
      <c r="BU524" s="650">
        <f t="shared" ref="BU524:BU527" si="3097">BU$5*AU524</f>
        <v>1.845481524</v>
      </c>
      <c r="BV524" s="667">
        <f t="shared" ref="BV524:BV527" si="3098">BV$5*AW524</f>
        <v>0</v>
      </c>
      <c r="BW524" s="652">
        <f>SUM(BA524:BV524)</f>
        <v>69.934618075999992</v>
      </c>
      <c r="BX524" s="606">
        <f>BW524/SUM($BW$524:$BW$527)</f>
        <v>0.3067307810229799</v>
      </c>
      <c r="BY524" s="645">
        <f t="shared" ca="1" si="3029"/>
        <v>91.578051956249624</v>
      </c>
      <c r="BZ524" s="608"/>
      <c r="CB524" s="616" t="str">
        <f t="shared" si="2980"/>
        <v>£0 - 50</v>
      </c>
      <c r="CC524" s="665">
        <f t="shared" ref="CC524:CC527" ca="1" si="3099">CC$5*G524</f>
        <v>0</v>
      </c>
      <c r="CD524" s="665">
        <f t="shared" ref="CD524:CD527" ca="1" si="3100">CD$5*I524</f>
        <v>0.74999317799999998</v>
      </c>
      <c r="CE524" s="665">
        <f t="shared" ref="CE524:CE527" ca="1" si="3101">CE$5*K524</f>
        <v>116.866197903</v>
      </c>
      <c r="CF524" s="648">
        <f t="shared" ref="CF524:CF527" ca="1" si="3102">CF$5*M524</f>
        <v>488.15694775700001</v>
      </c>
      <c r="CG524" s="648">
        <f t="shared" ref="CG524:CG527" ca="1" si="3103">CG$5*O524</f>
        <v>1.471390975</v>
      </c>
      <c r="CH524" s="666">
        <f t="shared" ref="CH524:CH527" ca="1" si="3104">CH$5*Q524</f>
        <v>330.43111556700001</v>
      </c>
      <c r="CI524" s="666">
        <f t="shared" ref="CI524:CI527" ca="1" si="3105">CI$5*S524</f>
        <v>163.80572841599999</v>
      </c>
      <c r="CJ524" s="666">
        <f t="shared" ref="CJ524:CJ527" ca="1" si="3106">CJ$5*U524</f>
        <v>0</v>
      </c>
      <c r="CK524" s="666">
        <f t="shared" ref="CK524:CK527" ca="1" si="3107">CK$5*W524</f>
        <v>43.215315560999997</v>
      </c>
      <c r="CL524" s="666">
        <f t="shared" ref="CL524:CL527" ca="1" si="3108">CL$5*Y524</f>
        <v>111.249554526</v>
      </c>
      <c r="CM524" s="650">
        <f t="shared" ref="CM524:CM527" ca="1" si="3109">CM$5*AA524</f>
        <v>343.40110575599999</v>
      </c>
      <c r="CN524" s="650">
        <f t="shared" ref="CN524:CN527" ca="1" si="3110">CN$5*AC524</f>
        <v>247.40857974600002</v>
      </c>
      <c r="CO524" s="650">
        <f t="shared" ref="CO524:CO527" ca="1" si="3111">CO$5*AE524</f>
        <v>70.184478720000001</v>
      </c>
      <c r="CP524" s="650">
        <f t="shared" ref="CP524:CP527" ca="1" si="3112">CP$5*AG524</f>
        <v>0</v>
      </c>
      <c r="CQ524" s="650">
        <f t="shared" ref="CQ524:CQ527" ca="1" si="3113">CQ$5*AI524</f>
        <v>176.03920897500001</v>
      </c>
      <c r="CR524" s="667">
        <f t="shared" ref="CR524:CR527" ca="1" si="3114">CR$5*AK524</f>
        <v>212.35496015999999</v>
      </c>
      <c r="CS524" s="667">
        <f t="shared" ref="CS524:CS527" ca="1" si="3115">CS$5*AM524</f>
        <v>226.42061354900002</v>
      </c>
      <c r="CT524" s="667">
        <f t="shared" ref="CT524:CT527" ca="1" si="3116">CT$5*AO524</f>
        <v>252.24030908999998</v>
      </c>
      <c r="CU524" s="650">
        <f t="shared" ref="CU524:CU527" ca="1" si="3117">CU$5*AQ524</f>
        <v>181.0345327</v>
      </c>
      <c r="CV524" s="650">
        <f t="shared" ref="CV524:CV527" ca="1" si="3118">CV$5*AS524</f>
        <v>152.07690787199999</v>
      </c>
      <c r="CW524" s="650">
        <f t="shared" ref="CW524:CW527" ca="1" si="3119">CW$5*AU524</f>
        <v>147.02336141199999</v>
      </c>
      <c r="CX524" s="667">
        <f t="shared" ref="CX524:CX527" ca="1" si="3120">CX$5*AW524</f>
        <v>46.073665119999994</v>
      </c>
      <c r="CY524" s="652">
        <f ca="1">SUM(CC524:CX524)</f>
        <v>3310.2039669829996</v>
      </c>
      <c r="CZ524" s="606">
        <f ca="1">CY524/SUM($CY$524:$CY$527)</f>
        <v>0.3349391851767245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v>
      </c>
      <c r="BC525" s="665">
        <f t="shared" si="3079"/>
        <v>7.1314847820000002</v>
      </c>
      <c r="BD525" s="648">
        <f t="shared" si="3080"/>
        <v>16.160204063999998</v>
      </c>
      <c r="BE525" s="648">
        <f t="shared" si="3081"/>
        <v>0</v>
      </c>
      <c r="BF525" s="666">
        <f t="shared" si="3082"/>
        <v>9.9920399680000003</v>
      </c>
      <c r="BG525" s="666">
        <f t="shared" si="3083"/>
        <v>4.8827150079999999</v>
      </c>
      <c r="BH525" s="666">
        <f t="shared" si="3084"/>
        <v>0</v>
      </c>
      <c r="BI525" s="666">
        <f t="shared" si="3085"/>
        <v>2.7353225399999999</v>
      </c>
      <c r="BJ525" s="666">
        <f t="shared" si="3086"/>
        <v>4.0713392439999998</v>
      </c>
      <c r="BK525" s="650">
        <f t="shared" si="3087"/>
        <v>6.9386032979999994</v>
      </c>
      <c r="BL525" s="650">
        <f t="shared" si="3088"/>
        <v>0.96224412899999989</v>
      </c>
      <c r="BM525" s="650">
        <f t="shared" si="3089"/>
        <v>4.4871450299999998</v>
      </c>
      <c r="BN525" s="650">
        <f t="shared" si="3090"/>
        <v>0</v>
      </c>
      <c r="BO525" s="650">
        <f t="shared" si="3091"/>
        <v>1.2897816799999999</v>
      </c>
      <c r="BP525" s="667">
        <f t="shared" si="3092"/>
        <v>4.1118078300000001</v>
      </c>
      <c r="BQ525" s="667">
        <f t="shared" si="3093"/>
        <v>0.28763828699999999</v>
      </c>
      <c r="BR525" s="667">
        <f t="shared" si="3094"/>
        <v>1.513235595</v>
      </c>
      <c r="BS525" s="650">
        <f t="shared" si="3095"/>
        <v>0</v>
      </c>
      <c r="BT525" s="650">
        <f t="shared" si="3096"/>
        <v>0.75326561700000005</v>
      </c>
      <c r="BU525" s="650">
        <f t="shared" si="3097"/>
        <v>0.61162264499999996</v>
      </c>
      <c r="BV525" s="667">
        <f t="shared" si="3098"/>
        <v>0</v>
      </c>
      <c r="BW525" s="652">
        <f>SUM(BA525:BV525)</f>
        <v>65.928449716999992</v>
      </c>
      <c r="BX525" s="606">
        <f t="shared" ref="BX525:BX527" si="3121">BW525/SUM($BW$524:$BW$527)</f>
        <v>0.28915986716841036</v>
      </c>
      <c r="BY525" s="645">
        <f t="shared" ca="1" si="3029"/>
        <v>99.381662042449932</v>
      </c>
      <c r="BZ525" s="608"/>
      <c r="CB525" s="616" t="str">
        <f t="shared" si="2980"/>
        <v>£50 - 75</v>
      </c>
      <c r="CC525" s="665">
        <f t="shared" ca="1" si="3099"/>
        <v>0</v>
      </c>
      <c r="CD525" s="665">
        <f t="shared" ca="1" si="3100"/>
        <v>0.76790899499999998</v>
      </c>
      <c r="CE525" s="665">
        <f t="shared" ca="1" si="3101"/>
        <v>161.38285932600002</v>
      </c>
      <c r="CF525" s="648">
        <f t="shared" ca="1" si="3102"/>
        <v>555.29804654399993</v>
      </c>
      <c r="CG525" s="648">
        <f t="shared" ca="1" si="3103"/>
        <v>1.4179324150000001</v>
      </c>
      <c r="CH525" s="666">
        <f t="shared" ca="1" si="3104"/>
        <v>421.85143739900002</v>
      </c>
      <c r="CI525" s="666">
        <f t="shared" ca="1" si="3105"/>
        <v>168.453667776</v>
      </c>
      <c r="CJ525" s="666">
        <f t="shared" ca="1" si="3106"/>
        <v>0</v>
      </c>
      <c r="CK525" s="666">
        <f t="shared" ca="1" si="3107"/>
        <v>27.079693145999997</v>
      </c>
      <c r="CL525" s="666">
        <f t="shared" ca="1" si="3108"/>
        <v>105.56401039799999</v>
      </c>
      <c r="CM525" s="650">
        <f t="shared" ca="1" si="3109"/>
        <v>304.98315405299996</v>
      </c>
      <c r="CN525" s="650">
        <f t="shared" ca="1" si="3110"/>
        <v>239.59878812099998</v>
      </c>
      <c r="CO525" s="650">
        <f t="shared" ca="1" si="3111"/>
        <v>57.435456383999998</v>
      </c>
      <c r="CP525" s="650">
        <f t="shared" ca="1" si="3112"/>
        <v>0</v>
      </c>
      <c r="CQ525" s="650">
        <f t="shared" ca="1" si="3113"/>
        <v>153.1615745</v>
      </c>
      <c r="CR525" s="667">
        <f t="shared" ca="1" si="3114"/>
        <v>115.13061923999999</v>
      </c>
      <c r="CS525" s="667">
        <f t="shared" ca="1" si="3115"/>
        <v>153.31120697099999</v>
      </c>
      <c r="CT525" s="667">
        <f t="shared" ca="1" si="3116"/>
        <v>179.772388686</v>
      </c>
      <c r="CU525" s="650">
        <f t="shared" ca="1" si="3117"/>
        <v>96.351541859999998</v>
      </c>
      <c r="CV525" s="650">
        <f t="shared" ca="1" si="3118"/>
        <v>72.313499231999998</v>
      </c>
      <c r="CW525" s="650">
        <f t="shared" ca="1" si="3119"/>
        <v>48.725937385000002</v>
      </c>
      <c r="CX525" s="667">
        <f t="shared" ca="1" si="3120"/>
        <v>12.947846800000001</v>
      </c>
      <c r="CY525" s="652">
        <f ca="1">SUM(CC525:CX525)</f>
        <v>2875.5475692310006</v>
      </c>
      <c r="CZ525" s="606">
        <f t="shared" ref="CZ525:CZ527" ca="1" si="3122">CY525/SUM($CY$524:$CY$527)</f>
        <v>0.2909589769638774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v>
      </c>
      <c r="BC526" s="665">
        <f t="shared" si="3079"/>
        <v>4.2723629819999998</v>
      </c>
      <c r="BD526" s="648">
        <f t="shared" si="3080"/>
        <v>11.169183598</v>
      </c>
      <c r="BE526" s="648">
        <f t="shared" si="3081"/>
        <v>0</v>
      </c>
      <c r="BF526" s="666">
        <f t="shared" si="3082"/>
        <v>6.2477845439999999</v>
      </c>
      <c r="BG526" s="666">
        <f t="shared" si="3083"/>
        <v>2.882112528</v>
      </c>
      <c r="BH526" s="666">
        <f t="shared" si="3084"/>
        <v>0</v>
      </c>
      <c r="BI526" s="666">
        <f t="shared" si="3085"/>
        <v>1.5014883600000002</v>
      </c>
      <c r="BJ526" s="666">
        <f t="shared" si="3086"/>
        <v>2.6076435559999998</v>
      </c>
      <c r="BK526" s="650">
        <f t="shared" si="3087"/>
        <v>3.454284108</v>
      </c>
      <c r="BL526" s="650">
        <f t="shared" si="3088"/>
        <v>0.47785777499999998</v>
      </c>
      <c r="BM526" s="650">
        <f t="shared" si="3089"/>
        <v>2.3200778999999998</v>
      </c>
      <c r="BN526" s="650">
        <f t="shared" si="3090"/>
        <v>0</v>
      </c>
      <c r="BO526" s="650">
        <f t="shared" si="3091"/>
        <v>0.58480935599999995</v>
      </c>
      <c r="BP526" s="667">
        <f t="shared" si="3092"/>
        <v>1.6551978300000001</v>
      </c>
      <c r="BQ526" s="667">
        <f t="shared" si="3093"/>
        <v>0.14101588600000001</v>
      </c>
      <c r="BR526" s="667">
        <f t="shared" si="3094"/>
        <v>0.65505532</v>
      </c>
      <c r="BS526" s="650">
        <f t="shared" si="3095"/>
        <v>0</v>
      </c>
      <c r="BT526" s="650">
        <f t="shared" si="3096"/>
        <v>0.326098638</v>
      </c>
      <c r="BU526" s="650">
        <f t="shared" si="3097"/>
        <v>0.29040604800000003</v>
      </c>
      <c r="BV526" s="667">
        <f t="shared" si="3098"/>
        <v>0</v>
      </c>
      <c r="BW526" s="652">
        <f>SUM(BA526:BV526)</f>
        <v>38.585378428999995</v>
      </c>
      <c r="BX526" s="606">
        <f t="shared" si="3121"/>
        <v>0.16923411590998635</v>
      </c>
      <c r="BY526" s="645">
        <f t="shared" ca="1" si="3029"/>
        <v>104.07437959156323</v>
      </c>
      <c r="BZ526" s="608"/>
      <c r="CB526" s="616" t="str">
        <f t="shared" si="2980"/>
        <v>£75 - 100</v>
      </c>
      <c r="CC526" s="665">
        <f t="shared" ca="1" si="3099"/>
        <v>0</v>
      </c>
      <c r="CD526" s="665">
        <f t="shared" ca="1" si="3100"/>
        <v>0.42552193799999993</v>
      </c>
      <c r="CE526" s="665">
        <f t="shared" ca="1" si="3101"/>
        <v>96.681991925999995</v>
      </c>
      <c r="CF526" s="648">
        <f t="shared" ca="1" si="3102"/>
        <v>383.796257083</v>
      </c>
      <c r="CG526" s="648">
        <f t="shared" ca="1" si="3103"/>
        <v>0.77078847000000006</v>
      </c>
      <c r="CH526" s="666">
        <f t="shared" ca="1" si="3104"/>
        <v>263.773653717</v>
      </c>
      <c r="CI526" s="666">
        <f t="shared" ca="1" si="3105"/>
        <v>99.432882215999996</v>
      </c>
      <c r="CJ526" s="666">
        <f t="shared" ca="1" si="3106"/>
        <v>0</v>
      </c>
      <c r="CK526" s="666">
        <f t="shared" ca="1" si="3107"/>
        <v>14.864734764000001</v>
      </c>
      <c r="CL526" s="666">
        <f t="shared" ca="1" si="3108"/>
        <v>67.612472201999992</v>
      </c>
      <c r="CM526" s="650">
        <f t="shared" ca="1" si="3109"/>
        <v>151.83148783800002</v>
      </c>
      <c r="CN526" s="650">
        <f t="shared" ca="1" si="3110"/>
        <v>118.986585975</v>
      </c>
      <c r="CO526" s="650">
        <f t="shared" ca="1" si="3111"/>
        <v>29.696997119999999</v>
      </c>
      <c r="CP526" s="650">
        <f t="shared" ca="1" si="3112"/>
        <v>0</v>
      </c>
      <c r="CQ526" s="650">
        <f t="shared" ca="1" si="3113"/>
        <v>69.446111024999993</v>
      </c>
      <c r="CR526" s="667">
        <f t="shared" ca="1" si="3114"/>
        <v>46.345539240000001</v>
      </c>
      <c r="CS526" s="667">
        <f t="shared" ca="1" si="3115"/>
        <v>75.161467238</v>
      </c>
      <c r="CT526" s="667">
        <f t="shared" ca="1" si="3116"/>
        <v>77.820572016</v>
      </c>
      <c r="CU526" s="650">
        <f t="shared" ca="1" si="3117"/>
        <v>48.909097691999996</v>
      </c>
      <c r="CV526" s="650">
        <f t="shared" ca="1" si="3118"/>
        <v>31.305469247999998</v>
      </c>
      <c r="CW526" s="650">
        <f t="shared" ca="1" si="3119"/>
        <v>23.135681824000002</v>
      </c>
      <c r="CX526" s="667">
        <f t="shared" ca="1" si="3120"/>
        <v>7.0656121599999997</v>
      </c>
      <c r="CY526" s="652">
        <f ca="1">SUM(CC526:CX526)</f>
        <v>1607.0629236919999</v>
      </c>
      <c r="CZ526" s="606">
        <f t="shared" ca="1" si="3122"/>
        <v>0.16260881551649939</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0</v>
      </c>
      <c r="BC527" s="665">
        <f t="shared" si="3079"/>
        <v>10.431852165</v>
      </c>
      <c r="BD527" s="648">
        <f t="shared" si="3080"/>
        <v>16.464338896000001</v>
      </c>
      <c r="BE527" s="648">
        <f t="shared" si="3081"/>
        <v>0</v>
      </c>
      <c r="BF527" s="666">
        <f t="shared" si="3082"/>
        <v>7.9335317439999997</v>
      </c>
      <c r="BG527" s="666">
        <f t="shared" si="3083"/>
        <v>3.4871803360000002</v>
      </c>
      <c r="BH527" s="666">
        <f t="shared" si="3084"/>
        <v>0</v>
      </c>
      <c r="BI527" s="666">
        <f t="shared" si="3085"/>
        <v>1.39800572</v>
      </c>
      <c r="BJ527" s="666">
        <f t="shared" si="3086"/>
        <v>3.0304007719999997</v>
      </c>
      <c r="BK527" s="650">
        <f t="shared" si="3087"/>
        <v>3.7944710980000003</v>
      </c>
      <c r="BL527" s="650">
        <f t="shared" si="3088"/>
        <v>0.56628934200000003</v>
      </c>
      <c r="BM527" s="650">
        <f t="shared" si="3089"/>
        <v>2.7096146700000001</v>
      </c>
      <c r="BN527" s="650">
        <f t="shared" si="3090"/>
        <v>0</v>
      </c>
      <c r="BO527" s="650">
        <f t="shared" si="3091"/>
        <v>0.64297351999999997</v>
      </c>
      <c r="BP527" s="667">
        <f t="shared" si="3092"/>
        <v>1.6488886200000001</v>
      </c>
      <c r="BQ527" s="667">
        <f t="shared" si="3093"/>
        <v>0.14654167300000001</v>
      </c>
      <c r="BR527" s="667">
        <f t="shared" si="3094"/>
        <v>0.70847415999999996</v>
      </c>
      <c r="BS527" s="650">
        <f t="shared" si="3095"/>
        <v>0</v>
      </c>
      <c r="BT527" s="650">
        <f t="shared" si="3096"/>
        <v>0.33650128800000001</v>
      </c>
      <c r="BU527" s="650">
        <f t="shared" si="3097"/>
        <v>0.25248978300000002</v>
      </c>
      <c r="BV527" s="667">
        <f t="shared" si="3098"/>
        <v>0</v>
      </c>
      <c r="BW527" s="652">
        <f>SUM(BA527:BV527)</f>
        <v>53.55155378700001</v>
      </c>
      <c r="BX527" s="606">
        <f t="shared" si="3121"/>
        <v>0.23487523589862341</v>
      </c>
      <c r="BY527" s="645">
        <f t="shared" ca="1" si="3029"/>
        <v>111.05578486547634</v>
      </c>
      <c r="BZ527" s="608"/>
      <c r="CB527" s="616" t="str">
        <f t="shared" si="2980"/>
        <v>£100+</v>
      </c>
      <c r="CC527" s="665">
        <f t="shared" ca="1" si="3099"/>
        <v>0</v>
      </c>
      <c r="CD527" s="665">
        <f t="shared" ca="1" si="3100"/>
        <v>1.0565758889999999</v>
      </c>
      <c r="CE527" s="665">
        <f t="shared" ca="1" si="3101"/>
        <v>236.06895084499999</v>
      </c>
      <c r="CF527" s="648">
        <f t="shared" ca="1" si="3102"/>
        <v>565.74874861599994</v>
      </c>
      <c r="CG527" s="648">
        <f t="shared" ca="1" si="3103"/>
        <v>1.3398881400000002</v>
      </c>
      <c r="CH527" s="666">
        <f t="shared" ca="1" si="3104"/>
        <v>334.94379331699997</v>
      </c>
      <c r="CI527" s="666">
        <f t="shared" ca="1" si="3105"/>
        <v>120.30772159200001</v>
      </c>
      <c r="CJ527" s="666">
        <f t="shared" ca="1" si="3106"/>
        <v>0</v>
      </c>
      <c r="CK527" s="666">
        <f t="shared" ca="1" si="3107"/>
        <v>13.840256628000001</v>
      </c>
      <c r="CL527" s="666">
        <f t="shared" ca="1" si="3108"/>
        <v>78.573962874000003</v>
      </c>
      <c r="CM527" s="650">
        <f t="shared" ca="1" si="3109"/>
        <v>166.784252353</v>
      </c>
      <c r="CN527" s="650">
        <f t="shared" ca="1" si="3110"/>
        <v>141.006046158</v>
      </c>
      <c r="CO527" s="650">
        <f t="shared" ca="1" si="3111"/>
        <v>34.683067776000001</v>
      </c>
      <c r="CP527" s="650">
        <f t="shared" ca="1" si="3112"/>
        <v>0</v>
      </c>
      <c r="CQ527" s="650">
        <f t="shared" ca="1" si="3113"/>
        <v>76.353105499999998</v>
      </c>
      <c r="CR527" s="667">
        <f t="shared" ca="1" si="3114"/>
        <v>46.16888136</v>
      </c>
      <c r="CS527" s="667">
        <f t="shared" ca="1" si="3115"/>
        <v>78.10671170900001</v>
      </c>
      <c r="CT527" s="667">
        <f t="shared" ca="1" si="3116"/>
        <v>84.16673020799999</v>
      </c>
      <c r="CU527" s="650">
        <f t="shared" ca="1" si="3117"/>
        <v>44.704827748</v>
      </c>
      <c r="CV527" s="650">
        <f t="shared" ca="1" si="3118"/>
        <v>32.304123648000001</v>
      </c>
      <c r="CW527" s="650">
        <f t="shared" ca="1" si="3119"/>
        <v>20.115019379</v>
      </c>
      <c r="CX527" s="667">
        <f t="shared" ca="1" si="3120"/>
        <v>13.912876000000001</v>
      </c>
      <c r="CY527" s="652">
        <f ca="1">SUM(CC527:CX527)</f>
        <v>2090.1855397399995</v>
      </c>
      <c r="CZ527" s="606">
        <f t="shared" ca="1" si="3122"/>
        <v>0.21149302234289874</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0</v>
      </c>
      <c r="BC529" s="665">
        <f t="shared" ref="BC529:BC544" si="3125">BC$5*K529</f>
        <v>39.069000000000003</v>
      </c>
      <c r="BD529" s="648">
        <f t="shared" ref="BD529:BD544" si="3126">BD$5*M529</f>
        <v>110.43199999999999</v>
      </c>
      <c r="BE529" s="648">
        <f t="shared" ref="BE529:BE544" si="3127">BE$5*O529</f>
        <v>0</v>
      </c>
      <c r="BF529" s="666">
        <f t="shared" ref="BF529:BF544" si="3128">BF$5*Q529</f>
        <v>24.544</v>
      </c>
      <c r="BG529" s="666">
        <f t="shared" ref="BG529:BG544" si="3129">BG$5*S529</f>
        <v>11.071999999999999</v>
      </c>
      <c r="BH529" s="666">
        <f t="shared" ref="BH529:BH544" si="3130">BH$5*U529</f>
        <v>0</v>
      </c>
      <c r="BI529" s="666">
        <f t="shared" ref="BI529:BI544" si="3131">BI$5*W529</f>
        <v>8.0300000000000011</v>
      </c>
      <c r="BJ529" s="666">
        <f t="shared" ref="BJ529:BJ544" si="3132">BJ$5*Y529</f>
        <v>8.4979999999999993</v>
      </c>
      <c r="BK529" s="650">
        <f t="shared" ref="BK529:BK544" si="3133">BK$5*AA529</f>
        <v>18.347999999999999</v>
      </c>
      <c r="BL529" s="650">
        <f t="shared" ref="BL529:BL544" si="3134">BL$5*AC529</f>
        <v>3.2429999999999999</v>
      </c>
      <c r="BM529" s="650">
        <f t="shared" ref="BM529:BM544" si="3135">BM$5*AE529</f>
        <v>15.434999999999999</v>
      </c>
      <c r="BN529" s="650">
        <f t="shared" ref="BN529:BN544" si="3136">BN$5*AG529</f>
        <v>0</v>
      </c>
      <c r="BO529" s="650">
        <f t="shared" ref="BO529:BO544" si="3137">BO$5*AI529</f>
        <v>2.9</v>
      </c>
      <c r="BP529" s="667">
        <f t="shared" ref="BP529:BP544" si="3138">BP$5*AK529</f>
        <v>10.95</v>
      </c>
      <c r="BQ529" s="667">
        <f t="shared" ref="BQ529:BQ544" si="3139">BQ$5*AM529</f>
        <v>0.67500000000000004</v>
      </c>
      <c r="BR529" s="667">
        <f t="shared" ref="BR529:BR544" si="3140">BR$5*AO529</f>
        <v>6.870000000000001</v>
      </c>
      <c r="BS529" s="650">
        <f t="shared" ref="BS529:BS544" si="3141">BS$5*AQ529</f>
        <v>0</v>
      </c>
      <c r="BT529" s="650">
        <f t="shared" ref="BT529:BT544" si="3142">BT$5*AS529</f>
        <v>1.119</v>
      </c>
      <c r="BU529" s="650">
        <f t="shared" ref="BU529:BU544" si="3143">BU$5*AU529</f>
        <v>0.68400000000000005</v>
      </c>
      <c r="BV529" s="667">
        <f t="shared" ref="BV529:BV544" si="3144">BV$5*AW529</f>
        <v>0</v>
      </c>
      <c r="BW529" s="652">
        <f t="shared" ref="BW529:BW544" si="3145">SUM(BA529:BV529)</f>
        <v>261.86900000000003</v>
      </c>
      <c r="BX529" s="606">
        <f>BW529/SUM($BW$529:$BW$544)</f>
        <v>6.1557516665279775E-2</v>
      </c>
      <c r="BY529" s="645">
        <f t="shared" ca="1" si="3029"/>
        <v>100.42023251985719</v>
      </c>
      <c r="BZ529" s="608"/>
      <c r="CB529" s="616" t="str">
        <f t="shared" si="2980"/>
        <v>Argos</v>
      </c>
      <c r="CC529" s="665">
        <f t="shared" ref="CC529:CC544" ca="1" si="3146">CC$5*G529</f>
        <v>0</v>
      </c>
      <c r="CD529" s="665">
        <f t="shared" ref="CD529:CD544" ca="1" si="3147">CD$5*I529</f>
        <v>4.0920000000000005</v>
      </c>
      <c r="CE529" s="665">
        <f t="shared" ref="CE529:CE544" ca="1" si="3148">CE$5*K529</f>
        <v>884.11700000000008</v>
      </c>
      <c r="CF529" s="648">
        <f t="shared" ref="CF529:CF544" ca="1" si="3149">CF$5*M529</f>
        <v>3794.672</v>
      </c>
      <c r="CG529" s="648">
        <f t="shared" ref="CG529:CG544" ca="1" si="3150">CG$5*O529</f>
        <v>3.96</v>
      </c>
      <c r="CH529" s="666">
        <f t="shared" ref="CH529:CH544" ca="1" si="3151">CH$5*Q529</f>
        <v>1036.2170000000001</v>
      </c>
      <c r="CI529" s="666">
        <f t="shared" ref="CI529:CI544" ca="1" si="3152">CI$5*S529</f>
        <v>381.98399999999998</v>
      </c>
      <c r="CJ529" s="666">
        <f t="shared" ref="CJ529:CJ544" ca="1" si="3153">CJ$5*U529</f>
        <v>0</v>
      </c>
      <c r="CK529" s="666">
        <f t="shared" ref="CK529:CK544" ca="1" si="3154">CK$5*W529</f>
        <v>79.497</v>
      </c>
      <c r="CL529" s="666">
        <f t="shared" ref="CL529:CL544" ca="1" si="3155">CL$5*Y529</f>
        <v>220.34100000000001</v>
      </c>
      <c r="CM529" s="650">
        <f t="shared" ref="CM529:CM544" ca="1" si="3156">CM$5*AA529</f>
        <v>806.47799999999995</v>
      </c>
      <c r="CN529" s="650">
        <f t="shared" ref="CN529:CN544" ca="1" si="3157">CN$5*AC529</f>
        <v>807.50699999999995</v>
      </c>
      <c r="CO529" s="650">
        <f t="shared" ref="CO529:CO544" ca="1" si="3158">CO$5*AE529</f>
        <v>197.56799999999998</v>
      </c>
      <c r="CP529" s="650">
        <f t="shared" ref="CP529:CP544" ca="1" si="3159">CP$5*AG529</f>
        <v>0</v>
      </c>
      <c r="CQ529" s="650">
        <f t="shared" ref="CQ529:CQ544" ca="1" si="3160">CQ$5*AI529</f>
        <v>344.375</v>
      </c>
      <c r="CR529" s="667">
        <f t="shared" ref="CR529:CR544" ca="1" si="3161">CR$5*AK529</f>
        <v>306.59999999999997</v>
      </c>
      <c r="CS529" s="667">
        <f t="shared" ref="CS529:CS544" ca="1" si="3162">CS$5*AM529</f>
        <v>359.77500000000003</v>
      </c>
      <c r="CT529" s="667">
        <f t="shared" ref="CT529:CT544" ca="1" si="3163">CT$5*AO529</f>
        <v>816.15600000000006</v>
      </c>
      <c r="CU529" s="650">
        <f t="shared" ref="CU529:CU544" ca="1" si="3164">CU$5*AQ529</f>
        <v>500.108</v>
      </c>
      <c r="CV529" s="650">
        <f t="shared" ref="CV529:CV544" ca="1" si="3165">CV$5*AS529</f>
        <v>107.42400000000001</v>
      </c>
      <c r="CW529" s="650">
        <f t="shared" ref="CW529:CW544" ca="1" si="3166">CW$5*AU529</f>
        <v>54.492000000000004</v>
      </c>
      <c r="CX529" s="667">
        <f t="shared" ref="CX529:CX544" ca="1" si="3167">CX$5*AW529</f>
        <v>0</v>
      </c>
      <c r="CY529" s="652">
        <f t="shared" ref="CY529:CY544" ca="1" si="3168">SUM(CC529:CX529)</f>
        <v>10705.363000000003</v>
      </c>
      <c r="CZ529" s="606">
        <f ca="1">CY529/SUM($CY$529:$CY$544)</f>
        <v>6.1299914489948364E-2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0</v>
      </c>
      <c r="BC530" s="665">
        <f t="shared" si="3125"/>
        <v>30.050999999999998</v>
      </c>
      <c r="BD530" s="648">
        <f t="shared" si="3126"/>
        <v>86.942000000000007</v>
      </c>
      <c r="BE530" s="648">
        <f t="shared" si="3127"/>
        <v>0</v>
      </c>
      <c r="BF530" s="666">
        <f t="shared" si="3128"/>
        <v>14.176</v>
      </c>
      <c r="BG530" s="666">
        <f t="shared" si="3129"/>
        <v>14.976000000000001</v>
      </c>
      <c r="BH530" s="666">
        <f t="shared" si="3130"/>
        <v>0</v>
      </c>
      <c r="BI530" s="666">
        <f t="shared" si="3131"/>
        <v>6.18</v>
      </c>
      <c r="BJ530" s="666">
        <f t="shared" si="3132"/>
        <v>2.3520000000000003</v>
      </c>
      <c r="BK530" s="650">
        <f t="shared" si="3133"/>
        <v>10.757999999999999</v>
      </c>
      <c r="BL530" s="650">
        <f t="shared" si="3134"/>
        <v>3.492</v>
      </c>
      <c r="BM530" s="650">
        <f t="shared" si="3135"/>
        <v>15.824999999999999</v>
      </c>
      <c r="BN530" s="650">
        <f t="shared" si="3136"/>
        <v>0</v>
      </c>
      <c r="BO530" s="650">
        <f t="shared" si="3137"/>
        <v>2.0720000000000001</v>
      </c>
      <c r="BP530" s="667">
        <f t="shared" si="3138"/>
        <v>15.81</v>
      </c>
      <c r="BQ530" s="667">
        <f t="shared" si="3139"/>
        <v>1.982</v>
      </c>
      <c r="BR530" s="667">
        <f t="shared" si="3140"/>
        <v>5.3949999999999996</v>
      </c>
      <c r="BS530" s="650">
        <f t="shared" si="3141"/>
        <v>0</v>
      </c>
      <c r="BT530" s="650">
        <f t="shared" si="3142"/>
        <v>1.593</v>
      </c>
      <c r="BU530" s="650">
        <f t="shared" si="3143"/>
        <v>1.0050000000000001</v>
      </c>
      <c r="BV530" s="667">
        <f t="shared" si="3144"/>
        <v>0</v>
      </c>
      <c r="BW530" s="652">
        <f t="shared" si="3145"/>
        <v>212.60900000000001</v>
      </c>
      <c r="BX530" s="606">
        <f>BW530/SUM($BW$529:$BW$544)</f>
        <v>4.9977973951435516E-2</v>
      </c>
      <c r="BY530" s="645">
        <f t="shared" ca="1" si="3029"/>
        <v>92.687499113869265</v>
      </c>
      <c r="BZ530" s="608"/>
      <c r="CB530" s="616" t="str">
        <f t="shared" si="2980"/>
        <v>Boots Opticians</v>
      </c>
      <c r="CC530" s="665">
        <f t="shared" ca="1" si="3146"/>
        <v>0</v>
      </c>
      <c r="CD530" s="665">
        <f t="shared" ca="1" si="3147"/>
        <v>4.5120000000000005</v>
      </c>
      <c r="CE530" s="665">
        <f t="shared" ca="1" si="3148"/>
        <v>680.04300000000001</v>
      </c>
      <c r="CF530" s="648">
        <f t="shared" ca="1" si="3149"/>
        <v>2987.5070000000001</v>
      </c>
      <c r="CG530" s="648">
        <f t="shared" ca="1" si="3150"/>
        <v>6.83</v>
      </c>
      <c r="CH530" s="666">
        <f t="shared" ca="1" si="3151"/>
        <v>598.49300000000005</v>
      </c>
      <c r="CI530" s="666">
        <f t="shared" ca="1" si="3152"/>
        <v>516.67200000000003</v>
      </c>
      <c r="CJ530" s="666">
        <f t="shared" ca="1" si="3153"/>
        <v>0</v>
      </c>
      <c r="CK530" s="666">
        <f t="shared" ca="1" si="3154"/>
        <v>61.182000000000002</v>
      </c>
      <c r="CL530" s="666">
        <f t="shared" ca="1" si="3155"/>
        <v>60.984000000000002</v>
      </c>
      <c r="CM530" s="650">
        <f t="shared" ca="1" si="3156"/>
        <v>472.863</v>
      </c>
      <c r="CN530" s="650">
        <f t="shared" ca="1" si="3157"/>
        <v>869.50799999999992</v>
      </c>
      <c r="CO530" s="650">
        <f t="shared" ca="1" si="3158"/>
        <v>202.56</v>
      </c>
      <c r="CP530" s="650">
        <f t="shared" ca="1" si="3159"/>
        <v>0</v>
      </c>
      <c r="CQ530" s="650">
        <f t="shared" ca="1" si="3160"/>
        <v>246.05</v>
      </c>
      <c r="CR530" s="667">
        <f t="shared" ca="1" si="3161"/>
        <v>442.68</v>
      </c>
      <c r="CS530" s="667">
        <f t="shared" ca="1" si="3162"/>
        <v>1056.4059999999999</v>
      </c>
      <c r="CT530" s="667">
        <f t="shared" ca="1" si="3163"/>
        <v>640.92599999999993</v>
      </c>
      <c r="CU530" s="650">
        <f t="shared" ca="1" si="3164"/>
        <v>336.49700000000001</v>
      </c>
      <c r="CV530" s="650">
        <f t="shared" ca="1" si="3165"/>
        <v>152.928</v>
      </c>
      <c r="CW530" s="650">
        <f t="shared" ca="1" si="3166"/>
        <v>80.064999999999998</v>
      </c>
      <c r="CX530" s="667">
        <f t="shared" ca="1" si="3167"/>
        <v>0</v>
      </c>
      <c r="CY530" s="652">
        <f t="shared" ca="1" si="3168"/>
        <v>9416.7060000000001</v>
      </c>
      <c r="CZ530" s="606">
        <f t="shared" ref="CZ530:CZ544" ca="1" si="3169">CY530/SUM($CY$529:$CY$544)</f>
        <v>5.3920943416583218E-2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0</v>
      </c>
      <c r="BC531" s="665">
        <f t="shared" si="3125"/>
        <v>34.424999999999997</v>
      </c>
      <c r="BD531" s="648">
        <f t="shared" si="3126"/>
        <v>123.482</v>
      </c>
      <c r="BE531" s="648">
        <f t="shared" si="3127"/>
        <v>0</v>
      </c>
      <c r="BF531" s="666">
        <f t="shared" si="3128"/>
        <v>34.304000000000002</v>
      </c>
      <c r="BG531" s="666">
        <f t="shared" si="3129"/>
        <v>14.496</v>
      </c>
      <c r="BH531" s="666">
        <f t="shared" si="3130"/>
        <v>0</v>
      </c>
      <c r="BI531" s="666">
        <f t="shared" si="3131"/>
        <v>4.6899999999999995</v>
      </c>
      <c r="BJ531" s="666">
        <f t="shared" si="3132"/>
        <v>5.0819999999999999</v>
      </c>
      <c r="BK531" s="650">
        <f t="shared" si="3133"/>
        <v>17.138000000000002</v>
      </c>
      <c r="BL531" s="650">
        <f t="shared" si="3134"/>
        <v>3.069</v>
      </c>
      <c r="BM531" s="650">
        <f t="shared" si="3135"/>
        <v>14.234999999999999</v>
      </c>
      <c r="BN531" s="650">
        <f t="shared" si="3136"/>
        <v>0</v>
      </c>
      <c r="BO531" s="650">
        <f t="shared" si="3137"/>
        <v>2.7719999999999998</v>
      </c>
      <c r="BP531" s="667">
        <f t="shared" si="3138"/>
        <v>13.26</v>
      </c>
      <c r="BQ531" s="667">
        <f t="shared" si="3139"/>
        <v>0.65600000000000003</v>
      </c>
      <c r="BR531" s="667">
        <f t="shared" si="3140"/>
        <v>6.36</v>
      </c>
      <c r="BS531" s="650">
        <f t="shared" si="3141"/>
        <v>0</v>
      </c>
      <c r="BT531" s="650">
        <f t="shared" si="3142"/>
        <v>0.96300000000000008</v>
      </c>
      <c r="BU531" s="650">
        <f t="shared" si="3143"/>
        <v>0.81300000000000006</v>
      </c>
      <c r="BV531" s="667">
        <f t="shared" si="3144"/>
        <v>0</v>
      </c>
      <c r="BW531" s="652">
        <f t="shared" si="3145"/>
        <v>275.745</v>
      </c>
      <c r="BX531" s="606">
        <f t="shared" ref="BX531:BX544" si="3170">BW531/SUM($BW$529:$BW$544)</f>
        <v>6.4819346439890055E-2</v>
      </c>
      <c r="BY531" s="645">
        <f t="shared" ca="1" si="3029"/>
        <v>101.20233712805519</v>
      </c>
      <c r="BZ531" s="608"/>
      <c r="CB531" s="616" t="str">
        <f t="shared" si="2980"/>
        <v>Boots The Chemist</v>
      </c>
      <c r="CC531" s="665">
        <f t="shared" ca="1" si="3146"/>
        <v>0</v>
      </c>
      <c r="CD531" s="665">
        <f t="shared" ca="1" si="3147"/>
        <v>4.524</v>
      </c>
      <c r="CE531" s="665">
        <f t="shared" ca="1" si="3148"/>
        <v>779.02499999999998</v>
      </c>
      <c r="CF531" s="648">
        <f t="shared" ca="1" si="3149"/>
        <v>4243.0969999999998</v>
      </c>
      <c r="CG531" s="648">
        <f t="shared" ca="1" si="3150"/>
        <v>5.7549999999999999</v>
      </c>
      <c r="CH531" s="666">
        <f t="shared" ca="1" si="3151"/>
        <v>1448.2720000000002</v>
      </c>
      <c r="CI531" s="666">
        <f t="shared" ca="1" si="3152"/>
        <v>500.11200000000002</v>
      </c>
      <c r="CJ531" s="666">
        <f t="shared" ca="1" si="3153"/>
        <v>0</v>
      </c>
      <c r="CK531" s="666">
        <f t="shared" ca="1" si="3154"/>
        <v>46.430999999999997</v>
      </c>
      <c r="CL531" s="666">
        <f t="shared" ca="1" si="3155"/>
        <v>131.76900000000001</v>
      </c>
      <c r="CM531" s="650">
        <f t="shared" ca="1" si="3156"/>
        <v>753.29300000000001</v>
      </c>
      <c r="CN531" s="650">
        <f t="shared" ca="1" si="3157"/>
        <v>764.18099999999993</v>
      </c>
      <c r="CO531" s="650">
        <f t="shared" ca="1" si="3158"/>
        <v>182.208</v>
      </c>
      <c r="CP531" s="650">
        <f t="shared" ca="1" si="3159"/>
        <v>0</v>
      </c>
      <c r="CQ531" s="650">
        <f t="shared" ca="1" si="3160"/>
        <v>329.17499999999995</v>
      </c>
      <c r="CR531" s="667">
        <f t="shared" ca="1" si="3161"/>
        <v>371.28000000000003</v>
      </c>
      <c r="CS531" s="667">
        <f t="shared" ca="1" si="3162"/>
        <v>349.64800000000002</v>
      </c>
      <c r="CT531" s="667">
        <f t="shared" ca="1" si="3163"/>
        <v>755.56799999999998</v>
      </c>
      <c r="CU531" s="650">
        <f t="shared" ca="1" si="3164"/>
        <v>363.95100000000002</v>
      </c>
      <c r="CV531" s="650">
        <f t="shared" ca="1" si="3165"/>
        <v>92.448000000000008</v>
      </c>
      <c r="CW531" s="650">
        <f t="shared" ca="1" si="3166"/>
        <v>64.769000000000005</v>
      </c>
      <c r="CX531" s="667">
        <f t="shared" ca="1" si="3167"/>
        <v>0</v>
      </c>
      <c r="CY531" s="652">
        <f t="shared" ca="1" si="3168"/>
        <v>11185.505999999998</v>
      </c>
      <c r="CZ531" s="606">
        <f t="shared" ca="1" si="3169"/>
        <v>6.4049258425595099E-2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0</v>
      </c>
      <c r="BC532" s="665">
        <f t="shared" si="3125"/>
        <v>32.723999999999997</v>
      </c>
      <c r="BD532" s="648">
        <f t="shared" si="3126"/>
        <v>124.23599999999999</v>
      </c>
      <c r="BE532" s="648">
        <f t="shared" si="3127"/>
        <v>0</v>
      </c>
      <c r="BF532" s="666">
        <f t="shared" si="3128"/>
        <v>35.456000000000003</v>
      </c>
      <c r="BG532" s="666">
        <f t="shared" si="3129"/>
        <v>11.904</v>
      </c>
      <c r="BH532" s="666">
        <f t="shared" si="3130"/>
        <v>0</v>
      </c>
      <c r="BI532" s="666">
        <f t="shared" si="3131"/>
        <v>5.6499999999999995</v>
      </c>
      <c r="BJ532" s="666">
        <f t="shared" si="3132"/>
        <v>5.3900000000000006</v>
      </c>
      <c r="BK532" s="650">
        <f t="shared" si="3133"/>
        <v>16.323999999999998</v>
      </c>
      <c r="BL532" s="650">
        <f t="shared" si="3134"/>
        <v>3.327</v>
      </c>
      <c r="BM532" s="650">
        <f t="shared" si="3135"/>
        <v>11.61</v>
      </c>
      <c r="BN532" s="650">
        <f t="shared" si="3136"/>
        <v>0</v>
      </c>
      <c r="BO532" s="650">
        <f t="shared" si="3137"/>
        <v>2.68</v>
      </c>
      <c r="BP532" s="667">
        <f t="shared" si="3138"/>
        <v>13.23</v>
      </c>
      <c r="BQ532" s="667">
        <f t="shared" si="3139"/>
        <v>0.46300000000000002</v>
      </c>
      <c r="BR532" s="667">
        <f t="shared" si="3140"/>
        <v>7.2650000000000006</v>
      </c>
      <c r="BS532" s="650">
        <f t="shared" si="3141"/>
        <v>0</v>
      </c>
      <c r="BT532" s="650">
        <f t="shared" si="3142"/>
        <v>0.75</v>
      </c>
      <c r="BU532" s="650">
        <f t="shared" si="3143"/>
        <v>0.83700000000000008</v>
      </c>
      <c r="BV532" s="667">
        <f t="shared" si="3144"/>
        <v>0</v>
      </c>
      <c r="BW532" s="652">
        <f t="shared" si="3145"/>
        <v>271.84600000000006</v>
      </c>
      <c r="BX532" s="606">
        <f t="shared" si="3170"/>
        <v>6.3902808944127198E-2</v>
      </c>
      <c r="BY532" s="645">
        <f t="shared" ca="1" si="3029"/>
        <v>100.23513361961199</v>
      </c>
      <c r="BZ532" s="608"/>
      <c r="CB532" s="616" t="str">
        <f t="shared" si="2980"/>
        <v>H&amp;M</v>
      </c>
      <c r="CC532" s="665">
        <f t="shared" ca="1" si="3146"/>
        <v>0</v>
      </c>
      <c r="CD532" s="665">
        <f t="shared" ca="1" si="3147"/>
        <v>4.4219999999999997</v>
      </c>
      <c r="CE532" s="665">
        <f t="shared" ca="1" si="3148"/>
        <v>740.53199999999993</v>
      </c>
      <c r="CF532" s="648">
        <f t="shared" ca="1" si="3149"/>
        <v>4269.0059999999994</v>
      </c>
      <c r="CG532" s="648">
        <f t="shared" ca="1" si="3150"/>
        <v>5.1949999999999994</v>
      </c>
      <c r="CH532" s="666">
        <f t="shared" ca="1" si="3151"/>
        <v>1496.9080000000001</v>
      </c>
      <c r="CI532" s="666">
        <f t="shared" ca="1" si="3152"/>
        <v>410.68799999999999</v>
      </c>
      <c r="CJ532" s="666">
        <f t="shared" ca="1" si="3153"/>
        <v>0</v>
      </c>
      <c r="CK532" s="666">
        <f t="shared" ca="1" si="3154"/>
        <v>55.934999999999995</v>
      </c>
      <c r="CL532" s="666">
        <f t="shared" ca="1" si="3155"/>
        <v>139.755</v>
      </c>
      <c r="CM532" s="650">
        <f t="shared" ca="1" si="3156"/>
        <v>717.51400000000001</v>
      </c>
      <c r="CN532" s="650">
        <f t="shared" ca="1" si="3157"/>
        <v>828.423</v>
      </c>
      <c r="CO532" s="650">
        <f t="shared" ca="1" si="3158"/>
        <v>148.608</v>
      </c>
      <c r="CP532" s="650">
        <f t="shared" ca="1" si="3159"/>
        <v>0</v>
      </c>
      <c r="CQ532" s="650">
        <f t="shared" ca="1" si="3160"/>
        <v>318.25</v>
      </c>
      <c r="CR532" s="667">
        <f t="shared" ca="1" si="3161"/>
        <v>370.44</v>
      </c>
      <c r="CS532" s="667">
        <f t="shared" ca="1" si="3162"/>
        <v>246.77900000000002</v>
      </c>
      <c r="CT532" s="667">
        <f t="shared" ca="1" si="3163"/>
        <v>863.08199999999999</v>
      </c>
      <c r="CU532" s="650">
        <f t="shared" ca="1" si="3164"/>
        <v>379.53299999999996</v>
      </c>
      <c r="CV532" s="650">
        <f t="shared" ca="1" si="3165"/>
        <v>72</v>
      </c>
      <c r="CW532" s="650">
        <f t="shared" ca="1" si="3166"/>
        <v>66.681000000000012</v>
      </c>
      <c r="CX532" s="667">
        <f t="shared" ca="1" si="3167"/>
        <v>0</v>
      </c>
      <c r="CY532" s="652">
        <f t="shared" ca="1" si="3168"/>
        <v>11133.751000000002</v>
      </c>
      <c r="CZ532" s="606">
        <f t="shared" ca="1" si="3169"/>
        <v>6.3752904432327701E-2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0</v>
      </c>
      <c r="BC533" s="665">
        <f t="shared" si="3125"/>
        <v>21.627000000000002</v>
      </c>
      <c r="BD533" s="648">
        <f t="shared" si="3126"/>
        <v>101.036</v>
      </c>
      <c r="BE533" s="648">
        <f t="shared" si="3127"/>
        <v>0</v>
      </c>
      <c r="BF533" s="666">
        <f t="shared" si="3128"/>
        <v>32.96</v>
      </c>
      <c r="BG533" s="666">
        <f t="shared" si="3129"/>
        <v>10.4</v>
      </c>
      <c r="BH533" s="666">
        <f t="shared" si="3130"/>
        <v>0</v>
      </c>
      <c r="BI533" s="666">
        <f t="shared" si="3131"/>
        <v>4.7699999999999996</v>
      </c>
      <c r="BJ533" s="666">
        <f t="shared" si="3132"/>
        <v>4.55</v>
      </c>
      <c r="BK533" s="650">
        <f t="shared" si="3133"/>
        <v>18.634</v>
      </c>
      <c r="BL533" s="650">
        <f t="shared" si="3134"/>
        <v>3.1680000000000001</v>
      </c>
      <c r="BM533" s="650">
        <f t="shared" si="3135"/>
        <v>14.955</v>
      </c>
      <c r="BN533" s="650">
        <f t="shared" si="3136"/>
        <v>0</v>
      </c>
      <c r="BO533" s="650">
        <f t="shared" si="3137"/>
        <v>3.0680000000000001</v>
      </c>
      <c r="BP533" s="667">
        <f t="shared" si="3138"/>
        <v>11.475</v>
      </c>
      <c r="BQ533" s="667">
        <f t="shared" si="3139"/>
        <v>0.65400000000000003</v>
      </c>
      <c r="BR533" s="667">
        <f t="shared" si="3140"/>
        <v>7.6849999999999996</v>
      </c>
      <c r="BS533" s="650">
        <f t="shared" si="3141"/>
        <v>0</v>
      </c>
      <c r="BT533" s="650">
        <f t="shared" si="3142"/>
        <v>0.73799999999999999</v>
      </c>
      <c r="BU533" s="650">
        <f t="shared" si="3143"/>
        <v>0.97500000000000009</v>
      </c>
      <c r="BV533" s="667">
        <f t="shared" si="3144"/>
        <v>0</v>
      </c>
      <c r="BW533" s="652">
        <f t="shared" si="3145"/>
        <v>236.69500000000005</v>
      </c>
      <c r="BX533" s="674">
        <f t="shared" si="3170"/>
        <v>5.5639867288943698E-2</v>
      </c>
      <c r="BY533" s="645">
        <f t="shared" ca="1" si="3029"/>
        <v>94.270175034488773</v>
      </c>
      <c r="BZ533" s="608"/>
      <c r="CB533" s="616" t="str">
        <f t="shared" si="2980"/>
        <v>JD Sports</v>
      </c>
      <c r="CC533" s="665">
        <f t="shared" ca="1" si="3146"/>
        <v>0</v>
      </c>
      <c r="CD533" s="665">
        <f t="shared" ca="1" si="3147"/>
        <v>4.242</v>
      </c>
      <c r="CE533" s="665">
        <f t="shared" ca="1" si="3148"/>
        <v>489.411</v>
      </c>
      <c r="CF533" s="648">
        <f t="shared" ca="1" si="3149"/>
        <v>3471.806</v>
      </c>
      <c r="CG533" s="648">
        <f t="shared" ca="1" si="3150"/>
        <v>5.05</v>
      </c>
      <c r="CH533" s="666">
        <f t="shared" ca="1" si="3151"/>
        <v>1391.53</v>
      </c>
      <c r="CI533" s="666">
        <f t="shared" ca="1" si="3152"/>
        <v>358.8</v>
      </c>
      <c r="CJ533" s="666">
        <f t="shared" ca="1" si="3153"/>
        <v>0</v>
      </c>
      <c r="CK533" s="666">
        <f t="shared" ca="1" si="3154"/>
        <v>47.222999999999999</v>
      </c>
      <c r="CL533" s="666">
        <f t="shared" ca="1" si="3155"/>
        <v>117.97500000000001</v>
      </c>
      <c r="CM533" s="650">
        <f t="shared" ca="1" si="3156"/>
        <v>819.04899999999998</v>
      </c>
      <c r="CN533" s="650">
        <f t="shared" ca="1" si="3157"/>
        <v>788.83199999999999</v>
      </c>
      <c r="CO533" s="650">
        <f t="shared" ca="1" si="3158"/>
        <v>191.42400000000001</v>
      </c>
      <c r="CP533" s="650">
        <f t="shared" ca="1" si="3159"/>
        <v>0</v>
      </c>
      <c r="CQ533" s="650">
        <f t="shared" ca="1" si="3160"/>
        <v>364.32499999999999</v>
      </c>
      <c r="CR533" s="667">
        <f t="shared" ca="1" si="3161"/>
        <v>321.3</v>
      </c>
      <c r="CS533" s="667">
        <f t="shared" ca="1" si="3162"/>
        <v>348.58199999999999</v>
      </c>
      <c r="CT533" s="667">
        <f t="shared" ca="1" si="3163"/>
        <v>912.97799999999995</v>
      </c>
      <c r="CU533" s="650">
        <f t="shared" ca="1" si="3164"/>
        <v>526.44900000000007</v>
      </c>
      <c r="CV533" s="650">
        <f t="shared" ca="1" si="3165"/>
        <v>70.847999999999999</v>
      </c>
      <c r="CW533" s="650">
        <f t="shared" ca="1" si="3166"/>
        <v>77.674999999999997</v>
      </c>
      <c r="CX533" s="667">
        <f t="shared" ca="1" si="3167"/>
        <v>0</v>
      </c>
      <c r="CY533" s="652">
        <f t="shared" ca="1" si="3168"/>
        <v>10307.499</v>
      </c>
      <c r="CZ533" s="674">
        <f t="shared" ca="1" si="3169"/>
        <v>5.9021707839820851E-2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0</v>
      </c>
      <c r="BC534" s="665">
        <f t="shared" si="3125"/>
        <v>30.563999999999997</v>
      </c>
      <c r="BD534" s="648">
        <f t="shared" si="3126"/>
        <v>152.714</v>
      </c>
      <c r="BE534" s="648">
        <f t="shared" si="3127"/>
        <v>0</v>
      </c>
      <c r="BF534" s="666">
        <f t="shared" si="3128"/>
        <v>40.287999999999997</v>
      </c>
      <c r="BG534" s="666">
        <f t="shared" si="3129"/>
        <v>13.375999999999999</v>
      </c>
      <c r="BH534" s="666">
        <f t="shared" si="3130"/>
        <v>0</v>
      </c>
      <c r="BI534" s="666">
        <f t="shared" si="3131"/>
        <v>6.6800000000000006</v>
      </c>
      <c r="BJ534" s="666">
        <f t="shared" si="3132"/>
        <v>6.16</v>
      </c>
      <c r="BK534" s="650">
        <f t="shared" si="3133"/>
        <v>21.361999999999998</v>
      </c>
      <c r="BL534" s="650">
        <f t="shared" si="3134"/>
        <v>3.0659999999999998</v>
      </c>
      <c r="BM534" s="650">
        <f t="shared" si="3135"/>
        <v>10.110000000000001</v>
      </c>
      <c r="BN534" s="650">
        <f t="shared" si="3136"/>
        <v>0</v>
      </c>
      <c r="BO534" s="650">
        <f t="shared" si="3137"/>
        <v>2.6040000000000001</v>
      </c>
      <c r="BP534" s="667">
        <f t="shared" si="3138"/>
        <v>10.275</v>
      </c>
      <c r="BQ534" s="667">
        <f t="shared" si="3139"/>
        <v>0.56100000000000005</v>
      </c>
      <c r="BR534" s="667">
        <f t="shared" si="3140"/>
        <v>6.15</v>
      </c>
      <c r="BS534" s="650">
        <f t="shared" si="3141"/>
        <v>0</v>
      </c>
      <c r="BT534" s="650">
        <f t="shared" si="3142"/>
        <v>0.91500000000000004</v>
      </c>
      <c r="BU534" s="650">
        <f t="shared" si="3143"/>
        <v>0.54600000000000004</v>
      </c>
      <c r="BV534" s="667">
        <f t="shared" si="3144"/>
        <v>0</v>
      </c>
      <c r="BW534" s="652">
        <f t="shared" si="3145"/>
        <v>305.37099999999992</v>
      </c>
      <c r="BX534" s="606">
        <f t="shared" si="3170"/>
        <v>7.1783526960400593E-2</v>
      </c>
      <c r="BY534" s="645">
        <f t="shared" ca="1" si="3029"/>
        <v>102.62692856361059</v>
      </c>
      <c r="BZ534" s="608"/>
      <c r="CB534" s="616" t="str">
        <f t="shared" si="2980"/>
        <v>John Lewis</v>
      </c>
      <c r="CC534" s="665">
        <f t="shared" ca="1" si="3146"/>
        <v>0</v>
      </c>
      <c r="CD534" s="665">
        <f t="shared" ca="1" si="3147"/>
        <v>5.4390000000000001</v>
      </c>
      <c r="CE534" s="665">
        <f t="shared" ca="1" si="3148"/>
        <v>691.65199999999993</v>
      </c>
      <c r="CF534" s="648">
        <f t="shared" ca="1" si="3149"/>
        <v>5247.5690000000004</v>
      </c>
      <c r="CG534" s="648">
        <f t="shared" ca="1" si="3150"/>
        <v>4.84</v>
      </c>
      <c r="CH534" s="666">
        <f t="shared" ca="1" si="3151"/>
        <v>1700.9089999999999</v>
      </c>
      <c r="CI534" s="666">
        <f t="shared" ca="1" si="3152"/>
        <v>461.47199999999998</v>
      </c>
      <c r="CJ534" s="666">
        <f t="shared" ca="1" si="3153"/>
        <v>0</v>
      </c>
      <c r="CK534" s="666">
        <f t="shared" ca="1" si="3154"/>
        <v>66.132000000000005</v>
      </c>
      <c r="CL534" s="666">
        <f t="shared" ca="1" si="3155"/>
        <v>159.72</v>
      </c>
      <c r="CM534" s="650">
        <f t="shared" ca="1" si="3156"/>
        <v>938.95699999999999</v>
      </c>
      <c r="CN534" s="650">
        <f t="shared" ca="1" si="3157"/>
        <v>763.43399999999997</v>
      </c>
      <c r="CO534" s="650">
        <f t="shared" ca="1" si="3158"/>
        <v>129.40800000000002</v>
      </c>
      <c r="CP534" s="650">
        <f t="shared" ca="1" si="3159"/>
        <v>0</v>
      </c>
      <c r="CQ534" s="650">
        <f t="shared" ca="1" si="3160"/>
        <v>309.22500000000002</v>
      </c>
      <c r="CR534" s="667">
        <f t="shared" ca="1" si="3161"/>
        <v>287.70000000000005</v>
      </c>
      <c r="CS534" s="667">
        <f t="shared" ca="1" si="3162"/>
        <v>299.01300000000003</v>
      </c>
      <c r="CT534" s="667">
        <f t="shared" ca="1" si="3163"/>
        <v>730.62</v>
      </c>
      <c r="CU534" s="650">
        <f t="shared" ca="1" si="3164"/>
        <v>287.89600000000002</v>
      </c>
      <c r="CV534" s="650">
        <f t="shared" ca="1" si="3165"/>
        <v>87.84</v>
      </c>
      <c r="CW534" s="650">
        <f t="shared" ca="1" si="3166"/>
        <v>43.497999999999998</v>
      </c>
      <c r="CX534" s="667">
        <f t="shared" ca="1" si="3167"/>
        <v>0</v>
      </c>
      <c r="CY534" s="652">
        <f t="shared" ca="1" si="3168"/>
        <v>12215.324000000001</v>
      </c>
      <c r="CZ534" s="606">
        <f t="shared" ca="1" si="3169"/>
        <v>6.9946093062609252E-2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0</v>
      </c>
      <c r="BC535" s="665">
        <f t="shared" si="3125"/>
        <v>32.427</v>
      </c>
      <c r="BD535" s="648">
        <f t="shared" si="3126"/>
        <v>146.50799999999998</v>
      </c>
      <c r="BE535" s="648">
        <f t="shared" si="3127"/>
        <v>0</v>
      </c>
      <c r="BF535" s="666">
        <f t="shared" si="3128"/>
        <v>36.064</v>
      </c>
      <c r="BG535" s="666">
        <f t="shared" si="3129"/>
        <v>13.696</v>
      </c>
      <c r="BH535" s="666">
        <f t="shared" si="3130"/>
        <v>0</v>
      </c>
      <c r="BI535" s="666">
        <f t="shared" si="3131"/>
        <v>5.2700000000000005</v>
      </c>
      <c r="BJ535" s="666">
        <f t="shared" si="3132"/>
        <v>6.37</v>
      </c>
      <c r="BK535" s="650">
        <f t="shared" si="3133"/>
        <v>13.464</v>
      </c>
      <c r="BL535" s="650">
        <f t="shared" si="3134"/>
        <v>3.327</v>
      </c>
      <c r="BM535" s="650">
        <f t="shared" si="3135"/>
        <v>13.335000000000001</v>
      </c>
      <c r="BN535" s="650">
        <f t="shared" si="3136"/>
        <v>0</v>
      </c>
      <c r="BO535" s="650">
        <f t="shared" si="3137"/>
        <v>2.2240000000000002</v>
      </c>
      <c r="BP535" s="667">
        <f t="shared" si="3138"/>
        <v>13.245000000000001</v>
      </c>
      <c r="BQ535" s="667">
        <f t="shared" si="3139"/>
        <v>0.47799999999999998</v>
      </c>
      <c r="BR535" s="667">
        <f t="shared" si="3140"/>
        <v>5.44</v>
      </c>
      <c r="BS535" s="650">
        <f t="shared" si="3141"/>
        <v>0</v>
      </c>
      <c r="BT535" s="650">
        <f t="shared" si="3142"/>
        <v>0.82800000000000007</v>
      </c>
      <c r="BU535" s="650">
        <f t="shared" si="3143"/>
        <v>0.60299999999999998</v>
      </c>
      <c r="BV535" s="667">
        <f t="shared" si="3144"/>
        <v>0</v>
      </c>
      <c r="BW535" s="652">
        <f t="shared" si="3145"/>
        <v>293.27899999999994</v>
      </c>
      <c r="BX535" s="606">
        <f t="shared" si="3170"/>
        <v>6.8941061867103706E-2</v>
      </c>
      <c r="BY535" s="645">
        <f t="shared" ca="1" si="3029"/>
        <v>103.9359578314883</v>
      </c>
      <c r="BZ535" s="608"/>
      <c r="CB535" s="616" t="str">
        <f t="shared" si="2980"/>
        <v>Marks &amp; Spencer</v>
      </c>
      <c r="CC535" s="665">
        <f t="shared" ca="1" si="3146"/>
        <v>0</v>
      </c>
      <c r="CD535" s="665">
        <f t="shared" ca="1" si="3147"/>
        <v>5.0430000000000001</v>
      </c>
      <c r="CE535" s="665">
        <f t="shared" ca="1" si="3148"/>
        <v>733.81100000000004</v>
      </c>
      <c r="CF535" s="648">
        <f t="shared" ca="1" si="3149"/>
        <v>5034.3179999999993</v>
      </c>
      <c r="CG535" s="648">
        <f t="shared" ca="1" si="3150"/>
        <v>6.9550000000000001</v>
      </c>
      <c r="CH535" s="666">
        <f t="shared" ca="1" si="3151"/>
        <v>1522.577</v>
      </c>
      <c r="CI535" s="666">
        <f t="shared" ca="1" si="3152"/>
        <v>472.512</v>
      </c>
      <c r="CJ535" s="666">
        <f t="shared" ca="1" si="3153"/>
        <v>0</v>
      </c>
      <c r="CK535" s="666">
        <f t="shared" ca="1" si="3154"/>
        <v>52.173000000000002</v>
      </c>
      <c r="CL535" s="666">
        <f t="shared" ca="1" si="3155"/>
        <v>165.16499999999999</v>
      </c>
      <c r="CM535" s="650">
        <f t="shared" ca="1" si="3156"/>
        <v>591.80399999999997</v>
      </c>
      <c r="CN535" s="650">
        <f t="shared" ca="1" si="3157"/>
        <v>828.423</v>
      </c>
      <c r="CO535" s="650">
        <f t="shared" ca="1" si="3158"/>
        <v>170.68799999999999</v>
      </c>
      <c r="CP535" s="650">
        <f t="shared" ca="1" si="3159"/>
        <v>0</v>
      </c>
      <c r="CQ535" s="650">
        <f t="shared" ca="1" si="3160"/>
        <v>264.10000000000002</v>
      </c>
      <c r="CR535" s="667">
        <f t="shared" ca="1" si="3161"/>
        <v>370.86</v>
      </c>
      <c r="CS535" s="667">
        <f t="shared" ca="1" si="3162"/>
        <v>254.774</v>
      </c>
      <c r="CT535" s="667">
        <f t="shared" ca="1" si="3163"/>
        <v>646.27200000000005</v>
      </c>
      <c r="CU535" s="650">
        <f t="shared" ca="1" si="3164"/>
        <v>336.86799999999999</v>
      </c>
      <c r="CV535" s="650">
        <f t="shared" ca="1" si="3165"/>
        <v>79.488</v>
      </c>
      <c r="CW535" s="650">
        <f t="shared" ca="1" si="3166"/>
        <v>48.039000000000001</v>
      </c>
      <c r="CX535" s="667">
        <f t="shared" ca="1" si="3167"/>
        <v>0</v>
      </c>
      <c r="CY535" s="652">
        <f t="shared" ca="1" si="3168"/>
        <v>11583.87</v>
      </c>
      <c r="CZ535" s="606">
        <f t="shared" ca="1" si="3169"/>
        <v>6.6330328122706159E-2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0</v>
      </c>
      <c r="BC536" s="665">
        <f t="shared" si="3125"/>
        <v>36.908999999999999</v>
      </c>
      <c r="BD536" s="648">
        <f t="shared" si="3126"/>
        <v>112.288</v>
      </c>
      <c r="BE536" s="648">
        <f t="shared" si="3127"/>
        <v>0</v>
      </c>
      <c r="BF536" s="666">
        <f t="shared" si="3128"/>
        <v>28.64</v>
      </c>
      <c r="BG536" s="666">
        <f t="shared" si="3129"/>
        <v>10.88</v>
      </c>
      <c r="BH536" s="666">
        <f t="shared" si="3130"/>
        <v>0</v>
      </c>
      <c r="BI536" s="666">
        <f t="shared" si="3131"/>
        <v>6.37</v>
      </c>
      <c r="BJ536" s="666">
        <f t="shared" si="3132"/>
        <v>5.782</v>
      </c>
      <c r="BK536" s="650">
        <f t="shared" si="3133"/>
        <v>19.161999999999999</v>
      </c>
      <c r="BL536" s="650">
        <f t="shared" si="3134"/>
        <v>3.5939999999999999</v>
      </c>
      <c r="BM536" s="650">
        <f t="shared" si="3135"/>
        <v>17.085000000000001</v>
      </c>
      <c r="BN536" s="650">
        <f t="shared" si="3136"/>
        <v>0</v>
      </c>
      <c r="BO536" s="650">
        <f t="shared" si="3137"/>
        <v>2.8519999999999999</v>
      </c>
      <c r="BP536" s="667">
        <f t="shared" si="3138"/>
        <v>9.69</v>
      </c>
      <c r="BQ536" s="667">
        <f t="shared" si="3139"/>
        <v>0.67200000000000004</v>
      </c>
      <c r="BR536" s="667">
        <f t="shared" si="3140"/>
        <v>7.32</v>
      </c>
      <c r="BS536" s="650">
        <f t="shared" si="3141"/>
        <v>0</v>
      </c>
      <c r="BT536" s="650">
        <f t="shared" si="3142"/>
        <v>1.5089999999999999</v>
      </c>
      <c r="BU536" s="650">
        <f t="shared" si="3143"/>
        <v>0.84599999999999986</v>
      </c>
      <c r="BV536" s="667">
        <f t="shared" si="3144"/>
        <v>0</v>
      </c>
      <c r="BW536" s="652">
        <f t="shared" si="3145"/>
        <v>263.59900000000005</v>
      </c>
      <c r="BX536" s="606">
        <f t="shared" si="3170"/>
        <v>6.1964187572607236E-2</v>
      </c>
      <c r="BY536" s="645">
        <f t="shared" ca="1" si="3029"/>
        <v>98.915721825243679</v>
      </c>
      <c r="BZ536" s="608"/>
      <c r="CB536" s="616" t="str">
        <f t="shared" si="2980"/>
        <v>New Look</v>
      </c>
      <c r="CC536" s="665">
        <f t="shared" ca="1" si="3146"/>
        <v>0</v>
      </c>
      <c r="CD536" s="665">
        <f t="shared" ca="1" si="3147"/>
        <v>3.0449999999999999</v>
      </c>
      <c r="CE536" s="665">
        <f t="shared" ca="1" si="3148"/>
        <v>835.23699999999997</v>
      </c>
      <c r="CF536" s="648">
        <f t="shared" ca="1" si="3149"/>
        <v>3858.4479999999999</v>
      </c>
      <c r="CG536" s="648">
        <f t="shared" ca="1" si="3150"/>
        <v>4.32</v>
      </c>
      <c r="CH536" s="666">
        <f t="shared" ca="1" si="3151"/>
        <v>1209.145</v>
      </c>
      <c r="CI536" s="666">
        <f t="shared" ca="1" si="3152"/>
        <v>375.36</v>
      </c>
      <c r="CJ536" s="666">
        <f t="shared" ca="1" si="3153"/>
        <v>0</v>
      </c>
      <c r="CK536" s="666">
        <f t="shared" ca="1" si="3154"/>
        <v>63.063000000000002</v>
      </c>
      <c r="CL536" s="666">
        <f t="shared" ca="1" si="3155"/>
        <v>149.91899999999998</v>
      </c>
      <c r="CM536" s="650">
        <f t="shared" ca="1" si="3156"/>
        <v>842.25699999999995</v>
      </c>
      <c r="CN536" s="650">
        <f t="shared" ca="1" si="3157"/>
        <v>894.90599999999995</v>
      </c>
      <c r="CO536" s="650">
        <f t="shared" ca="1" si="3158"/>
        <v>218.68799999999999</v>
      </c>
      <c r="CP536" s="650">
        <f t="shared" ca="1" si="3159"/>
        <v>0</v>
      </c>
      <c r="CQ536" s="650">
        <f t="shared" ca="1" si="3160"/>
        <v>338.67500000000001</v>
      </c>
      <c r="CR536" s="667">
        <f t="shared" ca="1" si="3161"/>
        <v>271.32</v>
      </c>
      <c r="CS536" s="667">
        <f t="shared" ca="1" si="3162"/>
        <v>358.17600000000004</v>
      </c>
      <c r="CT536" s="667">
        <f t="shared" ca="1" si="3163"/>
        <v>869.61599999999999</v>
      </c>
      <c r="CU536" s="650">
        <f t="shared" ca="1" si="3164"/>
        <v>435.55399999999997</v>
      </c>
      <c r="CV536" s="650">
        <f t="shared" ca="1" si="3165"/>
        <v>144.864</v>
      </c>
      <c r="CW536" s="650">
        <f t="shared" ca="1" si="3166"/>
        <v>67.397999999999996</v>
      </c>
      <c r="CX536" s="667">
        <f t="shared" ca="1" si="3167"/>
        <v>0</v>
      </c>
      <c r="CY536" s="652">
        <f t="shared" ca="1" si="3168"/>
        <v>10939.990999999996</v>
      </c>
      <c r="CZ536" s="606">
        <f t="shared" ca="1" si="3169"/>
        <v>6.2643416465261781E-2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0</v>
      </c>
      <c r="BC537" s="665">
        <f t="shared" si="3125"/>
        <v>26.055</v>
      </c>
      <c r="BD537" s="648">
        <f t="shared" si="3126"/>
        <v>131.37</v>
      </c>
      <c r="BE537" s="648">
        <f t="shared" si="3127"/>
        <v>0</v>
      </c>
      <c r="BF537" s="666">
        <f t="shared" si="3128"/>
        <v>37.216000000000001</v>
      </c>
      <c r="BG537" s="666">
        <f t="shared" si="3129"/>
        <v>14.352</v>
      </c>
      <c r="BH537" s="666">
        <f t="shared" si="3130"/>
        <v>0</v>
      </c>
      <c r="BI537" s="666">
        <f t="shared" si="3131"/>
        <v>4.1099999999999994</v>
      </c>
      <c r="BJ537" s="666">
        <f t="shared" si="3132"/>
        <v>6.02</v>
      </c>
      <c r="BK537" s="650">
        <f t="shared" si="3133"/>
        <v>18.018000000000001</v>
      </c>
      <c r="BL537" s="650">
        <f t="shared" si="3134"/>
        <v>3.0179999999999998</v>
      </c>
      <c r="BM537" s="650">
        <f t="shared" si="3135"/>
        <v>13.845000000000001</v>
      </c>
      <c r="BN537" s="650">
        <f t="shared" si="3136"/>
        <v>0</v>
      </c>
      <c r="BO537" s="650">
        <f t="shared" si="3137"/>
        <v>2.8519999999999999</v>
      </c>
      <c r="BP537" s="667">
        <f t="shared" si="3138"/>
        <v>10.514999999999999</v>
      </c>
      <c r="BQ537" s="667">
        <f t="shared" si="3139"/>
        <v>0.52500000000000002</v>
      </c>
      <c r="BR537" s="667">
        <f t="shared" si="3140"/>
        <v>6.21</v>
      </c>
      <c r="BS537" s="650">
        <f t="shared" si="3141"/>
        <v>0</v>
      </c>
      <c r="BT537" s="650">
        <f t="shared" si="3142"/>
        <v>0.81300000000000006</v>
      </c>
      <c r="BU537" s="650">
        <f t="shared" si="3143"/>
        <v>0.65100000000000002</v>
      </c>
      <c r="BV537" s="667">
        <f t="shared" si="3144"/>
        <v>0</v>
      </c>
      <c r="BW537" s="652">
        <f t="shared" si="3145"/>
        <v>275.56999999999994</v>
      </c>
      <c r="BX537" s="606">
        <f t="shared" si="3170"/>
        <v>6.4778209209380044E-2</v>
      </c>
      <c r="BY537" s="645">
        <f t="shared" ca="1" si="3029"/>
        <v>100.56196106992343</v>
      </c>
      <c r="BZ537" s="608"/>
      <c r="CB537" s="616" t="str">
        <f t="shared" si="2980"/>
        <v>Next</v>
      </c>
      <c r="CC537" s="665">
        <f t="shared" ca="1" si="3146"/>
        <v>0</v>
      </c>
      <c r="CD537" s="665">
        <f t="shared" ca="1" si="3147"/>
        <v>4.2539999999999996</v>
      </c>
      <c r="CE537" s="665">
        <f t="shared" ca="1" si="3148"/>
        <v>589.61500000000001</v>
      </c>
      <c r="CF537" s="648">
        <f t="shared" ca="1" si="3149"/>
        <v>4514.1450000000004</v>
      </c>
      <c r="CG537" s="648">
        <f t="shared" ca="1" si="3150"/>
        <v>5.8199999999999994</v>
      </c>
      <c r="CH537" s="666">
        <f t="shared" ca="1" si="3151"/>
        <v>1571.213</v>
      </c>
      <c r="CI537" s="666">
        <f t="shared" ca="1" si="3152"/>
        <v>495.14400000000001</v>
      </c>
      <c r="CJ537" s="666">
        <f t="shared" ca="1" si="3153"/>
        <v>0</v>
      </c>
      <c r="CK537" s="666">
        <f t="shared" ca="1" si="3154"/>
        <v>40.689</v>
      </c>
      <c r="CL537" s="666">
        <f t="shared" ca="1" si="3155"/>
        <v>156.09</v>
      </c>
      <c r="CM537" s="650">
        <f t="shared" ca="1" si="3156"/>
        <v>791.97299999999996</v>
      </c>
      <c r="CN537" s="650">
        <f t="shared" ca="1" si="3157"/>
        <v>751.48199999999997</v>
      </c>
      <c r="CO537" s="650">
        <f t="shared" ca="1" si="3158"/>
        <v>177.21600000000001</v>
      </c>
      <c r="CP537" s="650">
        <f t="shared" ca="1" si="3159"/>
        <v>0</v>
      </c>
      <c r="CQ537" s="650">
        <f t="shared" ca="1" si="3160"/>
        <v>338.67500000000001</v>
      </c>
      <c r="CR537" s="667">
        <f t="shared" ca="1" si="3161"/>
        <v>294.41999999999996</v>
      </c>
      <c r="CS537" s="667">
        <f t="shared" ca="1" si="3162"/>
        <v>279.82499999999999</v>
      </c>
      <c r="CT537" s="667">
        <f t="shared" ca="1" si="3163"/>
        <v>737.74800000000005</v>
      </c>
      <c r="CU537" s="650">
        <f t="shared" ca="1" si="3164"/>
        <v>371.37099999999998</v>
      </c>
      <c r="CV537" s="650">
        <f t="shared" ca="1" si="3165"/>
        <v>78.048000000000002</v>
      </c>
      <c r="CW537" s="650">
        <f t="shared" ca="1" si="3166"/>
        <v>51.863</v>
      </c>
      <c r="CX537" s="667">
        <f t="shared" ca="1" si="3167"/>
        <v>0</v>
      </c>
      <c r="CY537" s="652">
        <f t="shared" ca="1" si="3168"/>
        <v>11249.590999999999</v>
      </c>
      <c r="CZ537" s="606">
        <f t="shared" ca="1" si="3169"/>
        <v>6.4416215157476905E-2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0</v>
      </c>
      <c r="BC538" s="665">
        <f t="shared" si="3125"/>
        <v>44.847000000000001</v>
      </c>
      <c r="BD538" s="648">
        <f t="shared" si="3126"/>
        <v>102.36999999999999</v>
      </c>
      <c r="BE538" s="648">
        <f t="shared" si="3127"/>
        <v>0</v>
      </c>
      <c r="BF538" s="666">
        <f t="shared" si="3128"/>
        <v>24.224</v>
      </c>
      <c r="BG538" s="666">
        <f t="shared" si="3129"/>
        <v>11.856</v>
      </c>
      <c r="BH538" s="666">
        <f t="shared" si="3130"/>
        <v>0</v>
      </c>
      <c r="BI538" s="666">
        <f t="shared" si="3131"/>
        <v>4.5200000000000005</v>
      </c>
      <c r="BJ538" s="666">
        <f t="shared" si="3132"/>
        <v>4.34</v>
      </c>
      <c r="BK538" s="650">
        <f t="shared" si="3133"/>
        <v>16.742000000000001</v>
      </c>
      <c r="BL538" s="650">
        <f t="shared" si="3134"/>
        <v>3.0449999999999999</v>
      </c>
      <c r="BM538" s="650">
        <f t="shared" si="3135"/>
        <v>17.625</v>
      </c>
      <c r="BN538" s="650">
        <f t="shared" si="3136"/>
        <v>0</v>
      </c>
      <c r="BO538" s="650">
        <f t="shared" si="3137"/>
        <v>2.48</v>
      </c>
      <c r="BP538" s="667">
        <f t="shared" si="3138"/>
        <v>13.290000000000001</v>
      </c>
      <c r="BQ538" s="667">
        <f t="shared" si="3139"/>
        <v>0.749</v>
      </c>
      <c r="BR538" s="667">
        <f t="shared" si="3140"/>
        <v>7.6349999999999998</v>
      </c>
      <c r="BS538" s="650">
        <f t="shared" si="3141"/>
        <v>0</v>
      </c>
      <c r="BT538" s="650">
        <f t="shared" si="3142"/>
        <v>1.2090000000000001</v>
      </c>
      <c r="BU538" s="650">
        <f t="shared" si="3143"/>
        <v>1.3560000000000001</v>
      </c>
      <c r="BV538" s="667">
        <f t="shared" si="3144"/>
        <v>0</v>
      </c>
      <c r="BW538" s="652">
        <f t="shared" si="3145"/>
        <v>256.28799999999995</v>
      </c>
      <c r="BX538" s="606">
        <f t="shared" si="3170"/>
        <v>6.0245591616843605E-2</v>
      </c>
      <c r="BY538" s="645">
        <f t="shared" ca="1" si="3029"/>
        <v>99.815268435489131</v>
      </c>
      <c r="BZ538" s="608"/>
      <c r="CB538" s="616" t="str">
        <f t="shared" si="2980"/>
        <v>Poundland</v>
      </c>
      <c r="CC538" s="665">
        <f t="shared" ca="1" si="3146"/>
        <v>0</v>
      </c>
      <c r="CD538" s="665">
        <f t="shared" ca="1" si="3147"/>
        <v>2.649</v>
      </c>
      <c r="CE538" s="665">
        <f t="shared" ca="1" si="3148"/>
        <v>1014.871</v>
      </c>
      <c r="CF538" s="648">
        <f t="shared" ca="1" si="3149"/>
        <v>3517.645</v>
      </c>
      <c r="CG538" s="648">
        <f t="shared" ca="1" si="3150"/>
        <v>5.3249999999999993</v>
      </c>
      <c r="CH538" s="666">
        <f t="shared" ca="1" si="3151"/>
        <v>1022.707</v>
      </c>
      <c r="CI538" s="666">
        <f t="shared" ca="1" si="3152"/>
        <v>409.03199999999998</v>
      </c>
      <c r="CJ538" s="666">
        <f t="shared" ca="1" si="3153"/>
        <v>0</v>
      </c>
      <c r="CK538" s="666">
        <f t="shared" ca="1" si="3154"/>
        <v>44.748000000000005</v>
      </c>
      <c r="CL538" s="666">
        <f t="shared" ca="1" si="3155"/>
        <v>112.53</v>
      </c>
      <c r="CM538" s="650">
        <f t="shared" ca="1" si="3156"/>
        <v>735.88700000000006</v>
      </c>
      <c r="CN538" s="650">
        <f t="shared" ca="1" si="3157"/>
        <v>758.20499999999993</v>
      </c>
      <c r="CO538" s="650">
        <f t="shared" ca="1" si="3158"/>
        <v>225.60000000000002</v>
      </c>
      <c r="CP538" s="650">
        <f t="shared" ca="1" si="3159"/>
        <v>0</v>
      </c>
      <c r="CQ538" s="650">
        <f t="shared" ca="1" si="3160"/>
        <v>294.5</v>
      </c>
      <c r="CR538" s="667">
        <f t="shared" ca="1" si="3161"/>
        <v>372.12</v>
      </c>
      <c r="CS538" s="667">
        <f t="shared" ca="1" si="3162"/>
        <v>399.21699999999998</v>
      </c>
      <c r="CT538" s="667">
        <f t="shared" ca="1" si="3163"/>
        <v>907.0379999999999</v>
      </c>
      <c r="CU538" s="650">
        <f t="shared" ca="1" si="3164"/>
        <v>494.54300000000001</v>
      </c>
      <c r="CV538" s="650">
        <f t="shared" ca="1" si="3165"/>
        <v>116.06400000000001</v>
      </c>
      <c r="CW538" s="650">
        <f t="shared" ca="1" si="3166"/>
        <v>108.02800000000001</v>
      </c>
      <c r="CX538" s="667">
        <f t="shared" ca="1" si="3167"/>
        <v>0</v>
      </c>
      <c r="CY538" s="652">
        <f t="shared" ca="1" si="3168"/>
        <v>10540.709000000001</v>
      </c>
      <c r="CZ538" s="606">
        <f t="shared" ca="1" si="3169"/>
        <v>6.0357090213888964E-2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0</v>
      </c>
      <c r="BC539" s="665">
        <f t="shared" si="3125"/>
        <v>35.748000000000005</v>
      </c>
      <c r="BD539" s="648">
        <f t="shared" si="3126"/>
        <v>106.836</v>
      </c>
      <c r="BE539" s="648">
        <f t="shared" si="3127"/>
        <v>0</v>
      </c>
      <c r="BF539" s="666">
        <f t="shared" si="3128"/>
        <v>33.088000000000001</v>
      </c>
      <c r="BG539" s="666">
        <f t="shared" si="3129"/>
        <v>12.368</v>
      </c>
      <c r="BH539" s="666">
        <f t="shared" si="3130"/>
        <v>0</v>
      </c>
      <c r="BI539" s="666">
        <f t="shared" si="3131"/>
        <v>4.7299999999999995</v>
      </c>
      <c r="BJ539" s="666">
        <f t="shared" si="3132"/>
        <v>4.8719999999999999</v>
      </c>
      <c r="BK539" s="650">
        <f t="shared" si="3133"/>
        <v>18.238</v>
      </c>
      <c r="BL539" s="650">
        <f t="shared" si="3134"/>
        <v>3.093</v>
      </c>
      <c r="BM539" s="650">
        <f t="shared" si="3135"/>
        <v>15.734999999999999</v>
      </c>
      <c r="BN539" s="650">
        <f t="shared" si="3136"/>
        <v>0</v>
      </c>
      <c r="BO539" s="650">
        <f t="shared" si="3137"/>
        <v>2.6920000000000002</v>
      </c>
      <c r="BP539" s="667">
        <f t="shared" si="3138"/>
        <v>12.030000000000001</v>
      </c>
      <c r="BQ539" s="667">
        <f t="shared" si="3139"/>
        <v>0.64100000000000001</v>
      </c>
      <c r="BR539" s="667">
        <f t="shared" si="3140"/>
        <v>7.1750000000000007</v>
      </c>
      <c r="BS539" s="650">
        <f t="shared" si="3141"/>
        <v>0</v>
      </c>
      <c r="BT539" s="650">
        <f t="shared" si="3142"/>
        <v>0.92100000000000004</v>
      </c>
      <c r="BU539" s="650">
        <f t="shared" si="3143"/>
        <v>0.627</v>
      </c>
      <c r="BV539" s="667">
        <f t="shared" si="3144"/>
        <v>0</v>
      </c>
      <c r="BW539" s="652">
        <f t="shared" si="3145"/>
        <v>258.79399999999998</v>
      </c>
      <c r="BX539" s="606">
        <f t="shared" si="3170"/>
        <v>6.0834676757746856E-2</v>
      </c>
      <c r="BY539" s="645">
        <f t="shared" ca="1" si="3029"/>
        <v>98.688089475136366</v>
      </c>
      <c r="BZ539" s="608"/>
      <c r="CB539" s="616" t="str">
        <f t="shared" si="2980"/>
        <v>Primark</v>
      </c>
      <c r="CC539" s="665">
        <f t="shared" ca="1" si="3146"/>
        <v>0</v>
      </c>
      <c r="CD539" s="665">
        <f t="shared" ca="1" si="3147"/>
        <v>3.2640000000000002</v>
      </c>
      <c r="CE539" s="665">
        <f t="shared" ca="1" si="3148"/>
        <v>808.96400000000006</v>
      </c>
      <c r="CF539" s="648">
        <f t="shared" ca="1" si="3149"/>
        <v>3671.1060000000002</v>
      </c>
      <c r="CG539" s="648">
        <f t="shared" ca="1" si="3150"/>
        <v>4.4400000000000004</v>
      </c>
      <c r="CH539" s="666">
        <f t="shared" ca="1" si="3151"/>
        <v>1396.934</v>
      </c>
      <c r="CI539" s="666">
        <f t="shared" ca="1" si="3152"/>
        <v>426.69600000000003</v>
      </c>
      <c r="CJ539" s="666">
        <f t="shared" ca="1" si="3153"/>
        <v>0</v>
      </c>
      <c r="CK539" s="666">
        <f t="shared" ca="1" si="3154"/>
        <v>46.826999999999998</v>
      </c>
      <c r="CL539" s="666">
        <f t="shared" ca="1" si="3155"/>
        <v>126.324</v>
      </c>
      <c r="CM539" s="650">
        <f t="shared" ca="1" si="3156"/>
        <v>801.64299999999992</v>
      </c>
      <c r="CN539" s="650">
        <f t="shared" ca="1" si="3157"/>
        <v>770.15699999999993</v>
      </c>
      <c r="CO539" s="650">
        <f t="shared" ca="1" si="3158"/>
        <v>201.40799999999999</v>
      </c>
      <c r="CP539" s="650">
        <f t="shared" ca="1" si="3159"/>
        <v>0</v>
      </c>
      <c r="CQ539" s="650">
        <f t="shared" ca="1" si="3160"/>
        <v>319.67500000000001</v>
      </c>
      <c r="CR539" s="667">
        <f t="shared" ca="1" si="3161"/>
        <v>336.84000000000003</v>
      </c>
      <c r="CS539" s="667">
        <f t="shared" ca="1" si="3162"/>
        <v>341.65300000000002</v>
      </c>
      <c r="CT539" s="667">
        <f t="shared" ca="1" si="3163"/>
        <v>852.39</v>
      </c>
      <c r="CU539" s="650">
        <f t="shared" ca="1" si="3164"/>
        <v>518.65800000000002</v>
      </c>
      <c r="CV539" s="650">
        <f t="shared" ca="1" si="3165"/>
        <v>88.415999999999997</v>
      </c>
      <c r="CW539" s="650">
        <f t="shared" ca="1" si="3166"/>
        <v>49.951000000000001</v>
      </c>
      <c r="CX539" s="667">
        <f t="shared" ca="1" si="3167"/>
        <v>0</v>
      </c>
      <c r="CY539" s="652">
        <f t="shared" ca="1" si="3168"/>
        <v>10765.345999999998</v>
      </c>
      <c r="CZ539" s="606">
        <f t="shared" ca="1" si="3169"/>
        <v>6.1643382784377074E-2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0</v>
      </c>
      <c r="BC540" s="665">
        <f t="shared" si="3125"/>
        <v>17.712</v>
      </c>
      <c r="BD540" s="648">
        <f t="shared" si="3126"/>
        <v>118.20399999999999</v>
      </c>
      <c r="BE540" s="648">
        <f t="shared" si="3127"/>
        <v>0</v>
      </c>
      <c r="BF540" s="666">
        <f t="shared" si="3128"/>
        <v>34.752000000000002</v>
      </c>
      <c r="BG540" s="666">
        <f t="shared" si="3129"/>
        <v>12.08</v>
      </c>
      <c r="BH540" s="666">
        <f t="shared" si="3130"/>
        <v>0</v>
      </c>
      <c r="BI540" s="666">
        <f t="shared" si="3131"/>
        <v>4.67</v>
      </c>
      <c r="BJ540" s="666">
        <f t="shared" si="3132"/>
        <v>5.3339999999999996</v>
      </c>
      <c r="BK540" s="650">
        <f t="shared" si="3133"/>
        <v>19.03</v>
      </c>
      <c r="BL540" s="650">
        <f t="shared" si="3134"/>
        <v>2.8319999999999999</v>
      </c>
      <c r="BM540" s="650">
        <f t="shared" si="3135"/>
        <v>14.79</v>
      </c>
      <c r="BN540" s="650">
        <f t="shared" si="3136"/>
        <v>0</v>
      </c>
      <c r="BO540" s="650">
        <f t="shared" si="3137"/>
        <v>3.0640000000000001</v>
      </c>
      <c r="BP540" s="667">
        <f t="shared" si="3138"/>
        <v>13.23</v>
      </c>
      <c r="BQ540" s="667">
        <f t="shared" si="3139"/>
        <v>0.48899999999999999</v>
      </c>
      <c r="BR540" s="667">
        <f t="shared" si="3140"/>
        <v>7.21</v>
      </c>
      <c r="BS540" s="650">
        <f t="shared" si="3141"/>
        <v>0</v>
      </c>
      <c r="BT540" s="650">
        <f t="shared" si="3142"/>
        <v>0.52800000000000002</v>
      </c>
      <c r="BU540" s="650">
        <f t="shared" si="3143"/>
        <v>0.93900000000000006</v>
      </c>
      <c r="BV540" s="667">
        <f t="shared" si="3144"/>
        <v>0</v>
      </c>
      <c r="BW540" s="652">
        <f t="shared" si="3145"/>
        <v>254.86399999999998</v>
      </c>
      <c r="BX540" s="606">
        <f t="shared" si="3170"/>
        <v>5.99108520954365E-2</v>
      </c>
      <c r="BY540" s="645">
        <f t="shared" ca="1" si="3029"/>
        <v>97.835925673188925</v>
      </c>
      <c r="BZ540" s="608"/>
      <c r="CB540" s="616" t="str">
        <f t="shared" si="2980"/>
        <v>River Island</v>
      </c>
      <c r="CC540" s="665">
        <f t="shared" ca="1" si="3146"/>
        <v>0</v>
      </c>
      <c r="CD540" s="665">
        <f t="shared" ca="1" si="3147"/>
        <v>3.5970000000000004</v>
      </c>
      <c r="CE540" s="665">
        <f t="shared" ca="1" si="3148"/>
        <v>400.81600000000003</v>
      </c>
      <c r="CF540" s="648">
        <f t="shared" ca="1" si="3149"/>
        <v>4061.7339999999995</v>
      </c>
      <c r="CG540" s="648">
        <f t="shared" ca="1" si="3150"/>
        <v>4.62</v>
      </c>
      <c r="CH540" s="666">
        <f t="shared" ca="1" si="3151"/>
        <v>1467.1860000000001</v>
      </c>
      <c r="CI540" s="666">
        <f t="shared" ca="1" si="3152"/>
        <v>416.76</v>
      </c>
      <c r="CJ540" s="666">
        <f t="shared" ca="1" si="3153"/>
        <v>0</v>
      </c>
      <c r="CK540" s="666">
        <f t="shared" ca="1" si="3154"/>
        <v>46.233000000000004</v>
      </c>
      <c r="CL540" s="666">
        <f t="shared" ca="1" si="3155"/>
        <v>138.303</v>
      </c>
      <c r="CM540" s="650">
        <f t="shared" ca="1" si="3156"/>
        <v>836.45500000000004</v>
      </c>
      <c r="CN540" s="650">
        <f t="shared" ca="1" si="3157"/>
        <v>705.16800000000001</v>
      </c>
      <c r="CO540" s="650">
        <f t="shared" ca="1" si="3158"/>
        <v>189.31200000000001</v>
      </c>
      <c r="CP540" s="650">
        <f t="shared" ca="1" si="3159"/>
        <v>0</v>
      </c>
      <c r="CQ540" s="650">
        <f t="shared" ca="1" si="3160"/>
        <v>363.85</v>
      </c>
      <c r="CR540" s="667">
        <f t="shared" ca="1" si="3161"/>
        <v>370.44</v>
      </c>
      <c r="CS540" s="667">
        <f t="shared" ca="1" si="3162"/>
        <v>260.637</v>
      </c>
      <c r="CT540" s="667">
        <f t="shared" ca="1" si="3163"/>
        <v>856.548</v>
      </c>
      <c r="CU540" s="650">
        <f t="shared" ca="1" si="3164"/>
        <v>447.05500000000001</v>
      </c>
      <c r="CV540" s="650">
        <f t="shared" ca="1" si="3165"/>
        <v>50.687999999999995</v>
      </c>
      <c r="CW540" s="650">
        <f t="shared" ca="1" si="3166"/>
        <v>74.807000000000002</v>
      </c>
      <c r="CX540" s="667">
        <f t="shared" ca="1" si="3167"/>
        <v>0</v>
      </c>
      <c r="CY540" s="652">
        <f t="shared" ca="1" si="3168"/>
        <v>10694.209000000003</v>
      </c>
      <c r="CZ540" s="606">
        <f t="shared" ca="1" si="3169"/>
        <v>6.1236045637839291E-2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0</v>
      </c>
      <c r="BC541" s="665">
        <f t="shared" si="3125"/>
        <v>37.044000000000004</v>
      </c>
      <c r="BD541" s="648">
        <f t="shared" si="3126"/>
        <v>119.712</v>
      </c>
      <c r="BE541" s="648">
        <f t="shared" si="3127"/>
        <v>0</v>
      </c>
      <c r="BF541" s="666">
        <f t="shared" si="3128"/>
        <v>28.192</v>
      </c>
      <c r="BG541" s="666">
        <f t="shared" si="3129"/>
        <v>12.752000000000001</v>
      </c>
      <c r="BH541" s="666">
        <f t="shared" si="3130"/>
        <v>0</v>
      </c>
      <c r="BI541" s="666">
        <f t="shared" si="3131"/>
        <v>6.7600000000000007</v>
      </c>
      <c r="BJ541" s="666">
        <f t="shared" si="3132"/>
        <v>4.97</v>
      </c>
      <c r="BK541" s="650">
        <f t="shared" si="3133"/>
        <v>15.95</v>
      </c>
      <c r="BL541" s="650">
        <f t="shared" si="3134"/>
        <v>2.859</v>
      </c>
      <c r="BM541" s="650">
        <f t="shared" si="3135"/>
        <v>13.545</v>
      </c>
      <c r="BN541" s="650">
        <f t="shared" si="3136"/>
        <v>0</v>
      </c>
      <c r="BO541" s="650">
        <f t="shared" si="3137"/>
        <v>2.7</v>
      </c>
      <c r="BP541" s="667">
        <f t="shared" si="3138"/>
        <v>11.835000000000001</v>
      </c>
      <c r="BQ541" s="667">
        <f t="shared" si="3139"/>
        <v>0.63700000000000001</v>
      </c>
      <c r="BR541" s="667">
        <f t="shared" si="3140"/>
        <v>6.7149999999999999</v>
      </c>
      <c r="BS541" s="650">
        <f t="shared" si="3141"/>
        <v>0</v>
      </c>
      <c r="BT541" s="650">
        <f t="shared" si="3142"/>
        <v>1.4489999999999998</v>
      </c>
      <c r="BU541" s="650">
        <f t="shared" si="3143"/>
        <v>0.85199999999999987</v>
      </c>
      <c r="BV541" s="667">
        <f t="shared" si="3144"/>
        <v>0</v>
      </c>
      <c r="BW541" s="652">
        <f t="shared" si="3145"/>
        <v>265.97199999999992</v>
      </c>
      <c r="BX541" s="606">
        <f t="shared" si="3170"/>
        <v>6.2522008418322852E-2</v>
      </c>
      <c r="BY541" s="645">
        <f t="shared" ca="1" si="3029"/>
        <v>100.71521647194261</v>
      </c>
      <c r="BZ541" s="608"/>
      <c r="CB541" s="616" t="str">
        <f t="shared" si="2980"/>
        <v>Sports Direct</v>
      </c>
      <c r="CC541" s="665">
        <f t="shared" ca="1" si="3146"/>
        <v>0</v>
      </c>
      <c r="CD541" s="665">
        <f t="shared" ca="1" si="3147"/>
        <v>5.2350000000000003</v>
      </c>
      <c r="CE541" s="665">
        <f t="shared" ca="1" si="3148"/>
        <v>838.29200000000003</v>
      </c>
      <c r="CF541" s="648">
        <f t="shared" ca="1" si="3149"/>
        <v>4113.5519999999997</v>
      </c>
      <c r="CG541" s="648">
        <f t="shared" ca="1" si="3150"/>
        <v>5.5600000000000005</v>
      </c>
      <c r="CH541" s="666">
        <f t="shared" ca="1" si="3151"/>
        <v>1190.231</v>
      </c>
      <c r="CI541" s="666">
        <f t="shared" ca="1" si="3152"/>
        <v>439.94400000000002</v>
      </c>
      <c r="CJ541" s="666">
        <f t="shared" ca="1" si="3153"/>
        <v>0</v>
      </c>
      <c r="CK541" s="666">
        <f t="shared" ca="1" si="3154"/>
        <v>66.924000000000007</v>
      </c>
      <c r="CL541" s="666">
        <f t="shared" ca="1" si="3155"/>
        <v>128.86499999999998</v>
      </c>
      <c r="CM541" s="650">
        <f t="shared" ca="1" si="3156"/>
        <v>701.07499999999993</v>
      </c>
      <c r="CN541" s="650">
        <f t="shared" ca="1" si="3157"/>
        <v>711.89099999999996</v>
      </c>
      <c r="CO541" s="650">
        <f t="shared" ca="1" si="3158"/>
        <v>173.376</v>
      </c>
      <c r="CP541" s="650">
        <f t="shared" ca="1" si="3159"/>
        <v>0</v>
      </c>
      <c r="CQ541" s="650">
        <f t="shared" ca="1" si="3160"/>
        <v>320.625</v>
      </c>
      <c r="CR541" s="667">
        <f t="shared" ca="1" si="3161"/>
        <v>331.38</v>
      </c>
      <c r="CS541" s="667">
        <f t="shared" ca="1" si="3162"/>
        <v>339.52100000000002</v>
      </c>
      <c r="CT541" s="667">
        <f t="shared" ca="1" si="3163"/>
        <v>797.74199999999996</v>
      </c>
      <c r="CU541" s="650">
        <f t="shared" ca="1" si="3164"/>
        <v>470.05699999999996</v>
      </c>
      <c r="CV541" s="650">
        <f t="shared" ca="1" si="3165"/>
        <v>139.10399999999998</v>
      </c>
      <c r="CW541" s="650">
        <f t="shared" ca="1" si="3166"/>
        <v>67.875999999999991</v>
      </c>
      <c r="CX541" s="667">
        <f t="shared" ca="1" si="3167"/>
        <v>0</v>
      </c>
      <c r="CY541" s="652">
        <f t="shared" ca="1" si="3168"/>
        <v>10841.25</v>
      </c>
      <c r="CZ541" s="606">
        <f t="shared" ca="1" si="3169"/>
        <v>6.2078016220856076E-2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0</v>
      </c>
      <c r="BC542" s="665">
        <f t="shared" si="3125"/>
        <v>33.533999999999999</v>
      </c>
      <c r="BD542" s="648">
        <f t="shared" si="3126"/>
        <v>137.46</v>
      </c>
      <c r="BE542" s="648">
        <f t="shared" si="3127"/>
        <v>0</v>
      </c>
      <c r="BF542" s="666">
        <f t="shared" si="3128"/>
        <v>32.223999999999997</v>
      </c>
      <c r="BG542" s="666">
        <f t="shared" si="3129"/>
        <v>12.16</v>
      </c>
      <c r="BH542" s="666">
        <f t="shared" si="3130"/>
        <v>0</v>
      </c>
      <c r="BI542" s="666">
        <f t="shared" si="3131"/>
        <v>6.37</v>
      </c>
      <c r="BJ542" s="666">
        <f t="shared" si="3132"/>
        <v>4.34</v>
      </c>
      <c r="BK542" s="650">
        <f t="shared" si="3133"/>
        <v>18.436</v>
      </c>
      <c r="BL542" s="650">
        <f t="shared" si="3134"/>
        <v>2.9340000000000002</v>
      </c>
      <c r="BM542" s="650">
        <f t="shared" si="3135"/>
        <v>12.734999999999999</v>
      </c>
      <c r="BN542" s="650">
        <f t="shared" si="3136"/>
        <v>0</v>
      </c>
      <c r="BO542" s="650">
        <f t="shared" si="3137"/>
        <v>2.968</v>
      </c>
      <c r="BP542" s="667">
        <f t="shared" si="3138"/>
        <v>12.93</v>
      </c>
      <c r="BQ542" s="667">
        <f t="shared" si="3139"/>
        <v>0.53900000000000003</v>
      </c>
      <c r="BR542" s="667">
        <f t="shared" si="3140"/>
        <v>5.8849999999999998</v>
      </c>
      <c r="BS542" s="650">
        <f t="shared" si="3141"/>
        <v>0</v>
      </c>
      <c r="BT542" s="650">
        <f t="shared" si="3142"/>
        <v>0.48</v>
      </c>
      <c r="BU542" s="650">
        <f t="shared" si="3143"/>
        <v>0.74099999999999999</v>
      </c>
      <c r="BV542" s="667">
        <f t="shared" si="3144"/>
        <v>0</v>
      </c>
      <c r="BW542" s="652">
        <f t="shared" si="3145"/>
        <v>283.73599999999999</v>
      </c>
      <c r="BX542" s="606">
        <f t="shared" si="3170"/>
        <v>6.6697789919921105E-2</v>
      </c>
      <c r="BY542" s="645">
        <f t="shared" ca="1" si="3029"/>
        <v>102.97467523858388</v>
      </c>
      <c r="BZ542" s="608"/>
      <c r="CB542" s="616" t="str">
        <f t="shared" si="2980"/>
        <v>TK Maxx</v>
      </c>
      <c r="CC542" s="665">
        <f t="shared" ca="1" si="3146"/>
        <v>0</v>
      </c>
      <c r="CD542" s="665">
        <f t="shared" ca="1" si="3147"/>
        <v>5.34</v>
      </c>
      <c r="CE542" s="665">
        <f t="shared" ca="1" si="3148"/>
        <v>758.86199999999997</v>
      </c>
      <c r="CF542" s="648">
        <f t="shared" ca="1" si="3149"/>
        <v>4723.41</v>
      </c>
      <c r="CG542" s="648">
        <f t="shared" ca="1" si="3150"/>
        <v>5.61</v>
      </c>
      <c r="CH542" s="666">
        <f t="shared" ca="1" si="3151"/>
        <v>1360.4569999999999</v>
      </c>
      <c r="CI542" s="666">
        <f t="shared" ca="1" si="3152"/>
        <v>419.52</v>
      </c>
      <c r="CJ542" s="666">
        <f t="shared" ca="1" si="3153"/>
        <v>0</v>
      </c>
      <c r="CK542" s="666">
        <f t="shared" ca="1" si="3154"/>
        <v>63.063000000000002</v>
      </c>
      <c r="CL542" s="666">
        <f t="shared" ca="1" si="3155"/>
        <v>112.53</v>
      </c>
      <c r="CM542" s="650">
        <f t="shared" ca="1" si="3156"/>
        <v>810.346</v>
      </c>
      <c r="CN542" s="650">
        <f t="shared" ca="1" si="3157"/>
        <v>730.56600000000003</v>
      </c>
      <c r="CO542" s="650">
        <f t="shared" ca="1" si="3158"/>
        <v>163.00799999999998</v>
      </c>
      <c r="CP542" s="650">
        <f t="shared" ca="1" si="3159"/>
        <v>0</v>
      </c>
      <c r="CQ542" s="650">
        <f t="shared" ca="1" si="3160"/>
        <v>352.45</v>
      </c>
      <c r="CR542" s="667">
        <f t="shared" ca="1" si="3161"/>
        <v>362.04</v>
      </c>
      <c r="CS542" s="667">
        <f t="shared" ca="1" si="3162"/>
        <v>287.28700000000003</v>
      </c>
      <c r="CT542" s="667">
        <f t="shared" ca="1" si="3163"/>
        <v>699.13800000000003</v>
      </c>
      <c r="CU542" s="650">
        <f t="shared" ca="1" si="3164"/>
        <v>352.82099999999997</v>
      </c>
      <c r="CV542" s="650">
        <f t="shared" ca="1" si="3165"/>
        <v>46.08</v>
      </c>
      <c r="CW542" s="650">
        <f t="shared" ca="1" si="3166"/>
        <v>59.033000000000001</v>
      </c>
      <c r="CX542" s="667">
        <f t="shared" ca="1" si="3167"/>
        <v>0</v>
      </c>
      <c r="CY542" s="652">
        <f t="shared" ca="1" si="3168"/>
        <v>11311.561000000003</v>
      </c>
      <c r="CZ542" s="606">
        <f t="shared" ca="1" si="3169"/>
        <v>6.4771061200618305E-2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0</v>
      </c>
      <c r="BC543" s="665">
        <f t="shared" si="3125"/>
        <v>28.512</v>
      </c>
      <c r="BD543" s="648">
        <f t="shared" si="3126"/>
        <v>110.83800000000001</v>
      </c>
      <c r="BE543" s="648">
        <f t="shared" si="3127"/>
        <v>0</v>
      </c>
      <c r="BF543" s="666">
        <f t="shared" si="3128"/>
        <v>25.76</v>
      </c>
      <c r="BG543" s="666">
        <f t="shared" si="3129"/>
        <v>13.68</v>
      </c>
      <c r="BH543" s="666">
        <f t="shared" si="3130"/>
        <v>0</v>
      </c>
      <c r="BI543" s="666">
        <f t="shared" si="3131"/>
        <v>4.6800000000000006</v>
      </c>
      <c r="BJ543" s="666">
        <f t="shared" si="3132"/>
        <v>7.42</v>
      </c>
      <c r="BK543" s="650">
        <f t="shared" si="3133"/>
        <v>14.674000000000001</v>
      </c>
      <c r="BL543" s="650">
        <f t="shared" si="3134"/>
        <v>2.919</v>
      </c>
      <c r="BM543" s="650">
        <f t="shared" si="3135"/>
        <v>16.934999999999999</v>
      </c>
      <c r="BN543" s="650">
        <f t="shared" si="3136"/>
        <v>0</v>
      </c>
      <c r="BO543" s="650">
        <f t="shared" si="3137"/>
        <v>3.6160000000000001</v>
      </c>
      <c r="BP543" s="667">
        <f t="shared" si="3138"/>
        <v>16.274999999999999</v>
      </c>
      <c r="BQ543" s="667">
        <f t="shared" si="3139"/>
        <v>0.67</v>
      </c>
      <c r="BR543" s="667">
        <f t="shared" si="3140"/>
        <v>6.5249999999999995</v>
      </c>
      <c r="BS543" s="650">
        <f t="shared" si="3141"/>
        <v>0</v>
      </c>
      <c r="BT543" s="650">
        <f t="shared" si="3142"/>
        <v>0.55499999999999994</v>
      </c>
      <c r="BU543" s="650">
        <f t="shared" si="3143"/>
        <v>0.89399999999999991</v>
      </c>
      <c r="BV543" s="667">
        <f t="shared" si="3144"/>
        <v>0</v>
      </c>
      <c r="BW543" s="652">
        <f t="shared" si="3145"/>
        <v>253.95300000000006</v>
      </c>
      <c r="BX543" s="606">
        <f t="shared" si="3170"/>
        <v>5.9696703426895877E-2</v>
      </c>
      <c r="BY543" s="645">
        <f t="shared" ca="1" si="3029"/>
        <v>100.20592778400783</v>
      </c>
      <c r="BZ543" s="608"/>
      <c r="CB543" s="616" t="str">
        <f t="shared" si="2980"/>
        <v>Wilko</v>
      </c>
      <c r="CC543" s="665">
        <f t="shared" ca="1" si="3146"/>
        <v>0</v>
      </c>
      <c r="CD543" s="665">
        <f t="shared" ca="1" si="3147"/>
        <v>3.258</v>
      </c>
      <c r="CE543" s="665">
        <f t="shared" ca="1" si="3148"/>
        <v>645.21600000000001</v>
      </c>
      <c r="CF543" s="648">
        <f t="shared" ca="1" si="3149"/>
        <v>3808.623</v>
      </c>
      <c r="CG543" s="648">
        <f t="shared" ca="1" si="3150"/>
        <v>5.97</v>
      </c>
      <c r="CH543" s="666">
        <f t="shared" ca="1" si="3151"/>
        <v>1087.5550000000001</v>
      </c>
      <c r="CI543" s="666">
        <f t="shared" ca="1" si="3152"/>
        <v>471.96</v>
      </c>
      <c r="CJ543" s="666">
        <f t="shared" ca="1" si="3153"/>
        <v>0</v>
      </c>
      <c r="CK543" s="666">
        <f t="shared" ca="1" si="3154"/>
        <v>46.332000000000001</v>
      </c>
      <c r="CL543" s="666">
        <f t="shared" ca="1" si="3155"/>
        <v>192.39000000000001</v>
      </c>
      <c r="CM543" s="650">
        <f t="shared" ca="1" si="3156"/>
        <v>644.98900000000003</v>
      </c>
      <c r="CN543" s="650">
        <f t="shared" ca="1" si="3157"/>
        <v>726.83100000000002</v>
      </c>
      <c r="CO543" s="650">
        <f t="shared" ca="1" si="3158"/>
        <v>216.768</v>
      </c>
      <c r="CP543" s="650">
        <f t="shared" ca="1" si="3159"/>
        <v>0</v>
      </c>
      <c r="CQ543" s="650">
        <f t="shared" ca="1" si="3160"/>
        <v>429.40000000000003</v>
      </c>
      <c r="CR543" s="667">
        <f t="shared" ca="1" si="3161"/>
        <v>455.7</v>
      </c>
      <c r="CS543" s="667">
        <f t="shared" ca="1" si="3162"/>
        <v>357.11</v>
      </c>
      <c r="CT543" s="667">
        <f t="shared" ca="1" si="3163"/>
        <v>775.17</v>
      </c>
      <c r="CU543" s="650">
        <f t="shared" ca="1" si="3164"/>
        <v>412.18099999999998</v>
      </c>
      <c r="CV543" s="650">
        <f t="shared" ca="1" si="3165"/>
        <v>53.28</v>
      </c>
      <c r="CW543" s="650">
        <f t="shared" ca="1" si="3166"/>
        <v>71.221999999999994</v>
      </c>
      <c r="CX543" s="667">
        <f t="shared" ca="1" si="3167"/>
        <v>0</v>
      </c>
      <c r="CY543" s="652">
        <f t="shared" ca="1" si="3168"/>
        <v>10403.955000000004</v>
      </c>
      <c r="CZ543" s="606">
        <f t="shared" ca="1" si="3169"/>
        <v>5.9574023959511765E-2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0</v>
      </c>
      <c r="BC544" s="665">
        <f t="shared" si="3125"/>
        <v>33.507000000000005</v>
      </c>
      <c r="BD544" s="648">
        <f t="shared" si="3126"/>
        <v>130.32599999999999</v>
      </c>
      <c r="BE544" s="648">
        <f t="shared" si="3127"/>
        <v>0</v>
      </c>
      <c r="BF544" s="666">
        <f t="shared" si="3128"/>
        <v>33.28</v>
      </c>
      <c r="BG544" s="666">
        <f t="shared" si="3129"/>
        <v>14.624000000000001</v>
      </c>
      <c r="BH544" s="666">
        <f t="shared" si="3130"/>
        <v>0</v>
      </c>
      <c r="BI544" s="666">
        <f t="shared" si="3131"/>
        <v>5.8999999999999995</v>
      </c>
      <c r="BJ544" s="666">
        <f t="shared" si="3132"/>
        <v>5.8239999999999998</v>
      </c>
      <c r="BK544" s="650">
        <f t="shared" si="3133"/>
        <v>18.853999999999999</v>
      </c>
      <c r="BL544" s="650">
        <f t="shared" si="3134"/>
        <v>2.8860000000000001</v>
      </c>
      <c r="BM544" s="650">
        <f t="shared" si="3135"/>
        <v>12.945</v>
      </c>
      <c r="BN544" s="650">
        <f t="shared" si="3136"/>
        <v>0</v>
      </c>
      <c r="BO544" s="650">
        <f t="shared" si="3137"/>
        <v>2.7919999999999998</v>
      </c>
      <c r="BP544" s="667">
        <f t="shared" si="3138"/>
        <v>14.879999999999999</v>
      </c>
      <c r="BQ544" s="667">
        <f t="shared" si="3139"/>
        <v>0.46800000000000003</v>
      </c>
      <c r="BR544" s="667">
        <f t="shared" si="3140"/>
        <v>6.1050000000000004</v>
      </c>
      <c r="BS544" s="650">
        <f t="shared" si="3141"/>
        <v>0</v>
      </c>
      <c r="BT544" s="650">
        <f t="shared" si="3142"/>
        <v>0.53400000000000003</v>
      </c>
      <c r="BU544" s="650">
        <f t="shared" si="3143"/>
        <v>0.93900000000000006</v>
      </c>
      <c r="BV544" s="667">
        <f t="shared" si="3144"/>
        <v>0</v>
      </c>
      <c r="BW544" s="652">
        <f t="shared" si="3145"/>
        <v>283.86400000000003</v>
      </c>
      <c r="BX544" s="606">
        <f t="shared" si="3170"/>
        <v>6.6727878865665571E-2</v>
      </c>
      <c r="BY544" s="645">
        <f t="shared" ca="1" si="3029"/>
        <v>102.72212318733041</v>
      </c>
      <c r="BZ544" s="608"/>
      <c r="CB544" s="616" t="str">
        <f t="shared" si="2980"/>
        <v>Zara</v>
      </c>
      <c r="CC544" s="665">
        <f t="shared" ca="1" si="3146"/>
        <v>0</v>
      </c>
      <c r="CD544" s="665">
        <f t="shared" ca="1" si="3147"/>
        <v>4.9139999999999997</v>
      </c>
      <c r="CE544" s="665">
        <f t="shared" ca="1" si="3148"/>
        <v>758.25100000000009</v>
      </c>
      <c r="CF544" s="648">
        <f t="shared" ca="1" si="3149"/>
        <v>4478.2709999999997</v>
      </c>
      <c r="CG544" s="648">
        <f t="shared" ca="1" si="3150"/>
        <v>3.9400000000000004</v>
      </c>
      <c r="CH544" s="666">
        <f t="shared" ca="1" si="3151"/>
        <v>1405.04</v>
      </c>
      <c r="CI544" s="666">
        <f t="shared" ca="1" si="3152"/>
        <v>504.52800000000002</v>
      </c>
      <c r="CJ544" s="666">
        <f t="shared" ca="1" si="3153"/>
        <v>0</v>
      </c>
      <c r="CK544" s="666">
        <f t="shared" ca="1" si="3154"/>
        <v>58.41</v>
      </c>
      <c r="CL544" s="666">
        <f t="shared" ca="1" si="3155"/>
        <v>151.00799999999998</v>
      </c>
      <c r="CM544" s="650">
        <f t="shared" ca="1" si="3156"/>
        <v>828.71899999999994</v>
      </c>
      <c r="CN544" s="650">
        <f t="shared" ca="1" si="3157"/>
        <v>718.61399999999992</v>
      </c>
      <c r="CO544" s="650">
        <f t="shared" ca="1" si="3158"/>
        <v>165.696</v>
      </c>
      <c r="CP544" s="650">
        <f t="shared" ca="1" si="3159"/>
        <v>0</v>
      </c>
      <c r="CQ544" s="650">
        <f t="shared" ca="1" si="3160"/>
        <v>331.54999999999995</v>
      </c>
      <c r="CR544" s="667">
        <f t="shared" ca="1" si="3161"/>
        <v>416.64</v>
      </c>
      <c r="CS544" s="667">
        <f t="shared" ca="1" si="3162"/>
        <v>249.44400000000002</v>
      </c>
      <c r="CT544" s="667">
        <f t="shared" ca="1" si="3163"/>
        <v>725.274</v>
      </c>
      <c r="CU544" s="650">
        <f t="shared" ca="1" si="3164"/>
        <v>418.11700000000002</v>
      </c>
      <c r="CV544" s="650">
        <f t="shared" ca="1" si="3165"/>
        <v>51.263999999999996</v>
      </c>
      <c r="CW544" s="650">
        <f t="shared" ca="1" si="3166"/>
        <v>74.807000000000002</v>
      </c>
      <c r="CX544" s="667">
        <f t="shared" ca="1" si="3167"/>
        <v>0</v>
      </c>
      <c r="CY544" s="652">
        <f t="shared" ca="1" si="3168"/>
        <v>11344.486999999996</v>
      </c>
      <c r="CZ544" s="606">
        <f t="shared" ca="1" si="3169"/>
        <v>6.4959598570579091E-2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v>
      </c>
      <c r="BC546" s="665">
        <f t="shared" ref="BC546:BC548" si="3174">BC$5*K546</f>
        <v>5.9511468689999996</v>
      </c>
      <c r="BD546" s="648">
        <f t="shared" ref="BD546:BD548" si="3175">BD$5*M546</f>
        <v>9.0501005279999998</v>
      </c>
      <c r="BE546" s="648">
        <f t="shared" ref="BE546:BE548" si="3176">BE$5*O546</f>
        <v>0</v>
      </c>
      <c r="BF546" s="666">
        <f t="shared" ref="BF546:BF548" si="3177">BF$5*Q546</f>
        <v>3.4178600960000001</v>
      </c>
      <c r="BG546" s="666">
        <f t="shared" ref="BG546:BG548" si="3178">BG$5*S546</f>
        <v>1.89617488</v>
      </c>
      <c r="BH546" s="666">
        <f t="shared" ref="BH546:BH548" si="3179">BH$5*U546</f>
        <v>0</v>
      </c>
      <c r="BI546" s="666">
        <f t="shared" ref="BI546:BI548" si="3180">BI$5*W546</f>
        <v>2.03694329</v>
      </c>
      <c r="BJ546" s="666">
        <f t="shared" ref="BJ546:BJ548" si="3181">BJ$5*Y546</f>
        <v>1.353524312</v>
      </c>
      <c r="BK546" s="650">
        <f t="shared" ref="BK546:BK548" si="3182">BK$5*AA546</f>
        <v>1.741173984</v>
      </c>
      <c r="BL546" s="650">
        <f t="shared" ref="BL546:BL548" si="3183">BL$5*AC546</f>
        <v>0.24522859499999999</v>
      </c>
      <c r="BM546" s="650">
        <f t="shared" ref="BM546:BM548" si="3184">BM$5*AE546</f>
        <v>1.2425416200000001</v>
      </c>
      <c r="BN546" s="650">
        <f t="shared" ref="BN546:BN548" si="3185">BN$5*AG546</f>
        <v>0</v>
      </c>
      <c r="BO546" s="650">
        <f t="shared" ref="BO546:BO548" si="3186">BO$5*AI546</f>
        <v>0.30362251200000001</v>
      </c>
      <c r="BP546" s="667">
        <f t="shared" ref="BP546:BP548" si="3187">BP$5*AK546</f>
        <v>1.7240933549999999</v>
      </c>
      <c r="BQ546" s="667">
        <f t="shared" ref="BQ546:BQ548" si="3188">BQ$5*AM546</f>
        <v>5.8863101000000001E-2</v>
      </c>
      <c r="BR546" s="667">
        <f t="shared" ref="BR546:BR548" si="3189">BR$5*AO546</f>
        <v>0.28452888999999998</v>
      </c>
      <c r="BS546" s="650">
        <f t="shared" ref="BS546:BS548" si="3190">BS$5*AQ546</f>
        <v>0</v>
      </c>
      <c r="BT546" s="650">
        <f t="shared" ref="BT546:BT548" si="3191">BT$5*AS546</f>
        <v>0.20586338400000001</v>
      </c>
      <c r="BU546" s="650">
        <f t="shared" ref="BU546:BU548" si="3192">BU$5*AU546</f>
        <v>0.24107038799999997</v>
      </c>
      <c r="BV546" s="667">
        <f t="shared" ref="BV546:BV548" si="3193">BV$5*AW546</f>
        <v>0</v>
      </c>
      <c r="BW546" s="652">
        <f>SUM(BA546:BV546)</f>
        <v>29.752735804000004</v>
      </c>
      <c r="BX546" s="606">
        <f>BW546/SUM($BW$546:$BW$548)</f>
        <v>0.1284667493439493</v>
      </c>
      <c r="BY546" s="645">
        <f ca="1">IF(CZ546&gt;0,BX546/CZ546*100,"")</f>
        <v>116.68294653220809</v>
      </c>
      <c r="BZ546" s="608"/>
      <c r="CB546" s="616" t="str">
        <f t="shared" ref="CB546:CB609" si="3194">E546</f>
        <v>Premium</v>
      </c>
      <c r="CC546" s="665">
        <f t="shared" ref="CC546:CC548" ca="1" si="3195">CC$5*G546</f>
        <v>0</v>
      </c>
      <c r="CD546" s="665">
        <f t="shared" ref="CD546:CD548" ca="1" si="3196">CD$5*I546</f>
        <v>0.78423422399999998</v>
      </c>
      <c r="CE546" s="665">
        <f t="shared" ref="CE546:CE548" ca="1" si="3197">CE$5*K546</f>
        <v>134.67224951699998</v>
      </c>
      <c r="CF546" s="648">
        <f t="shared" ref="CF546:CF548" ca="1" si="3198">CF$5*M546</f>
        <v>310.98017848800004</v>
      </c>
      <c r="CG546" s="648">
        <f t="shared" ref="CG546:CG548" ca="1" si="3199">CG$5*O546</f>
        <v>1.0066671600000001</v>
      </c>
      <c r="CH546" s="666">
        <f t="shared" ref="CH546:CH548" ca="1" si="3200">CH$5*Q546</f>
        <v>144.29778092800001</v>
      </c>
      <c r="CI546" s="666">
        <f t="shared" ref="CI546:CI548" ca="1" si="3201">CI$5*S546</f>
        <v>65.418033359999995</v>
      </c>
      <c r="CJ546" s="666">
        <f t="shared" ref="CJ546:CJ548" ca="1" si="3202">CJ$5*U546</f>
        <v>0</v>
      </c>
      <c r="CK546" s="666">
        <f t="shared" ref="CK546:CK548" ca="1" si="3203">CK$5*W546</f>
        <v>20.165738571000002</v>
      </c>
      <c r="CL546" s="666">
        <f t="shared" ref="CL546:CL548" ca="1" si="3204">CL$5*Y546</f>
        <v>35.094951804000004</v>
      </c>
      <c r="CM546" s="650">
        <f t="shared" ref="CM546:CM548" ca="1" si="3205">CM$5*AA546</f>
        <v>76.532511024000001</v>
      </c>
      <c r="CN546" s="650">
        <f t="shared" ref="CN546:CN548" ca="1" si="3206">CN$5*AC546</f>
        <v>61.061920154999996</v>
      </c>
      <c r="CO546" s="650">
        <f t="shared" ref="CO546:CO548" ca="1" si="3207">CO$5*AE546</f>
        <v>15.904532736</v>
      </c>
      <c r="CP546" s="650">
        <f t="shared" ref="CP546:CP548" ca="1" si="3208">CP$5*AG546</f>
        <v>0</v>
      </c>
      <c r="CQ546" s="650">
        <f t="shared" ref="CQ546:CQ548" ca="1" si="3209">CQ$5*AI546</f>
        <v>36.0551733</v>
      </c>
      <c r="CR546" s="667">
        <f t="shared" ref="CR546:CR548" ca="1" si="3210">CR$5*AK546</f>
        <v>48.274613940000002</v>
      </c>
      <c r="CS546" s="667">
        <f t="shared" ref="CS546:CS548" ca="1" si="3211">CS$5*AM546</f>
        <v>31.374032833000001</v>
      </c>
      <c r="CT546" s="667">
        <f t="shared" ref="CT546:CT548" ca="1" si="3212">CT$5*AO546</f>
        <v>33.802032132000001</v>
      </c>
      <c r="CU546" s="650">
        <f t="shared" ref="CU546:CU548" ca="1" si="3213">CU$5*AQ546</f>
        <v>29.812371315999997</v>
      </c>
      <c r="CV546" s="650">
        <f t="shared" ref="CV546:CV548" ca="1" si="3214">CV$5*AS546</f>
        <v>19.762884864</v>
      </c>
      <c r="CW546" s="650">
        <f t="shared" ref="CW546:CW548" ca="1" si="3215">CW$5*AU546</f>
        <v>19.205274243999998</v>
      </c>
      <c r="CX546" s="667">
        <f t="shared" ref="CX546:CX548" ca="1" si="3216">CX$5*AW546</f>
        <v>12.748820240000001</v>
      </c>
      <c r="CY546" s="652">
        <f ca="1">SUM(CC546:CX546)</f>
        <v>1096.9540008359998</v>
      </c>
      <c r="CZ546" s="606">
        <f ca="1">CY546/SUM($CY$546:$CY$548)</f>
        <v>0.11009899317934049</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0</v>
      </c>
      <c r="BC547" s="665">
        <f t="shared" si="3174"/>
        <v>15.468287634000001</v>
      </c>
      <c r="BD547" s="648">
        <f t="shared" si="3175"/>
        <v>32.085736822000001</v>
      </c>
      <c r="BE547" s="648">
        <f t="shared" si="3176"/>
        <v>0</v>
      </c>
      <c r="BF547" s="666">
        <f t="shared" si="3177"/>
        <v>17.321948255999999</v>
      </c>
      <c r="BG547" s="666">
        <f t="shared" si="3178"/>
        <v>8.6609741279999994</v>
      </c>
      <c r="BH547" s="666">
        <f t="shared" si="3179"/>
        <v>0</v>
      </c>
      <c r="BI547" s="666">
        <f t="shared" si="3180"/>
        <v>5.4131088299999996</v>
      </c>
      <c r="BJ547" s="666">
        <f t="shared" si="3181"/>
        <v>7.6164025280000001</v>
      </c>
      <c r="BK547" s="650">
        <f t="shared" si="3182"/>
        <v>11.083203582000001</v>
      </c>
      <c r="BL547" s="650">
        <f t="shared" si="3183"/>
        <v>1.5144123089999999</v>
      </c>
      <c r="BM547" s="650">
        <f t="shared" si="3184"/>
        <v>7.5720615450000004</v>
      </c>
      <c r="BN547" s="650">
        <f t="shared" si="3185"/>
        <v>0</v>
      </c>
      <c r="BO547" s="650">
        <f t="shared" si="3186"/>
        <v>1.952503452</v>
      </c>
      <c r="BP547" s="667">
        <f t="shared" si="3187"/>
        <v>8.0118589199999999</v>
      </c>
      <c r="BQ547" s="667">
        <f t="shared" si="3188"/>
        <v>0.48144276699999999</v>
      </c>
      <c r="BR547" s="667">
        <f t="shared" si="3189"/>
        <v>2.3911228449999999</v>
      </c>
      <c r="BS547" s="650">
        <f t="shared" si="3190"/>
        <v>0</v>
      </c>
      <c r="BT547" s="650">
        <f t="shared" si="3191"/>
        <v>1.3974893279999998</v>
      </c>
      <c r="BU547" s="650">
        <f t="shared" si="3192"/>
        <v>1.499447958</v>
      </c>
      <c r="BV547" s="667">
        <f t="shared" si="3193"/>
        <v>0</v>
      </c>
      <c r="BW547" s="652">
        <f>SUM(BA547:BV547)</f>
        <v>122.47000090399997</v>
      </c>
      <c r="BX547" s="606">
        <f t="shared" ref="BX547:BX548" si="3217">BW547/SUM($BW$546:$BW$548)</f>
        <v>0.52880256161761763</v>
      </c>
      <c r="BY547" s="645">
        <f ca="1">IF(CZ547&gt;0,BX547/CZ547*100,"")</f>
        <v>101.65972056301784</v>
      </c>
      <c r="BZ547" s="608"/>
      <c r="CB547" s="616" t="str">
        <f t="shared" si="3194"/>
        <v>Mass Market</v>
      </c>
      <c r="CC547" s="665">
        <f t="shared" ca="1" si="3195"/>
        <v>0</v>
      </c>
      <c r="CD547" s="665">
        <f t="shared" ca="1" si="3196"/>
        <v>1.7186986260000001</v>
      </c>
      <c r="CE547" s="665">
        <f t="shared" ca="1" si="3197"/>
        <v>350.04162016200002</v>
      </c>
      <c r="CF547" s="648">
        <f t="shared" ca="1" si="3198"/>
        <v>1102.532301487</v>
      </c>
      <c r="CG547" s="648">
        <f t="shared" ca="1" si="3199"/>
        <v>2.8407587849999998</v>
      </c>
      <c r="CH547" s="666">
        <f t="shared" ca="1" si="3200"/>
        <v>731.31100293299994</v>
      </c>
      <c r="CI547" s="666">
        <f t="shared" ca="1" si="3201"/>
        <v>298.80360741599998</v>
      </c>
      <c r="CJ547" s="666">
        <f t="shared" ca="1" si="3202"/>
        <v>0</v>
      </c>
      <c r="CK547" s="666">
        <f t="shared" ca="1" si="3203"/>
        <v>53.589777416999993</v>
      </c>
      <c r="CL547" s="666">
        <f t="shared" ca="1" si="3204"/>
        <v>197.482436976</v>
      </c>
      <c r="CM547" s="650">
        <f t="shared" ca="1" si="3205"/>
        <v>487.15717562700007</v>
      </c>
      <c r="CN547" s="650">
        <f t="shared" ca="1" si="3206"/>
        <v>377.08866494099999</v>
      </c>
      <c r="CO547" s="650">
        <f t="shared" ca="1" si="3207"/>
        <v>96.922387775999994</v>
      </c>
      <c r="CP547" s="650">
        <f t="shared" ca="1" si="3208"/>
        <v>0</v>
      </c>
      <c r="CQ547" s="650">
        <f t="shared" ca="1" si="3209"/>
        <v>231.85978492499999</v>
      </c>
      <c r="CR547" s="667">
        <f t="shared" ca="1" si="3210"/>
        <v>224.33204975999999</v>
      </c>
      <c r="CS547" s="667">
        <f t="shared" ca="1" si="3211"/>
        <v>256.608994811</v>
      </c>
      <c r="CT547" s="667">
        <f t="shared" ca="1" si="3212"/>
        <v>284.065393986</v>
      </c>
      <c r="CU547" s="650">
        <f t="shared" ca="1" si="3213"/>
        <v>185.43173080599999</v>
      </c>
      <c r="CV547" s="650">
        <f t="shared" ca="1" si="3214"/>
        <v>134.15897548799998</v>
      </c>
      <c r="CW547" s="650">
        <f t="shared" ca="1" si="3215"/>
        <v>119.456020654</v>
      </c>
      <c r="CX547" s="667">
        <f t="shared" ca="1" si="3216"/>
        <v>47.222686240000002</v>
      </c>
      <c r="CY547" s="652">
        <f ca="1">SUM(CC547:CX547)</f>
        <v>5182.6240688159996</v>
      </c>
      <c r="CZ547" s="606">
        <f t="shared" ref="CZ547:CZ548" ca="1" si="3218">CY547/SUM($CY$546:$CY$548)</f>
        <v>0.52016920633754671</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v>
      </c>
      <c r="BC548" s="665">
        <f t="shared" si="3174"/>
        <v>6.293365713</v>
      </c>
      <c r="BD548" s="648">
        <f t="shared" si="3175"/>
        <v>18.800318012000002</v>
      </c>
      <c r="BE548" s="648">
        <f t="shared" si="3176"/>
        <v>0</v>
      </c>
      <c r="BF548" s="666">
        <f t="shared" si="3177"/>
        <v>11.802982368</v>
      </c>
      <c r="BG548" s="666">
        <f t="shared" si="3178"/>
        <v>6.264421488</v>
      </c>
      <c r="BH548" s="666">
        <f t="shared" si="3179"/>
        <v>0</v>
      </c>
      <c r="BI548" s="666">
        <f t="shared" si="3180"/>
        <v>2.91510128</v>
      </c>
      <c r="BJ548" s="666">
        <f t="shared" si="3181"/>
        <v>5.1810872259999998</v>
      </c>
      <c r="BK548" s="650">
        <f t="shared" si="3182"/>
        <v>8.3387766880000012</v>
      </c>
      <c r="BL548" s="650">
        <f t="shared" si="3183"/>
        <v>1.2818748959999999</v>
      </c>
      <c r="BM548" s="650">
        <f t="shared" si="3184"/>
        <v>6.1155272399999996</v>
      </c>
      <c r="BN548" s="650">
        <f t="shared" si="3185"/>
        <v>0</v>
      </c>
      <c r="BO548" s="650">
        <f t="shared" si="3186"/>
        <v>1.599814496</v>
      </c>
      <c r="BP548" s="667">
        <f t="shared" si="3187"/>
        <v>5.62522038</v>
      </c>
      <c r="BQ548" s="667">
        <f t="shared" si="3188"/>
        <v>0.436390897</v>
      </c>
      <c r="BR548" s="667">
        <f t="shared" si="3189"/>
        <v>2.1739716250000001</v>
      </c>
      <c r="BS548" s="650">
        <f t="shared" si="3190"/>
        <v>0</v>
      </c>
      <c r="BT548" s="650">
        <f t="shared" si="3191"/>
        <v>1.2530777819999999</v>
      </c>
      <c r="BU548" s="650">
        <f t="shared" si="3192"/>
        <v>1.294061712</v>
      </c>
      <c r="BV548" s="667">
        <f t="shared" si="3193"/>
        <v>0</v>
      </c>
      <c r="BW548" s="652">
        <f>SUM(BA548:BV548)</f>
        <v>79.375991803000019</v>
      </c>
      <c r="BX548" s="606">
        <f t="shared" si="3217"/>
        <v>0.34273068903843307</v>
      </c>
      <c r="BY548" s="645">
        <f ca="1">IF(CZ548&gt;0,BX548/CZ548*100,"")</f>
        <v>92.697108712477942</v>
      </c>
      <c r="BZ548" s="608"/>
      <c r="CB548" s="616" t="str">
        <f t="shared" si="3194"/>
        <v>Value</v>
      </c>
      <c r="CC548" s="665">
        <f t="shared" ca="1" si="3195"/>
        <v>0</v>
      </c>
      <c r="CD548" s="665">
        <f t="shared" ca="1" si="3196"/>
        <v>0.72613169399999999</v>
      </c>
      <c r="CE548" s="665">
        <f t="shared" ca="1" si="3197"/>
        <v>142.41653520899999</v>
      </c>
      <c r="CF548" s="648">
        <f t="shared" ca="1" si="3198"/>
        <v>646.01782410200008</v>
      </c>
      <c r="CG548" s="648">
        <f t="shared" ca="1" si="3199"/>
        <v>1.5763750949999999</v>
      </c>
      <c r="CH548" s="666">
        <f t="shared" ca="1" si="3200"/>
        <v>498.30716184900001</v>
      </c>
      <c r="CI548" s="666">
        <f t="shared" ca="1" si="3201"/>
        <v>216.12254133600001</v>
      </c>
      <c r="CJ548" s="666">
        <f t="shared" ca="1" si="3202"/>
        <v>0</v>
      </c>
      <c r="CK548" s="666">
        <f t="shared" ca="1" si="3203"/>
        <v>28.859502671999998</v>
      </c>
      <c r="CL548" s="666">
        <f t="shared" ca="1" si="3204"/>
        <v>134.338190217</v>
      </c>
      <c r="CM548" s="650">
        <f t="shared" ca="1" si="3205"/>
        <v>366.52713896800003</v>
      </c>
      <c r="CN548" s="650">
        <f t="shared" ca="1" si="3206"/>
        <v>319.18684910399998</v>
      </c>
      <c r="CO548" s="650">
        <f t="shared" ca="1" si="3207"/>
        <v>78.278748672000006</v>
      </c>
      <c r="CP548" s="650">
        <f t="shared" ca="1" si="3208"/>
        <v>0</v>
      </c>
      <c r="CQ548" s="650">
        <f t="shared" ca="1" si="3209"/>
        <v>189.9779714</v>
      </c>
      <c r="CR548" s="667">
        <f t="shared" ca="1" si="3210"/>
        <v>157.50617063999999</v>
      </c>
      <c r="CS548" s="667">
        <f t="shared" ca="1" si="3211"/>
        <v>232.59634810099999</v>
      </c>
      <c r="CT548" s="667">
        <f t="shared" ca="1" si="3212"/>
        <v>258.26782904999999</v>
      </c>
      <c r="CU548" s="650">
        <f t="shared" ca="1" si="3213"/>
        <v>157.22356349</v>
      </c>
      <c r="CV548" s="650">
        <f t="shared" ca="1" si="3214"/>
        <v>120.29546707199999</v>
      </c>
      <c r="CW548" s="650">
        <f t="shared" ca="1" si="3215"/>
        <v>103.093583056</v>
      </c>
      <c r="CX548" s="667">
        <f t="shared" ca="1" si="3216"/>
        <v>32.446706480000003</v>
      </c>
      <c r="CY548" s="652">
        <f ca="1">SUM(CC548:CX548)</f>
        <v>3683.7646382070002</v>
      </c>
      <c r="CZ548" s="606">
        <f t="shared" ca="1" si="3218"/>
        <v>0.36973180048311277</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0</v>
      </c>
      <c r="BC550" s="665">
        <f t="shared" ref="BC550:BC552" si="3221">BC$5*K550</f>
        <v>0.52467293700000006</v>
      </c>
      <c r="BD550" s="648">
        <f t="shared" ref="BD550:BD552" si="3222">BD$5*M550</f>
        <v>1.1344836539999998</v>
      </c>
      <c r="BE550" s="648">
        <f t="shared" ref="BE550:BE552" si="3223">BE$5*O550</f>
        <v>0</v>
      </c>
      <c r="BF550" s="666">
        <f t="shared" ref="BF550:BF552" si="3224">BF$5*Q550</f>
        <v>0.56574054399999996</v>
      </c>
      <c r="BG550" s="666">
        <f t="shared" ref="BG550:BG552" si="3225">BG$5*S550</f>
        <v>0.231766368</v>
      </c>
      <c r="BH550" s="666">
        <f t="shared" ref="BH550:BH552" si="3226">BH$5*U550</f>
        <v>0</v>
      </c>
      <c r="BI550" s="666">
        <f t="shared" ref="BI550:BI552" si="3227">BI$5*W550</f>
        <v>0.17509263999999999</v>
      </c>
      <c r="BJ550" s="666">
        <f t="shared" ref="BJ550:BJ552" si="3228">BJ$5*Y550</f>
        <v>0.21197050000000001</v>
      </c>
      <c r="BK550" s="650">
        <f t="shared" ref="BK550:BK552" si="3229">BK$5*AA550</f>
        <v>0.28966526600000003</v>
      </c>
      <c r="BL550" s="650">
        <f t="shared" ref="BL550:BL552" si="3230">BL$5*AC550</f>
        <v>2.2906446E-2</v>
      </c>
      <c r="BM550" s="650">
        <f t="shared" ref="BM550:BM552" si="3231">BM$5*AE550</f>
        <v>0.20583567</v>
      </c>
      <c r="BN550" s="650">
        <f t="shared" ref="BN550:BN552" si="3232">BN$5*AG550</f>
        <v>0</v>
      </c>
      <c r="BO550" s="650">
        <f t="shared" ref="BO550:BO552" si="3233">BO$5*AI550</f>
        <v>3.3806443999999998E-2</v>
      </c>
      <c r="BP550" s="667">
        <f t="shared" ref="BP550:BP552" si="3234">BP$5*AK550</f>
        <v>0.19776757499999997</v>
      </c>
      <c r="BQ550" s="667">
        <f t="shared" ref="BQ550:BQ552" si="3235">BQ$5*AM550</f>
        <v>8.9370419999999992E-3</v>
      </c>
      <c r="BR550" s="667">
        <f t="shared" ref="BR550:BR552" si="3236">BR$5*AO550</f>
        <v>4.700841E-2</v>
      </c>
      <c r="BS550" s="650">
        <f t="shared" ref="BS550:BS552" si="3237">BS$5*AQ550</f>
        <v>0</v>
      </c>
      <c r="BT550" s="650">
        <f t="shared" ref="BT550:BT552" si="3238">BT$5*AS550</f>
        <v>6.6085695E-2</v>
      </c>
      <c r="BU550" s="650">
        <f t="shared" ref="BU550:BU552" si="3239">BU$5*AU550</f>
        <v>3.2527389000000004E-2</v>
      </c>
      <c r="BV550" s="667">
        <f t="shared" ref="BV550:BV552" si="3240">BV$5*AW550</f>
        <v>0</v>
      </c>
      <c r="BW550" s="652">
        <f>SUM(BA550:BV550)</f>
        <v>3.7482665800000001</v>
      </c>
      <c r="BX550" s="606">
        <f>BW550/SUM($BW$550:$BW$552)</f>
        <v>0.13289204176155556</v>
      </c>
      <c r="BY550" s="645">
        <f ca="1">IF(CZ550&gt;0,BX550/CZ550*100,"")</f>
        <v>109.18546266298006</v>
      </c>
      <c r="BZ550" s="608"/>
      <c r="CB550" s="616" t="str">
        <f t="shared" si="3194"/>
        <v>Premium</v>
      </c>
      <c r="CC550" s="665">
        <f t="shared" ref="CC550:CC552" ca="1" si="3241">CC$5*G550</f>
        <v>0</v>
      </c>
      <c r="CD550" s="665">
        <f t="shared" ref="CD550:CD552" ca="1" si="3242">CD$5*I550</f>
        <v>6.6834020999999993E-2</v>
      </c>
      <c r="CE550" s="665">
        <f t="shared" ref="CE550:CE552" ca="1" si="3243">CE$5*K550</f>
        <v>11.873154241</v>
      </c>
      <c r="CF550" s="648">
        <f t="shared" ref="CF550:CF552" ca="1" si="3244">CF$5*M550</f>
        <v>38.983205558999998</v>
      </c>
      <c r="CG550" s="648">
        <f t="shared" ref="CG550:CG552" ca="1" si="3245">CG$5*O550</f>
        <v>9.8933265000000006E-2</v>
      </c>
      <c r="CH550" s="666">
        <f t="shared" ref="CH550:CH552" ca="1" si="3246">CH$5*Q550</f>
        <v>23.884858591999997</v>
      </c>
      <c r="CI550" s="666">
        <f t="shared" ref="CI550:CI552" ca="1" si="3247">CI$5*S550</f>
        <v>7.9959396959999998</v>
      </c>
      <c r="CJ550" s="666">
        <f t="shared" ref="CJ550:CJ552" ca="1" si="3248">CJ$5*U550</f>
        <v>0</v>
      </c>
      <c r="CK550" s="666">
        <f t="shared" ref="CK550:CK552" ca="1" si="3249">CK$5*W550</f>
        <v>1.7334171359999999</v>
      </c>
      <c r="CL550" s="666">
        <f t="shared" ref="CL550:CL552" ca="1" si="3250">CL$5*Y550</f>
        <v>5.4960922500000002</v>
      </c>
      <c r="CM550" s="650">
        <f t="shared" ref="CM550:CM552" ca="1" si="3251">CM$5*AA550</f>
        <v>12.732105101</v>
      </c>
      <c r="CN550" s="650">
        <f t="shared" ref="CN550:CN552" ca="1" si="3252">CN$5*AC550</f>
        <v>5.7037050540000003</v>
      </c>
      <c r="CO550" s="650">
        <f t="shared" ref="CO550:CO552" ca="1" si="3253">CO$5*AE550</f>
        <v>2.6346965760000001</v>
      </c>
      <c r="CP550" s="650">
        <f t="shared" ref="CP550:CP552" ca="1" si="3254">CP$5*AG550</f>
        <v>0</v>
      </c>
      <c r="CQ550" s="650">
        <f t="shared" ref="CQ550:CQ552" ca="1" si="3255">CQ$5*AI550</f>
        <v>4.0145152249999994</v>
      </c>
      <c r="CR550" s="667">
        <f t="shared" ref="CR550:CR552" ca="1" si="3256">CR$5*AK550</f>
        <v>5.5374920999999997</v>
      </c>
      <c r="CS550" s="667">
        <f t="shared" ref="CS550:CS552" ca="1" si="3257">CS$5*AM550</f>
        <v>4.7634433859999996</v>
      </c>
      <c r="CT550" s="667">
        <f t="shared" ref="CT550:CT552" ca="1" si="3258">CT$5*AO550</f>
        <v>5.5845991079999999</v>
      </c>
      <c r="CU550" s="650">
        <f t="shared" ref="CU550:CU552" ca="1" si="3259">CU$5*AQ550</f>
        <v>4.2633524359999999</v>
      </c>
      <c r="CV550" s="650">
        <f t="shared" ref="CV550:CV552" ca="1" si="3260">CV$5*AS550</f>
        <v>6.34422672</v>
      </c>
      <c r="CW550" s="650">
        <f t="shared" ref="CW550:CW552" ca="1" si="3261">CW$5*AU550</f>
        <v>2.5913486570000002</v>
      </c>
      <c r="CX550" s="667">
        <f t="shared" ref="CX550:CX552" ca="1" si="3262">CX$5*AW550</f>
        <v>1.1551028000000001</v>
      </c>
      <c r="CY550" s="652">
        <f ca="1">SUM(CC550:CX550)</f>
        <v>145.45702192299999</v>
      </c>
      <c r="CZ550" s="606">
        <f ca="1">CY550/SUM($CY$550:$CY$552)</f>
        <v>0.12171221197436327</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v>
      </c>
      <c r="BC551" s="665">
        <f t="shared" si="3221"/>
        <v>1.6718747489999999</v>
      </c>
      <c r="BD551" s="648">
        <f t="shared" si="3222"/>
        <v>3.6151415079999998</v>
      </c>
      <c r="BE551" s="648">
        <f t="shared" si="3223"/>
        <v>0</v>
      </c>
      <c r="BF551" s="666">
        <f t="shared" si="3224"/>
        <v>1.9945608319999999</v>
      </c>
      <c r="BG551" s="666">
        <f t="shared" si="3225"/>
        <v>0.96006276800000001</v>
      </c>
      <c r="BH551" s="666">
        <f t="shared" si="3226"/>
        <v>0</v>
      </c>
      <c r="BI551" s="666">
        <f t="shared" si="3227"/>
        <v>0.69956086000000006</v>
      </c>
      <c r="BJ551" s="666">
        <f t="shared" si="3228"/>
        <v>0.89708889199999997</v>
      </c>
      <c r="BK551" s="650">
        <f t="shared" si="3229"/>
        <v>1.333182994</v>
      </c>
      <c r="BL551" s="650">
        <f t="shared" si="3230"/>
        <v>0.17282274</v>
      </c>
      <c r="BM551" s="650">
        <f t="shared" si="3231"/>
        <v>0.94712254500000004</v>
      </c>
      <c r="BN551" s="650">
        <f t="shared" si="3232"/>
        <v>0</v>
      </c>
      <c r="BO551" s="650">
        <f t="shared" si="3233"/>
        <v>0.22191487200000001</v>
      </c>
      <c r="BP551" s="667">
        <f t="shared" si="3234"/>
        <v>1.18795161</v>
      </c>
      <c r="BQ551" s="667">
        <f t="shared" si="3235"/>
        <v>5.4353843999999998E-2</v>
      </c>
      <c r="BR551" s="667">
        <f t="shared" si="3236"/>
        <v>0.32017182999999999</v>
      </c>
      <c r="BS551" s="650">
        <f t="shared" si="3237"/>
        <v>0</v>
      </c>
      <c r="BT551" s="650">
        <f t="shared" si="3238"/>
        <v>0.15788603699999998</v>
      </c>
      <c r="BU551" s="650">
        <f t="shared" si="3239"/>
        <v>0.15788603699999998</v>
      </c>
      <c r="BV551" s="667">
        <f t="shared" si="3240"/>
        <v>0</v>
      </c>
      <c r="BW551" s="652">
        <f>SUM(BA551:BV551)</f>
        <v>14.391582117999999</v>
      </c>
      <c r="BX551" s="606">
        <f t="shared" ref="BX551:BX552" si="3263">BW551/SUM($BW$550:$BW$552)</f>
        <v>0.51024298592980855</v>
      </c>
      <c r="BY551" s="645">
        <f ca="1">IF(CZ551&gt;0,BX551/CZ551*100,"")</f>
        <v>101.06677656984067</v>
      </c>
      <c r="BZ551" s="608"/>
      <c r="CB551" s="616" t="str">
        <f t="shared" si="3194"/>
        <v>Mass Market</v>
      </c>
      <c r="CC551" s="665">
        <f t="shared" ca="1" si="3241"/>
        <v>0</v>
      </c>
      <c r="CD551" s="665">
        <f t="shared" ca="1" si="3242"/>
        <v>0.18000718799999998</v>
      </c>
      <c r="CE551" s="665">
        <f t="shared" ca="1" si="3243"/>
        <v>37.833906356999996</v>
      </c>
      <c r="CF551" s="648">
        <f t="shared" ca="1" si="3244"/>
        <v>124.22374181799999</v>
      </c>
      <c r="CG551" s="648">
        <f t="shared" ca="1" si="3245"/>
        <v>0.36836556500000001</v>
      </c>
      <c r="CH551" s="666">
        <f t="shared" ca="1" si="3246"/>
        <v>84.207865126000002</v>
      </c>
      <c r="CI551" s="666">
        <f t="shared" ca="1" si="3247"/>
        <v>33.122165496000001</v>
      </c>
      <c r="CJ551" s="666">
        <f t="shared" ca="1" si="3248"/>
        <v>0</v>
      </c>
      <c r="CK551" s="666">
        <f t="shared" ca="1" si="3249"/>
        <v>6.9256525140000003</v>
      </c>
      <c r="CL551" s="666">
        <f t="shared" ca="1" si="3250"/>
        <v>23.260233414000002</v>
      </c>
      <c r="CM551" s="650">
        <f t="shared" ca="1" si="3251"/>
        <v>58.599452508999995</v>
      </c>
      <c r="CN551" s="650">
        <f t="shared" ca="1" si="3252"/>
        <v>43.032862260000002</v>
      </c>
      <c r="CO551" s="650">
        <f t="shared" ca="1" si="3253"/>
        <v>12.123168576000001</v>
      </c>
      <c r="CP551" s="650">
        <f t="shared" ca="1" si="3254"/>
        <v>0</v>
      </c>
      <c r="CQ551" s="650">
        <f t="shared" ca="1" si="3255"/>
        <v>26.352391050000001</v>
      </c>
      <c r="CR551" s="667">
        <f t="shared" ca="1" si="3256"/>
        <v>33.262645079999999</v>
      </c>
      <c r="CS551" s="667">
        <f t="shared" ca="1" si="3257"/>
        <v>28.970598851999998</v>
      </c>
      <c r="CT551" s="667">
        <f t="shared" ca="1" si="3258"/>
        <v>38.036413403999994</v>
      </c>
      <c r="CU551" s="650">
        <f t="shared" ca="1" si="3259"/>
        <v>19.525239909</v>
      </c>
      <c r="CV551" s="650">
        <f t="shared" ca="1" si="3260"/>
        <v>15.157059552</v>
      </c>
      <c r="CW551" s="650">
        <f t="shared" ca="1" si="3261"/>
        <v>12.578254281</v>
      </c>
      <c r="CX551" s="667">
        <f t="shared" ca="1" si="3262"/>
        <v>5.5897660800000004</v>
      </c>
      <c r="CY551" s="652">
        <f ca="1">SUM(CC551:CX551)</f>
        <v>603.34978903099989</v>
      </c>
      <c r="CZ551" s="606">
        <f t="shared" ref="CZ551:CZ552" ca="1" si="3264">CY551/SUM($CY$550:$CY$552)</f>
        <v>0.50485728668432683</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0</v>
      </c>
      <c r="BC552" s="665">
        <f t="shared" si="3221"/>
        <v>0.85946564700000005</v>
      </c>
      <c r="BD552" s="648">
        <f t="shared" si="3222"/>
        <v>2.4655170120000003</v>
      </c>
      <c r="BE552" s="648">
        <f t="shared" si="3223"/>
        <v>0</v>
      </c>
      <c r="BF552" s="666">
        <f t="shared" si="3224"/>
        <v>1.333164512</v>
      </c>
      <c r="BG552" s="666">
        <f t="shared" si="3225"/>
        <v>0.71205004800000005</v>
      </c>
      <c r="BH552" s="666">
        <f t="shared" si="3226"/>
        <v>0</v>
      </c>
      <c r="BI552" s="666">
        <f t="shared" si="3227"/>
        <v>0.41432607000000005</v>
      </c>
      <c r="BJ552" s="666">
        <f t="shared" si="3228"/>
        <v>0.75482496599999993</v>
      </c>
      <c r="BK552" s="650">
        <f t="shared" si="3229"/>
        <v>1.0581890440000001</v>
      </c>
      <c r="BL552" s="650">
        <f t="shared" si="3230"/>
        <v>0.141012156</v>
      </c>
      <c r="BM552" s="650">
        <f t="shared" si="3231"/>
        <v>0.72149253000000002</v>
      </c>
      <c r="BN552" s="650">
        <f t="shared" si="3232"/>
        <v>0</v>
      </c>
      <c r="BO552" s="650">
        <f t="shared" si="3233"/>
        <v>0.15451704799999999</v>
      </c>
      <c r="BP552" s="667">
        <f t="shared" si="3234"/>
        <v>0.81796650000000004</v>
      </c>
      <c r="BQ552" s="667">
        <f t="shared" si="3235"/>
        <v>4.3404221999999999E-2</v>
      </c>
      <c r="BR552" s="667">
        <f t="shared" si="3236"/>
        <v>0.25459122000000001</v>
      </c>
      <c r="BS552" s="650">
        <f t="shared" si="3237"/>
        <v>0</v>
      </c>
      <c r="BT552" s="650">
        <f t="shared" si="3238"/>
        <v>0.197362962</v>
      </c>
      <c r="BU552" s="650">
        <f t="shared" si="3239"/>
        <v>0.13761759000000001</v>
      </c>
      <c r="BV552" s="667">
        <f t="shared" si="3240"/>
        <v>0</v>
      </c>
      <c r="BW552" s="652">
        <f>SUM(BA552:BV552)</f>
        <v>10.065501527000002</v>
      </c>
      <c r="BX552" s="606">
        <f t="shared" si="3263"/>
        <v>0.3568649723086359</v>
      </c>
      <c r="BY552" s="645">
        <f ca="1">IF(CZ552&gt;0,BX552/CZ552*100,"")</f>
        <v>95.563959298136339</v>
      </c>
      <c r="BZ552" s="608"/>
      <c r="CB552" s="616" t="str">
        <f t="shared" si="3194"/>
        <v>Value</v>
      </c>
      <c r="CC552" s="665">
        <f t="shared" ca="1" si="3241"/>
        <v>0</v>
      </c>
      <c r="CD552" s="665">
        <f t="shared" ca="1" si="3242"/>
        <v>9.5496183000000012E-2</v>
      </c>
      <c r="CE552" s="665">
        <f t="shared" ca="1" si="3243"/>
        <v>19.449389271000001</v>
      </c>
      <c r="CF552" s="648">
        <f t="shared" ca="1" si="3244"/>
        <v>84.720265601999998</v>
      </c>
      <c r="CG552" s="648">
        <f t="shared" ca="1" si="3245"/>
        <v>0.27390766500000002</v>
      </c>
      <c r="CH552" s="666">
        <f t="shared" ca="1" si="3246"/>
        <v>56.284539240999997</v>
      </c>
      <c r="CI552" s="666">
        <f t="shared" ca="1" si="3247"/>
        <v>24.565726656000002</v>
      </c>
      <c r="CJ552" s="666">
        <f t="shared" ca="1" si="3248"/>
        <v>0</v>
      </c>
      <c r="CK552" s="666">
        <f t="shared" ca="1" si="3249"/>
        <v>4.101828093</v>
      </c>
      <c r="CL552" s="666">
        <f t="shared" ca="1" si="3250"/>
        <v>19.571533046999999</v>
      </c>
      <c r="CM552" s="650">
        <f t="shared" ca="1" si="3251"/>
        <v>46.512218434000005</v>
      </c>
      <c r="CN552" s="650">
        <f t="shared" ca="1" si="3252"/>
        <v>35.112026843999999</v>
      </c>
      <c r="CO552" s="650">
        <f t="shared" ca="1" si="3253"/>
        <v>9.2351043839999996</v>
      </c>
      <c r="CP552" s="650">
        <f t="shared" ca="1" si="3254"/>
        <v>0</v>
      </c>
      <c r="CQ552" s="650">
        <f t="shared" ca="1" si="3255"/>
        <v>18.348899449999998</v>
      </c>
      <c r="CR552" s="667">
        <f t="shared" ca="1" si="3256"/>
        <v>22.903061999999998</v>
      </c>
      <c r="CS552" s="667">
        <f t="shared" ca="1" si="3257"/>
        <v>23.134450326</v>
      </c>
      <c r="CT552" s="667">
        <f t="shared" ca="1" si="3258"/>
        <v>30.245436936000001</v>
      </c>
      <c r="CU552" s="650">
        <f t="shared" ca="1" si="3259"/>
        <v>18.665392500999999</v>
      </c>
      <c r="CV552" s="650">
        <f t="shared" ca="1" si="3260"/>
        <v>18.946844351999999</v>
      </c>
      <c r="CW552" s="650">
        <f t="shared" ca="1" si="3261"/>
        <v>10.96353467</v>
      </c>
      <c r="CX552" s="667">
        <f t="shared" ca="1" si="3262"/>
        <v>3.153324</v>
      </c>
      <c r="CY552" s="652">
        <f ca="1">SUM(CC552:CX552)</f>
        <v>446.28297965499991</v>
      </c>
      <c r="CZ552" s="606">
        <f t="shared" ca="1" si="3264"/>
        <v>0.37343050134130995</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v>
      </c>
      <c r="BC554" s="665">
        <f t="shared" ref="BC554:BC556" si="3267">BC$5*K554</f>
        <v>1.4351735250000002</v>
      </c>
      <c r="BD554" s="648">
        <f t="shared" ref="BD554:BD556" si="3268">BD$5*M554</f>
        <v>1.9583714499999998</v>
      </c>
      <c r="BE554" s="648">
        <f t="shared" ref="BE554:BE556" si="3269">BE$5*O554</f>
        <v>0</v>
      </c>
      <c r="BF554" s="666">
        <f t="shared" ref="BF554:BF556" si="3270">BF$5*Q554</f>
        <v>0.878437248</v>
      </c>
      <c r="BG554" s="666">
        <f t="shared" ref="BG554:BG556" si="3271">BG$5*S554</f>
        <v>0.439218624</v>
      </c>
      <c r="BH554" s="666">
        <f t="shared" ref="BH554:BH556" si="3272">BH$5*U554</f>
        <v>0</v>
      </c>
      <c r="BI554" s="666">
        <f t="shared" ref="BI554:BI556" si="3273">BI$5*W554</f>
        <v>0.38161910999999998</v>
      </c>
      <c r="BJ554" s="666">
        <f t="shared" ref="BJ554:BJ556" si="3274">BJ$5*Y554</f>
        <v>0.36939166599999995</v>
      </c>
      <c r="BK554" s="650">
        <f t="shared" ref="BK554:BK556" si="3275">BK$5*AA554</f>
        <v>0.45774262600000004</v>
      </c>
      <c r="BL554" s="650">
        <f t="shared" ref="BL554:BL556" si="3276">BL$5*AC554</f>
        <v>4.8193308000000004E-2</v>
      </c>
      <c r="BM554" s="650">
        <f t="shared" ref="BM554:BM556" si="3277">BM$5*AE554</f>
        <v>0.31209724500000002</v>
      </c>
      <c r="BN554" s="650">
        <f t="shared" ref="BN554:BN556" si="3278">BN$5*AG554</f>
        <v>0</v>
      </c>
      <c r="BO554" s="650">
        <f t="shared" ref="BO554:BO556" si="3279">BO$5*AI554</f>
        <v>5.4745516000000001E-2</v>
      </c>
      <c r="BP554" s="667">
        <f t="shared" ref="BP554:BP556" si="3280">BP$5*AK554</f>
        <v>0.39810659999999998</v>
      </c>
      <c r="BQ554" s="667">
        <f t="shared" ref="BQ554:BQ556" si="3281">BQ$5*AM554</f>
        <v>1.1439733000000001E-2</v>
      </c>
      <c r="BR554" s="667">
        <f t="shared" ref="BR554:BR556" si="3282">BR$5*AO554</f>
        <v>9.0555394999999997E-2</v>
      </c>
      <c r="BS554" s="650">
        <f t="shared" ref="BS554:BS556" si="3283">BS$5*AQ554</f>
        <v>0</v>
      </c>
      <c r="BT554" s="650">
        <f t="shared" ref="BT554:BT556" si="3284">BT$5*AS554</f>
        <v>4.0474134000000002E-2</v>
      </c>
      <c r="BU554" s="650">
        <f t="shared" ref="BU554:BU556" si="3285">BU$5*AU554</f>
        <v>5.4318966000000003E-2</v>
      </c>
      <c r="BV554" s="667">
        <f t="shared" ref="BV554:BV556" si="3286">BV$5*AW554</f>
        <v>0</v>
      </c>
      <c r="BW554" s="652">
        <f>SUM(BA554:BV554)</f>
        <v>6.9298851460000011</v>
      </c>
      <c r="BX554" s="606">
        <f>BW554/SUM($BW$554:$BW$556)</f>
        <v>0.20680843348032354</v>
      </c>
      <c r="BY554" s="645">
        <f ca="1">IF(CZ554&gt;0,BX554/CZ554*100,"")</f>
        <v>116.32853985230871</v>
      </c>
      <c r="BZ554" s="608"/>
      <c r="CB554" s="616" t="str">
        <f t="shared" si="3194"/>
        <v>Premium</v>
      </c>
      <c r="CC554" s="665">
        <f t="shared" ref="CC554:CC556" ca="1" si="3287">CC$5*G554</f>
        <v>0</v>
      </c>
      <c r="CD554" s="665">
        <f t="shared" ref="CD554:CD556" ca="1" si="3288">CD$5*I554</f>
        <v>0.22542668100000002</v>
      </c>
      <c r="CE554" s="665">
        <f t="shared" ref="CE554:CE556" ca="1" si="3289">CE$5*K554</f>
        <v>32.477445325000005</v>
      </c>
      <c r="CF554" s="648">
        <f t="shared" ref="CF554:CF556" ca="1" si="3290">CF$5*M554</f>
        <v>67.293694824999989</v>
      </c>
      <c r="CG554" s="648">
        <f t="shared" ref="CG554:CG556" ca="1" si="3291">CG$5*O554</f>
        <v>0.17270845000000001</v>
      </c>
      <c r="CH554" s="666">
        <f t="shared" ref="CH554:CH556" ca="1" si="3292">CH$5*Q554</f>
        <v>37.086522563999999</v>
      </c>
      <c r="CI554" s="666">
        <f t="shared" ref="CI554:CI556" ca="1" si="3293">CI$5*S554</f>
        <v>15.153042528</v>
      </c>
      <c r="CJ554" s="666">
        <f t="shared" ref="CJ554:CJ556" ca="1" si="3294">CJ$5*U554</f>
        <v>0</v>
      </c>
      <c r="CK554" s="666">
        <f t="shared" ref="CK554:CK556" ca="1" si="3295">CK$5*W554</f>
        <v>3.7780291890000002</v>
      </c>
      <c r="CL554" s="666">
        <f t="shared" ref="CL554:CL556" ca="1" si="3296">CL$5*Y554</f>
        <v>9.5777981969999999</v>
      </c>
      <c r="CM554" s="650">
        <f t="shared" ref="CM554:CM556" ca="1" si="3297">CM$5*AA554</f>
        <v>20.119869060999999</v>
      </c>
      <c r="CN554" s="650">
        <f t="shared" ref="CN554:CN556" ca="1" si="3298">CN$5*AC554</f>
        <v>12.000133692</v>
      </c>
      <c r="CO554" s="650">
        <f t="shared" ref="CO554:CO556" ca="1" si="3299">CO$5*AE554</f>
        <v>3.9948447360000001</v>
      </c>
      <c r="CP554" s="650">
        <f t="shared" ref="CP554:CP556" ca="1" si="3300">CP$5*AG554</f>
        <v>0</v>
      </c>
      <c r="CQ554" s="650">
        <f t="shared" ref="CQ554:CQ556" ca="1" si="3301">CQ$5*AI554</f>
        <v>6.5010300250000004</v>
      </c>
      <c r="CR554" s="667">
        <f t="shared" ref="CR554:CR556" ca="1" si="3302">CR$5*AK554</f>
        <v>11.146984799999998</v>
      </c>
      <c r="CS554" s="667">
        <f t="shared" ref="CS554:CS556" ca="1" si="3303">CS$5*AM554</f>
        <v>6.097377689</v>
      </c>
      <c r="CT554" s="667">
        <f t="shared" ref="CT554:CT556" ca="1" si="3304">CT$5*AO554</f>
        <v>10.757980925999998</v>
      </c>
      <c r="CU554" s="650">
        <f t="shared" ref="CU554:CU556" ca="1" si="3305">CU$5*AQ554</f>
        <v>9.1177334709999993</v>
      </c>
      <c r="CV554" s="650">
        <f t="shared" ref="CV554:CV556" ca="1" si="3306">CV$5*AS554</f>
        <v>3.885516864</v>
      </c>
      <c r="CW554" s="650">
        <f t="shared" ref="CW554:CW556" ca="1" si="3307">CW$5*AU554</f>
        <v>4.3274109580000006</v>
      </c>
      <c r="CX554" s="667">
        <f t="shared" ref="CX554:CX556" ca="1" si="3308">CX$5*AW554</f>
        <v>4.7106163199999997</v>
      </c>
      <c r="CY554" s="652">
        <f ca="1">SUM(CC554:CX554)</f>
        <v>258.42416630100001</v>
      </c>
      <c r="CZ554" s="606">
        <f ca="1">CY554/SUM($CY$554:$CY$556)</f>
        <v>0.17777961774719134</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v>
      </c>
      <c r="BC555" s="665">
        <f t="shared" si="3267"/>
        <v>2.344871511</v>
      </c>
      <c r="BD555" s="648">
        <f t="shared" si="3268"/>
        <v>5.2223560180000002</v>
      </c>
      <c r="BE555" s="648">
        <f t="shared" si="3269"/>
        <v>0</v>
      </c>
      <c r="BF555" s="666">
        <f t="shared" si="3270"/>
        <v>3.1130609599999999</v>
      </c>
      <c r="BG555" s="666">
        <f t="shared" si="3271"/>
        <v>1.467377264</v>
      </c>
      <c r="BH555" s="666">
        <f t="shared" si="3272"/>
        <v>0</v>
      </c>
      <c r="BI555" s="666">
        <f t="shared" si="3273"/>
        <v>0.88757821000000003</v>
      </c>
      <c r="BJ555" s="666">
        <f t="shared" si="3274"/>
        <v>1.36196417</v>
      </c>
      <c r="BK555" s="650">
        <f t="shared" si="3275"/>
        <v>2.0081534000000003</v>
      </c>
      <c r="BL555" s="650">
        <f t="shared" si="3276"/>
        <v>0.27001119000000001</v>
      </c>
      <c r="BM555" s="650">
        <f t="shared" si="3277"/>
        <v>1.522616535</v>
      </c>
      <c r="BN555" s="650">
        <f t="shared" si="3278"/>
        <v>0</v>
      </c>
      <c r="BO555" s="650">
        <f t="shared" si="3279"/>
        <v>0.40512326399999998</v>
      </c>
      <c r="BP555" s="667">
        <f t="shared" si="3280"/>
        <v>1.7012030999999999</v>
      </c>
      <c r="BQ555" s="667">
        <f t="shared" si="3281"/>
        <v>9.5733842999999999E-2</v>
      </c>
      <c r="BR555" s="667">
        <f t="shared" si="3282"/>
        <v>0.45405318500000003</v>
      </c>
      <c r="BS555" s="650">
        <f t="shared" si="3283"/>
        <v>0</v>
      </c>
      <c r="BT555" s="650">
        <f t="shared" si="3284"/>
        <v>0.27840267600000002</v>
      </c>
      <c r="BU555" s="650">
        <f t="shared" si="3285"/>
        <v>0.42597348899999998</v>
      </c>
      <c r="BV555" s="667">
        <f t="shared" si="3286"/>
        <v>0</v>
      </c>
      <c r="BW555" s="652">
        <f>SUM(BA555:BV555)</f>
        <v>21.558478815000004</v>
      </c>
      <c r="BX555" s="606">
        <f t="shared" ref="BX555:BX556" si="3309">BW555/SUM($BW$554:$BW$556)</f>
        <v>0.64336928217668499</v>
      </c>
      <c r="BY555" s="645">
        <f ca="1">IF(CZ555&gt;0,BX555/CZ555*100,"")</f>
        <v>98.251056527273278</v>
      </c>
      <c r="BZ555" s="608"/>
      <c r="CB555" s="616" t="str">
        <f t="shared" si="3194"/>
        <v>Mass Market</v>
      </c>
      <c r="CC555" s="665">
        <f t="shared" ca="1" si="3287"/>
        <v>0</v>
      </c>
      <c r="CD555" s="665">
        <f t="shared" ca="1" si="3288"/>
        <v>0.292367184</v>
      </c>
      <c r="CE555" s="665">
        <f t="shared" ca="1" si="3289"/>
        <v>53.063573822999999</v>
      </c>
      <c r="CF555" s="648">
        <f t="shared" ca="1" si="3290"/>
        <v>179.45095765299999</v>
      </c>
      <c r="CG555" s="648">
        <f t="shared" ca="1" si="3291"/>
        <v>0.46030519999999997</v>
      </c>
      <c r="CH555" s="666">
        <f t="shared" ca="1" si="3292"/>
        <v>131.42954240500001</v>
      </c>
      <c r="CI555" s="666">
        <f t="shared" ca="1" si="3293"/>
        <v>50.624515608000003</v>
      </c>
      <c r="CJ555" s="666">
        <f t="shared" ca="1" si="3294"/>
        <v>0</v>
      </c>
      <c r="CK555" s="666">
        <f t="shared" ca="1" si="3295"/>
        <v>8.7870242790000006</v>
      </c>
      <c r="CL555" s="666">
        <f t="shared" ca="1" si="3296"/>
        <v>35.313785265</v>
      </c>
      <c r="CM555" s="650">
        <f t="shared" ca="1" si="3297"/>
        <v>88.267469900000009</v>
      </c>
      <c r="CN555" s="650">
        <f t="shared" ca="1" si="3298"/>
        <v>67.232786310000009</v>
      </c>
      <c r="CO555" s="650">
        <f t="shared" ca="1" si="3299"/>
        <v>19.489491647999998</v>
      </c>
      <c r="CP555" s="650">
        <f t="shared" ca="1" si="3300"/>
        <v>0</v>
      </c>
      <c r="CQ555" s="650">
        <f t="shared" ca="1" si="3301"/>
        <v>48.1083876</v>
      </c>
      <c r="CR555" s="667">
        <f t="shared" ca="1" si="3302"/>
        <v>47.6336868</v>
      </c>
      <c r="CS555" s="667">
        <f t="shared" ca="1" si="3303"/>
        <v>51.026138318999998</v>
      </c>
      <c r="CT555" s="667">
        <f t="shared" ca="1" si="3304"/>
        <v>53.941518377999998</v>
      </c>
      <c r="CU555" s="650">
        <f t="shared" ca="1" si="3305"/>
        <v>44.975570191999999</v>
      </c>
      <c r="CV555" s="650">
        <f t="shared" ca="1" si="3306"/>
        <v>26.726656895999998</v>
      </c>
      <c r="CW555" s="650">
        <f t="shared" ca="1" si="3307"/>
        <v>33.935887956999998</v>
      </c>
      <c r="CX555" s="667">
        <f t="shared" ca="1" si="3308"/>
        <v>11.102901839999999</v>
      </c>
      <c r="CY555" s="652">
        <f ca="1">SUM(CC555:CX555)</f>
        <v>951.86256725699991</v>
      </c>
      <c r="CZ555" s="606">
        <f t="shared" ref="CZ555:CZ556" ca="1" si="3310">CY555/SUM($CY$554:$CY$556)</f>
        <v>0.65482174433217788</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v>
      </c>
      <c r="BC556" s="665">
        <f t="shared" si="3267"/>
        <v>0.36136046699999996</v>
      </c>
      <c r="BD556" s="648">
        <f t="shared" si="3268"/>
        <v>0.84670940400000005</v>
      </c>
      <c r="BE556" s="648">
        <f t="shared" si="3269"/>
        <v>0</v>
      </c>
      <c r="BF556" s="666">
        <f t="shared" si="3270"/>
        <v>0.67149369599999997</v>
      </c>
      <c r="BG556" s="666">
        <f t="shared" si="3271"/>
        <v>0.38759638400000002</v>
      </c>
      <c r="BH556" s="666">
        <f t="shared" si="3272"/>
        <v>0</v>
      </c>
      <c r="BI556" s="666">
        <f t="shared" si="3273"/>
        <v>0.27372373999999999</v>
      </c>
      <c r="BJ556" s="666">
        <f t="shared" si="3274"/>
        <v>0.313413618</v>
      </c>
      <c r="BK556" s="650">
        <f t="shared" si="3275"/>
        <v>0.56709279000000001</v>
      </c>
      <c r="BL556" s="650">
        <f t="shared" si="3276"/>
        <v>6.5794956000000002E-2</v>
      </c>
      <c r="BM556" s="650">
        <f t="shared" si="3277"/>
        <v>0.48006447000000002</v>
      </c>
      <c r="BN556" s="650">
        <f t="shared" si="3278"/>
        <v>0</v>
      </c>
      <c r="BO556" s="650">
        <f t="shared" si="3279"/>
        <v>0.1202641</v>
      </c>
      <c r="BP556" s="667">
        <f t="shared" si="3280"/>
        <v>0.52081747499999997</v>
      </c>
      <c r="BQ556" s="667">
        <f t="shared" si="3281"/>
        <v>3.3236164999999998E-2</v>
      </c>
      <c r="BR556" s="667">
        <f t="shared" si="3282"/>
        <v>0.15720562999999999</v>
      </c>
      <c r="BS556" s="650">
        <f t="shared" si="3283"/>
        <v>0</v>
      </c>
      <c r="BT556" s="650">
        <f t="shared" si="3284"/>
        <v>9.0447647999999992E-2</v>
      </c>
      <c r="BU556" s="650">
        <f t="shared" si="3285"/>
        <v>0.131131893</v>
      </c>
      <c r="BV556" s="667">
        <f t="shared" si="3286"/>
        <v>0</v>
      </c>
      <c r="BW556" s="652">
        <f>SUM(BA556:BV556)</f>
        <v>5.0203524359999996</v>
      </c>
      <c r="BX556" s="606">
        <f t="shared" si="3309"/>
        <v>0.14982228434299161</v>
      </c>
      <c r="BY556" s="645">
        <f ca="1">IF(CZ556&gt;0,BX556/CZ556*100,"")</f>
        <v>89.500300721698366</v>
      </c>
      <c r="BZ556" s="608"/>
      <c r="CB556" s="616" t="str">
        <f t="shared" si="3194"/>
        <v>Value</v>
      </c>
      <c r="CC556" s="665">
        <f t="shared" ca="1" si="3287"/>
        <v>0</v>
      </c>
      <c r="CD556" s="665">
        <f t="shared" ca="1" si="3288"/>
        <v>0.10258624499999999</v>
      </c>
      <c r="CE556" s="665">
        <f t="shared" ca="1" si="3289"/>
        <v>8.1774535309999994</v>
      </c>
      <c r="CF556" s="648">
        <f t="shared" ca="1" si="3290"/>
        <v>29.094686933999999</v>
      </c>
      <c r="CG556" s="648">
        <f t="shared" ca="1" si="3291"/>
        <v>0.16354258999999999</v>
      </c>
      <c r="CH556" s="666">
        <f t="shared" ca="1" si="3292"/>
        <v>28.349624477999999</v>
      </c>
      <c r="CI556" s="666">
        <f t="shared" ca="1" si="3293"/>
        <v>13.372075248</v>
      </c>
      <c r="CJ556" s="666">
        <f t="shared" ca="1" si="3294"/>
        <v>0</v>
      </c>
      <c r="CK556" s="666">
        <f t="shared" ca="1" si="3295"/>
        <v>2.7098650260000001</v>
      </c>
      <c r="CL556" s="666">
        <f t="shared" ca="1" si="3296"/>
        <v>8.1263673809999997</v>
      </c>
      <c r="CM556" s="650">
        <f t="shared" ca="1" si="3297"/>
        <v>24.926305814999999</v>
      </c>
      <c r="CN556" s="650">
        <f t="shared" ca="1" si="3298"/>
        <v>16.382944043999998</v>
      </c>
      <c r="CO556" s="650">
        <f t="shared" ca="1" si="3299"/>
        <v>6.1448252160000001</v>
      </c>
      <c r="CP556" s="650">
        <f t="shared" ca="1" si="3300"/>
        <v>0</v>
      </c>
      <c r="CQ556" s="650">
        <f t="shared" ca="1" si="3301"/>
        <v>14.281361875</v>
      </c>
      <c r="CR556" s="667">
        <f t="shared" ca="1" si="3302"/>
        <v>14.5828893</v>
      </c>
      <c r="CS556" s="667">
        <f t="shared" ca="1" si="3303"/>
        <v>17.714875944999999</v>
      </c>
      <c r="CT556" s="667">
        <f t="shared" ca="1" si="3304"/>
        <v>18.676028844000001</v>
      </c>
      <c r="CU556" s="650">
        <f t="shared" ca="1" si="3305"/>
        <v>18.618074789999998</v>
      </c>
      <c r="CV556" s="650">
        <f t="shared" ca="1" si="3306"/>
        <v>8.6829742079999992</v>
      </c>
      <c r="CW556" s="650">
        <f t="shared" ca="1" si="3307"/>
        <v>10.446840808999999</v>
      </c>
      <c r="CX556" s="667">
        <f t="shared" ca="1" si="3308"/>
        <v>2.78083488</v>
      </c>
      <c r="CY556" s="652">
        <f ca="1">SUM(CC556:CX556)</f>
        <v>243.33415715899994</v>
      </c>
      <c r="CZ556" s="606">
        <f t="shared" ca="1" si="3310"/>
        <v>0.16739863792063084</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0</v>
      </c>
      <c r="BC558" s="665">
        <f t="shared" ref="BC558:BC559" si="3313">BC$5*K558</f>
        <v>15.912928224000002</v>
      </c>
      <c r="BD558" s="648">
        <f t="shared" ref="BD558:BD559" si="3314">BD$5*M558</f>
        <v>30.371584695999999</v>
      </c>
      <c r="BE558" s="648">
        <f t="shared" ref="BE558:BE559" si="3315">BE$5*O558</f>
        <v>0</v>
      </c>
      <c r="BF558" s="666">
        <f t="shared" ref="BF558:BF559" si="3316">BF$5*Q558</f>
        <v>16.400959776000001</v>
      </c>
      <c r="BG558" s="666">
        <f t="shared" ref="BG558:BG559" si="3317">BG$5*S558</f>
        <v>8.0429896640000003</v>
      </c>
      <c r="BH558" s="666">
        <f t="shared" ref="BH558:BH559" si="3318">BH$5*U558</f>
        <v>0</v>
      </c>
      <c r="BI558" s="666">
        <f t="shared" ref="BI558:BI559" si="3319">BI$5*W558</f>
        <v>5.1896337699999995</v>
      </c>
      <c r="BJ558" s="666">
        <f t="shared" ref="BJ558:BJ559" si="3320">BJ$5*Y558</f>
        <v>7.0376159559999998</v>
      </c>
      <c r="BK558" s="650">
        <f t="shared" ref="BK558:BK559" si="3321">BK$5*AA558</f>
        <v>10.242532366000001</v>
      </c>
      <c r="BL558" s="650">
        <f t="shared" ref="BL558:BL559" si="3322">BL$5*AC558</f>
        <v>1.3487243609999999</v>
      </c>
      <c r="BM558" s="650">
        <f t="shared" ref="BM558:BM559" si="3323">BM$5*AE558</f>
        <v>6.8154027750000008</v>
      </c>
      <c r="BN558" s="650">
        <f t="shared" ref="BN558:BN559" si="3324">BN$5*AG558</f>
        <v>0</v>
      </c>
      <c r="BO558" s="650">
        <f t="shared" ref="BO558:BO559" si="3325">BO$5*AI558</f>
        <v>1.8622786120000001</v>
      </c>
      <c r="BP558" s="667">
        <f t="shared" ref="BP558:BP559" si="3326">BP$5*AK558</f>
        <v>7.3038719850000007</v>
      </c>
      <c r="BQ558" s="667">
        <f t="shared" ref="BQ558:BQ559" si="3327">BQ$5*AM558</f>
        <v>0.45546816299999998</v>
      </c>
      <c r="BR558" s="667">
        <f t="shared" ref="BR558:BR559" si="3328">BR$5*AO558</f>
        <v>2.2612903449999999</v>
      </c>
      <c r="BS558" s="650">
        <f t="shared" ref="BS558:BS559" si="3329">BS$5*AQ558</f>
        <v>0</v>
      </c>
      <c r="BT558" s="650">
        <f t="shared" ref="BT558:BT559" si="3330">BT$5*AS558</f>
        <v>1.3322547600000001</v>
      </c>
      <c r="BU558" s="650">
        <f t="shared" ref="BU558:BU559" si="3331">BU$5*AU558</f>
        <v>1.3139142269999999</v>
      </c>
      <c r="BV558" s="667">
        <f t="shared" ref="BV558:BV559" si="3332">BV$5*AW558</f>
        <v>0</v>
      </c>
      <c r="BW558" s="652">
        <f>SUM(BA558:BV558)</f>
        <v>115.89144967999999</v>
      </c>
      <c r="BX558" s="606">
        <f>BW558/SUM($BW$558:$BW$559)</f>
        <v>0.41084293809454864</v>
      </c>
      <c r="BY558" s="645">
        <f ca="1">IF(CZ558&gt;0,BX558/CZ558*100,"")</f>
        <v>100.65955798335868</v>
      </c>
      <c r="BZ558" s="608"/>
      <c r="CB558" s="616" t="str">
        <f t="shared" si="3194"/>
        <v>I am prepared to pay more for products that make life easier</v>
      </c>
      <c r="CC558" s="665">
        <f t="shared" ref="CC558:CC559" ca="1" si="3333">CC$5*G558</f>
        <v>0</v>
      </c>
      <c r="CD558" s="665">
        <f t="shared" ref="CD558:CD559" ca="1" si="3334">CD$5*I558</f>
        <v>1.7681031360000001</v>
      </c>
      <c r="CE558" s="665">
        <f t="shared" ref="CE558:CE559" ca="1" si="3335">CE$5*K558</f>
        <v>360.10367203200002</v>
      </c>
      <c r="CF558" s="648">
        <f t="shared" ref="CF558:CF559" ca="1" si="3336">CF$5*M558</f>
        <v>1043.630487916</v>
      </c>
      <c r="CG558" s="648">
        <f t="shared" ref="CG558:CG559" ca="1" si="3337">CG$5*O558</f>
        <v>2.3867766399999999</v>
      </c>
      <c r="CH558" s="666">
        <f t="shared" ref="CH558:CH559" ca="1" si="3338">CH$5*Q558</f>
        <v>692.428020543</v>
      </c>
      <c r="CI558" s="666">
        <f t="shared" ref="CI558:CI559" ca="1" si="3339">CI$5*S558</f>
        <v>277.48314340799999</v>
      </c>
      <c r="CJ558" s="666">
        <f t="shared" ref="CJ558:CJ559" ca="1" si="3340">CJ$5*U558</f>
        <v>0</v>
      </c>
      <c r="CK558" s="666">
        <f t="shared" ref="CK558:CK559" ca="1" si="3341">CK$5*W558</f>
        <v>51.377374322999998</v>
      </c>
      <c r="CL558" s="666">
        <f t="shared" ref="CL558:CL559" ca="1" si="3342">CL$5*Y558</f>
        <v>182.475328002</v>
      </c>
      <c r="CM558" s="650">
        <f t="shared" ref="CM558:CM559" ca="1" si="3343">CM$5*AA558</f>
        <v>450.20585445100005</v>
      </c>
      <c r="CN558" s="650">
        <f t="shared" ref="CN558:CN559" ca="1" si="3344">CN$5*AC558</f>
        <v>335.83236588899996</v>
      </c>
      <c r="CO558" s="650">
        <f t="shared" ref="CO558:CO559" ca="1" si="3345">CO$5*AE558</f>
        <v>87.237155520000002</v>
      </c>
      <c r="CP558" s="650">
        <f t="shared" ref="CP558:CP559" ca="1" si="3346">CP$5*AG558</f>
        <v>0</v>
      </c>
      <c r="CQ558" s="650">
        <f t="shared" ref="CQ558:CQ559" ca="1" si="3347">CQ$5*AI558</f>
        <v>221.14558517500001</v>
      </c>
      <c r="CR558" s="667">
        <f t="shared" ref="CR558:CR559" ca="1" si="3348">CR$5*AK558</f>
        <v>204.50841558000002</v>
      </c>
      <c r="CS558" s="667">
        <f t="shared" ref="CS558:CS559" ca="1" si="3349">CS$5*AM558</f>
        <v>242.76453087899998</v>
      </c>
      <c r="CT558" s="667">
        <f t="shared" ref="CT558:CT559" ca="1" si="3350">CT$5*AO558</f>
        <v>268.641292986</v>
      </c>
      <c r="CU558" s="650">
        <f t="shared" ref="CU558:CU559" ca="1" si="3351">CU$5*AQ558</f>
        <v>158.129354054</v>
      </c>
      <c r="CV558" s="650">
        <f t="shared" ref="CV558:CV559" ca="1" si="3352">CV$5*AS558</f>
        <v>127.89645695999999</v>
      </c>
      <c r="CW558" s="650">
        <f t="shared" ref="CW558:CW559" ca="1" si="3353">CW$5*AU558</f>
        <v>104.67516675099999</v>
      </c>
      <c r="CX558" s="667">
        <f t="shared" ref="CX558:CX559" ca="1" si="3354">CX$5*AW558</f>
        <v>38.095653280000001</v>
      </c>
      <c r="CY558" s="652">
        <f ca="1">SUM(CC558:CX558)</f>
        <v>4850.7847375250003</v>
      </c>
      <c r="CZ558" s="606">
        <f ca="1">CY558/SUM($CY$558:$CY$559)</f>
        <v>0.40815094594640511</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0</v>
      </c>
      <c r="BC559" s="665">
        <f t="shared" si="3313"/>
        <v>21.038264648999998</v>
      </c>
      <c r="BD559" s="648">
        <f t="shared" si="3314"/>
        <v>43.047595998000006</v>
      </c>
      <c r="BE559" s="648">
        <f t="shared" si="3315"/>
        <v>0</v>
      </c>
      <c r="BF559" s="666">
        <f t="shared" si="3316"/>
        <v>23.933267264000001</v>
      </c>
      <c r="BG559" s="666">
        <f t="shared" si="3317"/>
        <v>11.473888496000001</v>
      </c>
      <c r="BH559" s="666">
        <f t="shared" si="3318"/>
        <v>0</v>
      </c>
      <c r="BI559" s="666">
        <f t="shared" si="3319"/>
        <v>7.1711803100000004</v>
      </c>
      <c r="BJ559" s="666">
        <f t="shared" si="3320"/>
        <v>10.039652434000001</v>
      </c>
      <c r="BK559" s="650">
        <f t="shared" si="3321"/>
        <v>16.526410362</v>
      </c>
      <c r="BL559" s="650">
        <f t="shared" si="3322"/>
        <v>2.043236829</v>
      </c>
      <c r="BM559" s="650">
        <f t="shared" si="3323"/>
        <v>10.036729575000001</v>
      </c>
      <c r="BN559" s="650">
        <f t="shared" si="3324"/>
        <v>0</v>
      </c>
      <c r="BO559" s="650">
        <f t="shared" si="3325"/>
        <v>2.9859781480000001</v>
      </c>
      <c r="BP559" s="667">
        <f t="shared" si="3326"/>
        <v>10.300852724999999</v>
      </c>
      <c r="BQ559" s="667">
        <f t="shared" si="3327"/>
        <v>0.63822579000000002</v>
      </c>
      <c r="BR559" s="667">
        <f t="shared" si="3328"/>
        <v>3.2428448250000002</v>
      </c>
      <c r="BS559" s="650">
        <f t="shared" si="3329"/>
        <v>0</v>
      </c>
      <c r="BT559" s="650">
        <f t="shared" si="3330"/>
        <v>1.8615325019999998</v>
      </c>
      <c r="BU559" s="650">
        <f t="shared" si="3331"/>
        <v>1.8510170219999997</v>
      </c>
      <c r="BV559" s="667">
        <f t="shared" si="3332"/>
        <v>0</v>
      </c>
      <c r="BW559" s="652">
        <f>SUM(BA559:BV559)</f>
        <v>166.19067692899998</v>
      </c>
      <c r="BX559" s="606">
        <f>BW559/SUM($BW$558:$BW$559)</f>
        <v>0.58915706190545147</v>
      </c>
      <c r="BY559" s="645">
        <f ca="1">IF(CZ559&gt;0,BX559/CZ559*100,"")</f>
        <v>99.545155622078667</v>
      </c>
      <c r="BZ559" s="608"/>
      <c r="CB559" s="616" t="str">
        <f t="shared" si="3194"/>
        <v>I check a number of sources before making a significant purchase</v>
      </c>
      <c r="CC559" s="665">
        <f t="shared" ca="1" si="3333"/>
        <v>0</v>
      </c>
      <c r="CD559" s="665">
        <f t="shared" ca="1" si="3334"/>
        <v>2.0681165999999997</v>
      </c>
      <c r="CE559" s="665">
        <f t="shared" ca="1" si="3335"/>
        <v>476.08813705699998</v>
      </c>
      <c r="CF559" s="648">
        <f t="shared" ca="1" si="3336"/>
        <v>1479.204462483</v>
      </c>
      <c r="CG559" s="648">
        <f t="shared" ca="1" si="3337"/>
        <v>3.7109996550000002</v>
      </c>
      <c r="CH559" s="666">
        <f t="shared" ca="1" si="3338"/>
        <v>1010.432627302</v>
      </c>
      <c r="CI559" s="666">
        <f t="shared" ca="1" si="3339"/>
        <v>395.84915311200001</v>
      </c>
      <c r="CJ559" s="666">
        <f t="shared" ca="1" si="3340"/>
        <v>0</v>
      </c>
      <c r="CK559" s="666">
        <f t="shared" ca="1" si="3341"/>
        <v>70.994685068999999</v>
      </c>
      <c r="CL559" s="666">
        <f t="shared" ca="1" si="3342"/>
        <v>260.31384525300001</v>
      </c>
      <c r="CM559" s="650">
        <f t="shared" ca="1" si="3343"/>
        <v>726.41085545700003</v>
      </c>
      <c r="CN559" s="650">
        <f t="shared" ca="1" si="3344"/>
        <v>508.76597042100002</v>
      </c>
      <c r="CO559" s="650">
        <f t="shared" ca="1" si="3345"/>
        <v>128.47013856000001</v>
      </c>
      <c r="CP559" s="650">
        <f t="shared" ca="1" si="3346"/>
        <v>0</v>
      </c>
      <c r="CQ559" s="650">
        <f t="shared" ca="1" si="3347"/>
        <v>354.58490507499999</v>
      </c>
      <c r="CR559" s="667">
        <f t="shared" ca="1" si="3348"/>
        <v>288.42387629999996</v>
      </c>
      <c r="CS559" s="667">
        <f t="shared" ca="1" si="3349"/>
        <v>340.17434607000001</v>
      </c>
      <c r="CT559" s="667">
        <f t="shared" ca="1" si="3350"/>
        <v>385.24996521000003</v>
      </c>
      <c r="CU559" s="650">
        <f t="shared" ca="1" si="3351"/>
        <v>225.12161094500001</v>
      </c>
      <c r="CV559" s="650">
        <f t="shared" ca="1" si="3352"/>
        <v>178.70712019199999</v>
      </c>
      <c r="CW559" s="650">
        <f t="shared" ca="1" si="3353"/>
        <v>147.46435608599998</v>
      </c>
      <c r="CX559" s="667">
        <f t="shared" ca="1" si="3354"/>
        <v>51.96141016</v>
      </c>
      <c r="CY559" s="652">
        <f ca="1">SUM(CC559:CX559)</f>
        <v>7033.9965810069998</v>
      </c>
      <c r="CZ559" s="606">
        <f ca="1">CY559/SUM($CY$558:$CY$559)</f>
        <v>0.59184905405359478</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v>
      </c>
      <c r="BC561" s="665">
        <f t="shared" ref="BC561:BC585" si="3357">BC$5*K561</f>
        <v>3.185530065</v>
      </c>
      <c r="BD561" s="648">
        <f t="shared" ref="BD561:BD585" si="3358">BD$5*M561</f>
        <v>9.2670302719999995</v>
      </c>
      <c r="BE561" s="648">
        <f t="shared" ref="BE561:BE585" si="3359">BE$5*O561</f>
        <v>0</v>
      </c>
      <c r="BF561" s="666">
        <f t="shared" ref="BF561:BF585" si="3360">BF$5*Q561</f>
        <v>5.1682080319999999</v>
      </c>
      <c r="BG561" s="666">
        <f t="shared" ref="BG561:BG585" si="3361">BG$5*S561</f>
        <v>2.484360288</v>
      </c>
      <c r="BH561" s="666">
        <f t="shared" ref="BH561:BH585" si="3362">BH$5*U561</f>
        <v>0</v>
      </c>
      <c r="BI561" s="666">
        <f t="shared" ref="BI561:BI585" si="3363">BI$5*W561</f>
        <v>1.6150650099999999</v>
      </c>
      <c r="BJ561" s="666">
        <f t="shared" ref="BJ561:BJ585" si="3364">BJ$5*Y561</f>
        <v>2.3042200020000001</v>
      </c>
      <c r="BK561" s="650">
        <f t="shared" ref="BK561:BK585" si="3365">BK$5*AA561</f>
        <v>2.9603049520000004</v>
      </c>
      <c r="BL561" s="650">
        <f t="shared" ref="BL561:BL585" si="3366">BL$5*AC561</f>
        <v>0.453315672</v>
      </c>
      <c r="BM561" s="650">
        <f t="shared" ref="BM561:BM585" si="3367">BM$5*AE561</f>
        <v>2.3014208549999999</v>
      </c>
      <c r="BN561" s="650">
        <f t="shared" ref="BN561:BN585" si="3368">BN$5*AG561</f>
        <v>0</v>
      </c>
      <c r="BO561" s="650">
        <f t="shared" ref="BO561:BO585" si="3369">BO$5*AI561</f>
        <v>0.60664826800000005</v>
      </c>
      <c r="BP561" s="667">
        <f t="shared" ref="BP561:BP585" si="3370">BP$5*AK561</f>
        <v>2.8007791500000003</v>
      </c>
      <c r="BQ561" s="667">
        <f t="shared" ref="BQ561:BQ585" si="3371">BQ$5*AM561</f>
        <v>0.13940375399999999</v>
      </c>
      <c r="BR561" s="667">
        <f t="shared" ref="BR561:BR585" si="3372">BR$5*AO561</f>
        <v>0.73263461500000004</v>
      </c>
      <c r="BS561" s="650">
        <f t="shared" ref="BS561:BS585" si="3373">BS$5*AQ561</f>
        <v>0</v>
      </c>
      <c r="BT561" s="650">
        <f t="shared" ref="BT561:BT585" si="3374">BT$5*AS561</f>
        <v>0.49647028500000001</v>
      </c>
      <c r="BU561" s="650">
        <f t="shared" ref="BU561:BU585" si="3375">BU$5*AU561</f>
        <v>0.41374907399999994</v>
      </c>
      <c r="BV561" s="667">
        <f t="shared" ref="BV561:BV585" si="3376">BV$5*AW561</f>
        <v>0</v>
      </c>
      <c r="BW561" s="652">
        <f t="shared" ref="BW561:BW585" si="3377">SUM(BA561:BV561)</f>
        <v>34.929140294000007</v>
      </c>
      <c r="BX561" s="606">
        <f>BW561/SUM($BW$561:$BW$585)</f>
        <v>5.8417348023546756E-2</v>
      </c>
      <c r="BY561" s="645">
        <f t="shared" ref="BY561:BY585" ca="1" si="3378">IF(CZ561&gt;0,BX561/CZ561*100,"")</f>
        <v>100.65574434153901</v>
      </c>
      <c r="BZ561" s="608"/>
      <c r="CB561" s="616" t="str">
        <f t="shared" si="3194"/>
        <v>Leisure activities (e.g. events, days out) products</v>
      </c>
      <c r="CC561" s="665">
        <f t="shared" ref="CC561:CC585" ca="1" si="3379">CC$5*G561</f>
        <v>0</v>
      </c>
      <c r="CD561" s="665">
        <f t="shared" ref="CD561:CD585" ca="1" si="3380">CD$5*I561</f>
        <v>0.51953613300000001</v>
      </c>
      <c r="CE561" s="665">
        <f t="shared" ref="CE561:CE585" ca="1" si="3381">CE$5*K561</f>
        <v>72.087365544999997</v>
      </c>
      <c r="CF561" s="648">
        <f t="shared" ref="CF561:CF585" ca="1" si="3382">CF$5*M561</f>
        <v>318.43433331199998</v>
      </c>
      <c r="CG561" s="648">
        <f t="shared" ref="CG561:CG585" ca="1" si="3383">CG$5*O561</f>
        <v>0.80749990499999991</v>
      </c>
      <c r="CH561" s="666">
        <f t="shared" ref="CH561:CH585" ca="1" si="3384">CH$5*Q561</f>
        <v>218.195282851</v>
      </c>
      <c r="CI561" s="666">
        <f t="shared" ref="CI561:CI585" ca="1" si="3385">CI$5*S561</f>
        <v>85.710429935999997</v>
      </c>
      <c r="CJ561" s="666">
        <f t="shared" ref="CJ561:CJ585" ca="1" si="3386">CJ$5*U561</f>
        <v>0</v>
      </c>
      <c r="CK561" s="666">
        <f t="shared" ref="CK561:CK585" ca="1" si="3387">CK$5*W561</f>
        <v>15.989143599</v>
      </c>
      <c r="CL561" s="666">
        <f t="shared" ref="CL561:CL585" ca="1" si="3388">CL$5*Y561</f>
        <v>59.745132908999999</v>
      </c>
      <c r="CM561" s="650">
        <f t="shared" ref="CM561:CM585" ca="1" si="3389">CM$5*AA561</f>
        <v>130.11885857200002</v>
      </c>
      <c r="CN561" s="650">
        <f t="shared" ref="CN561:CN585" ca="1" si="3390">CN$5*AC561</f>
        <v>112.87560232800001</v>
      </c>
      <c r="CO561" s="650">
        <f t="shared" ref="CO561:CO585" ca="1" si="3391">CO$5*AE561</f>
        <v>29.458186944000001</v>
      </c>
      <c r="CP561" s="650">
        <f t="shared" ref="CP561:CP585" ca="1" si="3392">CP$5*AG561</f>
        <v>0</v>
      </c>
      <c r="CQ561" s="650">
        <f t="shared" ref="CQ561:CQ585" ca="1" si="3393">CQ$5*AI561</f>
        <v>72.03948182500001</v>
      </c>
      <c r="CR561" s="667">
        <f t="shared" ref="CR561:CR585" ca="1" si="3394">CR$5*AK561</f>
        <v>78.421816200000009</v>
      </c>
      <c r="CS561" s="667">
        <f t="shared" ref="CS561:CS585" ca="1" si="3395">CS$5*AM561</f>
        <v>74.302200881999994</v>
      </c>
      <c r="CT561" s="667">
        <f t="shared" ref="CT561:CT585" ca="1" si="3396">CT$5*AO561</f>
        <v>87.036992261999998</v>
      </c>
      <c r="CU561" s="650">
        <f t="shared" ref="CU561:CU585" ca="1" si="3397">CU$5*AQ561</f>
        <v>63.807548000000004</v>
      </c>
      <c r="CV561" s="650">
        <f t="shared" ref="CV561:CV585" ca="1" si="3398">CV$5*AS561</f>
        <v>47.661147360000001</v>
      </c>
      <c r="CW561" s="650">
        <f t="shared" ref="CW561:CW585" ca="1" si="3399">CW$5*AU561</f>
        <v>32.962009561999999</v>
      </c>
      <c r="CX561" s="667">
        <f t="shared" ref="CX561:CX585" ca="1" si="3400">CX$5*AW561</f>
        <v>16.69585232</v>
      </c>
      <c r="CY561" s="652">
        <f t="shared" ref="CY561:CY585" ca="1" si="3401">SUM(CC561:CX561)</f>
        <v>1516.8684204450003</v>
      </c>
      <c r="CZ561" s="606">
        <f ca="1">CY561/SUM($CY$561:$CY$585)</f>
        <v>5.8036775154459666E-2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v>
      </c>
      <c r="BC562" s="665">
        <f t="shared" si="3357"/>
        <v>3.4990153200000003</v>
      </c>
      <c r="BD562" s="648">
        <f t="shared" si="3358"/>
        <v>5.0860444760000005</v>
      </c>
      <c r="BE562" s="648">
        <f t="shared" si="3359"/>
        <v>0</v>
      </c>
      <c r="BF562" s="666">
        <f t="shared" si="3360"/>
        <v>2.8931583359999999</v>
      </c>
      <c r="BG562" s="666">
        <f t="shared" si="3361"/>
        <v>1.602833696</v>
      </c>
      <c r="BH562" s="666">
        <f t="shared" si="3362"/>
        <v>0</v>
      </c>
      <c r="BI562" s="666">
        <f t="shared" si="3363"/>
        <v>1.19262479</v>
      </c>
      <c r="BJ562" s="666">
        <f t="shared" si="3364"/>
        <v>1.1543485520000001</v>
      </c>
      <c r="BK562" s="650">
        <f t="shared" si="3365"/>
        <v>2.088879012</v>
      </c>
      <c r="BL562" s="650">
        <f t="shared" si="3366"/>
        <v>0.27880379099999997</v>
      </c>
      <c r="BM562" s="650">
        <f t="shared" si="3367"/>
        <v>1.4242356899999999</v>
      </c>
      <c r="BN562" s="650">
        <f t="shared" si="3368"/>
        <v>0</v>
      </c>
      <c r="BO562" s="650">
        <f t="shared" si="3369"/>
        <v>0.32998045999999998</v>
      </c>
      <c r="BP562" s="667">
        <f t="shared" si="3370"/>
        <v>2.01435531</v>
      </c>
      <c r="BQ562" s="667">
        <f t="shared" si="3371"/>
        <v>9.7812780000000002E-2</v>
      </c>
      <c r="BR562" s="667">
        <f t="shared" si="3372"/>
        <v>0.55559345000000004</v>
      </c>
      <c r="BS562" s="650">
        <f t="shared" si="3373"/>
        <v>0</v>
      </c>
      <c r="BT562" s="650">
        <f t="shared" si="3374"/>
        <v>0.38508788400000005</v>
      </c>
      <c r="BU562" s="650">
        <f t="shared" si="3375"/>
        <v>0.38840107500000004</v>
      </c>
      <c r="BV562" s="667">
        <f t="shared" si="3376"/>
        <v>0</v>
      </c>
      <c r="BW562" s="652">
        <f t="shared" si="3377"/>
        <v>22.991174622000006</v>
      </c>
      <c r="BX562" s="606">
        <f t="shared" ref="BX562:BX585" si="3402">BW562/SUM($BW$561:$BW$585)</f>
        <v>3.8451660649495574E-2</v>
      </c>
      <c r="BY562" s="645">
        <f t="shared" ca="1" si="3378"/>
        <v>100.78991475121362</v>
      </c>
      <c r="BZ562" s="608"/>
      <c r="CB562" s="616" t="str">
        <f t="shared" si="3194"/>
        <v>Alcoholic drinks (Age masking applied) products</v>
      </c>
      <c r="CC562" s="665">
        <f t="shared" ca="1" si="3379"/>
        <v>0</v>
      </c>
      <c r="CD562" s="665">
        <f t="shared" ca="1" si="3380"/>
        <v>0.51815825400000004</v>
      </c>
      <c r="CE562" s="665">
        <f t="shared" ca="1" si="3381"/>
        <v>79.181420760000009</v>
      </c>
      <c r="CF562" s="648">
        <f t="shared" ca="1" si="3382"/>
        <v>174.76701104600002</v>
      </c>
      <c r="CG562" s="648">
        <f t="shared" ca="1" si="3383"/>
        <v>0.67186571000000006</v>
      </c>
      <c r="CH562" s="666">
        <f t="shared" ca="1" si="3384"/>
        <v>122.145528498</v>
      </c>
      <c r="CI562" s="666">
        <f t="shared" ca="1" si="3385"/>
        <v>55.297762511999998</v>
      </c>
      <c r="CJ562" s="666">
        <f t="shared" ca="1" si="3386"/>
        <v>0</v>
      </c>
      <c r="CK562" s="666">
        <f t="shared" ca="1" si="3387"/>
        <v>11.806985421</v>
      </c>
      <c r="CL562" s="666">
        <f t="shared" ca="1" si="3388"/>
        <v>29.930608884000002</v>
      </c>
      <c r="CM562" s="650">
        <f t="shared" ca="1" si="3389"/>
        <v>91.815727482</v>
      </c>
      <c r="CN562" s="650">
        <f t="shared" ca="1" si="3390"/>
        <v>69.422143958999996</v>
      </c>
      <c r="CO562" s="650">
        <f t="shared" ca="1" si="3391"/>
        <v>18.230216832</v>
      </c>
      <c r="CP562" s="650">
        <f t="shared" ca="1" si="3392"/>
        <v>0</v>
      </c>
      <c r="CQ562" s="650">
        <f t="shared" ca="1" si="3393"/>
        <v>39.185179624999996</v>
      </c>
      <c r="CR562" s="667">
        <f t="shared" ca="1" si="3394"/>
        <v>56.401948680000004</v>
      </c>
      <c r="CS562" s="667">
        <f t="shared" ca="1" si="3395"/>
        <v>52.134211739999998</v>
      </c>
      <c r="CT562" s="667">
        <f t="shared" ca="1" si="3396"/>
        <v>66.004501860000005</v>
      </c>
      <c r="CU562" s="650">
        <f t="shared" ca="1" si="3397"/>
        <v>48.830883471999996</v>
      </c>
      <c r="CV562" s="650">
        <f t="shared" ca="1" si="3398"/>
        <v>36.968436864000005</v>
      </c>
      <c r="CW562" s="650">
        <f t="shared" ca="1" si="3399"/>
        <v>30.942618975000002</v>
      </c>
      <c r="CX562" s="667">
        <f t="shared" ca="1" si="3400"/>
        <v>12.853844480000001</v>
      </c>
      <c r="CY562" s="652">
        <f t="shared" ca="1" si="3401"/>
        <v>997.1090550539999</v>
      </c>
      <c r="CZ562" s="606">
        <f t="shared" ref="CZ562:CZ585" ca="1" si="3403">CY562/SUM($CY$561:$CY$585)</f>
        <v>3.8150305756690379E-2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v>
      </c>
      <c r="BC563" s="665">
        <f t="shared" si="3357"/>
        <v>2.8834583040000004</v>
      </c>
      <c r="BD563" s="648">
        <f t="shared" si="3358"/>
        <v>4.4722987999999999</v>
      </c>
      <c r="BE563" s="648">
        <f t="shared" si="3359"/>
        <v>0</v>
      </c>
      <c r="BF563" s="666">
        <f t="shared" si="3360"/>
        <v>2.4753995519999998</v>
      </c>
      <c r="BG563" s="666">
        <f t="shared" si="3361"/>
        <v>1.0101892320000001</v>
      </c>
      <c r="BH563" s="666">
        <f t="shared" si="3362"/>
        <v>0</v>
      </c>
      <c r="BI563" s="666">
        <f t="shared" si="3363"/>
        <v>1.25356673</v>
      </c>
      <c r="BJ563" s="666">
        <f t="shared" si="3364"/>
        <v>0.92034418000000007</v>
      </c>
      <c r="BK563" s="650">
        <f t="shared" si="3365"/>
        <v>1.6556829300000002</v>
      </c>
      <c r="BL563" s="650">
        <f t="shared" si="3366"/>
        <v>0.22034669699999998</v>
      </c>
      <c r="BM563" s="650">
        <f t="shared" si="3367"/>
        <v>1.2472272449999999</v>
      </c>
      <c r="BN563" s="650">
        <f t="shared" si="3368"/>
        <v>0</v>
      </c>
      <c r="BO563" s="650">
        <f t="shared" si="3369"/>
        <v>0.28275694400000001</v>
      </c>
      <c r="BP563" s="667">
        <f t="shared" si="3370"/>
        <v>1.5365883</v>
      </c>
      <c r="BQ563" s="667">
        <f t="shared" si="3371"/>
        <v>6.7340918999999999E-2</v>
      </c>
      <c r="BR563" s="667">
        <f t="shared" si="3372"/>
        <v>0.40318116000000004</v>
      </c>
      <c r="BS563" s="650">
        <f t="shared" si="3373"/>
        <v>0</v>
      </c>
      <c r="BT563" s="650">
        <f t="shared" si="3374"/>
        <v>0.270827451</v>
      </c>
      <c r="BU563" s="650">
        <f t="shared" si="3375"/>
        <v>0.44089513499999999</v>
      </c>
      <c r="BV563" s="667">
        <f t="shared" si="3376"/>
        <v>0</v>
      </c>
      <c r="BW563" s="652">
        <f t="shared" si="3377"/>
        <v>19.140103578999998</v>
      </c>
      <c r="BX563" s="606">
        <f t="shared" si="3402"/>
        <v>3.2010925049112675E-2</v>
      </c>
      <c r="BY563" s="645">
        <f t="shared" ca="1" si="3378"/>
        <v>102.77841444531491</v>
      </c>
      <c r="BZ563" s="608"/>
      <c r="CB563" s="616" t="str">
        <f t="shared" si="3194"/>
        <v>Domestic appliances  products</v>
      </c>
      <c r="CC563" s="665">
        <f t="shared" ca="1" si="3379"/>
        <v>0</v>
      </c>
      <c r="CD563" s="665">
        <f t="shared" ca="1" si="3380"/>
        <v>0.46685361599999997</v>
      </c>
      <c r="CE563" s="665">
        <f t="shared" ca="1" si="3381"/>
        <v>65.25159347200001</v>
      </c>
      <c r="CF563" s="648">
        <f t="shared" ca="1" si="3382"/>
        <v>153.6774398</v>
      </c>
      <c r="CG563" s="648">
        <f t="shared" ca="1" si="3383"/>
        <v>0.51003307499999995</v>
      </c>
      <c r="CH563" s="666">
        <f t="shared" ca="1" si="3384"/>
        <v>104.508274836</v>
      </c>
      <c r="CI563" s="666">
        <f t="shared" ca="1" si="3385"/>
        <v>34.851528504000001</v>
      </c>
      <c r="CJ563" s="666">
        <f t="shared" ca="1" si="3386"/>
        <v>0</v>
      </c>
      <c r="CK563" s="666">
        <f t="shared" ca="1" si="3387"/>
        <v>12.410310626999999</v>
      </c>
      <c r="CL563" s="666">
        <f t="shared" ca="1" si="3388"/>
        <v>23.863209810000001</v>
      </c>
      <c r="CM563" s="650">
        <f t="shared" ca="1" si="3389"/>
        <v>72.774790605000007</v>
      </c>
      <c r="CN563" s="650">
        <f t="shared" ca="1" si="3390"/>
        <v>54.866327552999998</v>
      </c>
      <c r="CO563" s="650">
        <f t="shared" ca="1" si="3391"/>
        <v>15.964508735999999</v>
      </c>
      <c r="CP563" s="650">
        <f t="shared" ca="1" si="3392"/>
        <v>0</v>
      </c>
      <c r="CQ563" s="650">
        <f t="shared" ca="1" si="3393"/>
        <v>33.577387100000003</v>
      </c>
      <c r="CR563" s="667">
        <f t="shared" ca="1" si="3394"/>
        <v>43.024472400000001</v>
      </c>
      <c r="CS563" s="667">
        <f t="shared" ca="1" si="3395"/>
        <v>35.892709826999997</v>
      </c>
      <c r="CT563" s="667">
        <f t="shared" ca="1" si="3396"/>
        <v>47.897921808</v>
      </c>
      <c r="CU563" s="650">
        <f t="shared" ca="1" si="3397"/>
        <v>41.500903653999998</v>
      </c>
      <c r="CV563" s="650">
        <f t="shared" ca="1" si="3398"/>
        <v>25.999435295999998</v>
      </c>
      <c r="CW563" s="650">
        <f t="shared" ca="1" si="3399"/>
        <v>35.124645754999996</v>
      </c>
      <c r="CX563" s="667">
        <f t="shared" ca="1" si="3400"/>
        <v>11.868661359999999</v>
      </c>
      <c r="CY563" s="652">
        <f t="shared" ca="1" si="3401"/>
        <v>814.03100783399998</v>
      </c>
      <c r="CZ563" s="606">
        <f t="shared" ca="1" si="3403"/>
        <v>3.1145571978194564E-2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v>
      </c>
      <c r="BC564" s="665">
        <f t="shared" si="3357"/>
        <v>2.5525152539999998</v>
      </c>
      <c r="BD564" s="648">
        <f t="shared" si="3358"/>
        <v>7.2348444839999999</v>
      </c>
      <c r="BE564" s="648">
        <f t="shared" si="3359"/>
        <v>0</v>
      </c>
      <c r="BF564" s="666">
        <f t="shared" si="3360"/>
        <v>3.582176864</v>
      </c>
      <c r="BG564" s="666">
        <f t="shared" si="3361"/>
        <v>1.887596128</v>
      </c>
      <c r="BH564" s="666">
        <f t="shared" si="3362"/>
        <v>0</v>
      </c>
      <c r="BI564" s="666">
        <f t="shared" si="3363"/>
        <v>2.0692884199999999</v>
      </c>
      <c r="BJ564" s="666">
        <f t="shared" si="3364"/>
        <v>1.7755252760000002</v>
      </c>
      <c r="BK564" s="650">
        <f t="shared" si="3365"/>
        <v>2.4577885199999998</v>
      </c>
      <c r="BL564" s="650">
        <f t="shared" si="3366"/>
        <v>0.32084674200000002</v>
      </c>
      <c r="BM564" s="650">
        <f t="shared" si="3367"/>
        <v>1.7481312900000001</v>
      </c>
      <c r="BN564" s="650">
        <f t="shared" si="3368"/>
        <v>0</v>
      </c>
      <c r="BO564" s="650">
        <f t="shared" si="3369"/>
        <v>0.43239989200000001</v>
      </c>
      <c r="BP564" s="667">
        <f t="shared" si="3370"/>
        <v>2.1846525150000002</v>
      </c>
      <c r="BQ564" s="667">
        <f t="shared" si="3371"/>
        <v>0.121157527</v>
      </c>
      <c r="BR564" s="667">
        <f t="shared" si="3372"/>
        <v>0.59525973500000007</v>
      </c>
      <c r="BS564" s="650">
        <f t="shared" si="3373"/>
        <v>0</v>
      </c>
      <c r="BT564" s="650">
        <f t="shared" si="3374"/>
        <v>0.41843422200000002</v>
      </c>
      <c r="BU564" s="650">
        <f t="shared" si="3375"/>
        <v>0.46733302200000004</v>
      </c>
      <c r="BV564" s="667">
        <f t="shared" si="3376"/>
        <v>0</v>
      </c>
      <c r="BW564" s="652">
        <f t="shared" si="3377"/>
        <v>27.847949890999999</v>
      </c>
      <c r="BX564" s="606">
        <f t="shared" si="3402"/>
        <v>4.6574389373227255E-2</v>
      </c>
      <c r="BY564" s="645">
        <f t="shared" ca="1" si="3378"/>
        <v>100.98803926857383</v>
      </c>
      <c r="BZ564" s="608"/>
      <c r="CB564" s="616" t="str">
        <f t="shared" si="3194"/>
        <v>Beauty/Personal grooming products</v>
      </c>
      <c r="CC564" s="665">
        <f t="shared" ca="1" si="3379"/>
        <v>0</v>
      </c>
      <c r="CD564" s="665">
        <f t="shared" ca="1" si="3380"/>
        <v>0.47507248499999999</v>
      </c>
      <c r="CE564" s="665">
        <f t="shared" ca="1" si="3381"/>
        <v>57.762474822000001</v>
      </c>
      <c r="CF564" s="648">
        <f t="shared" ca="1" si="3382"/>
        <v>248.604225114</v>
      </c>
      <c r="CG564" s="648">
        <f t="shared" ca="1" si="3383"/>
        <v>0.65475217000000008</v>
      </c>
      <c r="CH564" s="666">
        <f t="shared" ca="1" si="3384"/>
        <v>151.23502947700001</v>
      </c>
      <c r="CI564" s="666">
        <f t="shared" ca="1" si="3385"/>
        <v>65.122066415999996</v>
      </c>
      <c r="CJ564" s="666">
        <f t="shared" ca="1" si="3386"/>
        <v>0</v>
      </c>
      <c r="CK564" s="666">
        <f t="shared" ca="1" si="3387"/>
        <v>20.485955358000002</v>
      </c>
      <c r="CL564" s="666">
        <f t="shared" ca="1" si="3388"/>
        <v>46.036833942000001</v>
      </c>
      <c r="CM564" s="650">
        <f t="shared" ca="1" si="3389"/>
        <v>108.03097722</v>
      </c>
      <c r="CN564" s="650">
        <f t="shared" ca="1" si="3390"/>
        <v>79.890838758000001</v>
      </c>
      <c r="CO564" s="650">
        <f t="shared" ca="1" si="3391"/>
        <v>22.376080512000001</v>
      </c>
      <c r="CP564" s="650">
        <f t="shared" ca="1" si="3392"/>
        <v>0</v>
      </c>
      <c r="CQ564" s="650">
        <f t="shared" ca="1" si="3393"/>
        <v>51.347487174999998</v>
      </c>
      <c r="CR564" s="667">
        <f t="shared" ca="1" si="3394"/>
        <v>61.170270420000001</v>
      </c>
      <c r="CS564" s="667">
        <f t="shared" ca="1" si="3395"/>
        <v>64.576961890999996</v>
      </c>
      <c r="CT564" s="667">
        <f t="shared" ca="1" si="3396"/>
        <v>70.716856518</v>
      </c>
      <c r="CU564" s="650">
        <f t="shared" ca="1" si="3397"/>
        <v>60.784681923000001</v>
      </c>
      <c r="CV564" s="650">
        <f t="shared" ca="1" si="3398"/>
        <v>40.169685311999999</v>
      </c>
      <c r="CW564" s="650">
        <f t="shared" ca="1" si="3399"/>
        <v>37.230864086000004</v>
      </c>
      <c r="CX564" s="667">
        <f t="shared" ca="1" si="3400"/>
        <v>18.70301744</v>
      </c>
      <c r="CY564" s="652">
        <f t="shared" ca="1" si="3401"/>
        <v>1205.3741310390001</v>
      </c>
      <c r="CZ564" s="606">
        <f t="shared" ca="1" si="3403"/>
        <v>4.6118718326003387E-2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v>
      </c>
      <c r="BC565" s="665">
        <f t="shared" si="3357"/>
        <v>3.723242409</v>
      </c>
      <c r="BD565" s="648">
        <f t="shared" si="3358"/>
        <v>5.8740717419999999</v>
      </c>
      <c r="BE565" s="648">
        <f t="shared" si="3359"/>
        <v>0</v>
      </c>
      <c r="BF565" s="666">
        <f t="shared" si="3360"/>
        <v>3.2196613119999999</v>
      </c>
      <c r="BG565" s="666">
        <f t="shared" si="3361"/>
        <v>1.340087024</v>
      </c>
      <c r="BH565" s="666">
        <f t="shared" si="3362"/>
        <v>0</v>
      </c>
      <c r="BI565" s="666">
        <f t="shared" si="3363"/>
        <v>1.4822271900000001</v>
      </c>
      <c r="BJ565" s="666">
        <f t="shared" si="3364"/>
        <v>1.29990301</v>
      </c>
      <c r="BK565" s="650">
        <f t="shared" si="3365"/>
        <v>2.1449881199999998</v>
      </c>
      <c r="BL565" s="650">
        <f t="shared" si="3366"/>
        <v>0.281460612</v>
      </c>
      <c r="BM565" s="650">
        <f t="shared" si="3367"/>
        <v>1.18188078</v>
      </c>
      <c r="BN565" s="650">
        <f t="shared" si="3368"/>
        <v>0</v>
      </c>
      <c r="BO565" s="650">
        <f t="shared" si="3369"/>
        <v>0.31369218399999999</v>
      </c>
      <c r="BP565" s="667">
        <f t="shared" si="3370"/>
        <v>1.61615493</v>
      </c>
      <c r="BQ565" s="667">
        <f t="shared" si="3371"/>
        <v>7.6762491000000002E-2</v>
      </c>
      <c r="BR565" s="667">
        <f t="shared" si="3372"/>
        <v>0.48071758999999997</v>
      </c>
      <c r="BS565" s="650">
        <f t="shared" si="3373"/>
        <v>0</v>
      </c>
      <c r="BT565" s="650">
        <f t="shared" si="3374"/>
        <v>0.26449779600000001</v>
      </c>
      <c r="BU565" s="650">
        <f t="shared" si="3375"/>
        <v>0.31752767999999998</v>
      </c>
      <c r="BV565" s="667">
        <f t="shared" si="3376"/>
        <v>0</v>
      </c>
      <c r="BW565" s="652">
        <f t="shared" si="3377"/>
        <v>23.616874870000004</v>
      </c>
      <c r="BX565" s="606">
        <f t="shared" si="3402"/>
        <v>3.9498114952068661E-2</v>
      </c>
      <c r="BY565" s="645">
        <f t="shared" ca="1" si="3378"/>
        <v>104.80484029263761</v>
      </c>
      <c r="BZ565" s="608"/>
      <c r="CB565" s="616" t="str">
        <f t="shared" si="3194"/>
        <v>Cars/Automotive  products</v>
      </c>
      <c r="CC565" s="665">
        <f t="shared" ca="1" si="3379"/>
        <v>0</v>
      </c>
      <c r="CD565" s="665">
        <f t="shared" ca="1" si="3380"/>
        <v>0.52100588400000003</v>
      </c>
      <c r="CE565" s="665">
        <f t="shared" ca="1" si="3381"/>
        <v>84.255596737000005</v>
      </c>
      <c r="CF565" s="648">
        <f t="shared" ca="1" si="3382"/>
        <v>201.84525830699999</v>
      </c>
      <c r="CG565" s="648">
        <f t="shared" ca="1" si="3383"/>
        <v>0.70862080999999999</v>
      </c>
      <c r="CH565" s="666">
        <f t="shared" ca="1" si="3384"/>
        <v>135.93007601599999</v>
      </c>
      <c r="CI565" s="666">
        <f t="shared" ca="1" si="3385"/>
        <v>46.233002327999998</v>
      </c>
      <c r="CJ565" s="666">
        <f t="shared" ca="1" si="3386"/>
        <v>0</v>
      </c>
      <c r="CK565" s="666">
        <f t="shared" ca="1" si="3387"/>
        <v>14.674049181000001</v>
      </c>
      <c r="CL565" s="666">
        <f t="shared" ca="1" si="3388"/>
        <v>33.704628045</v>
      </c>
      <c r="CM565" s="650">
        <f t="shared" ca="1" si="3389"/>
        <v>94.281977819999994</v>
      </c>
      <c r="CN565" s="650">
        <f t="shared" ca="1" si="3390"/>
        <v>70.083692388000003</v>
      </c>
      <c r="CO565" s="650">
        <f t="shared" ca="1" si="3391"/>
        <v>15.128073984</v>
      </c>
      <c r="CP565" s="650">
        <f t="shared" ca="1" si="3392"/>
        <v>0</v>
      </c>
      <c r="CQ565" s="650">
        <f t="shared" ca="1" si="3393"/>
        <v>37.250946849999998</v>
      </c>
      <c r="CR565" s="667">
        <f t="shared" ca="1" si="3394"/>
        <v>45.252338040000005</v>
      </c>
      <c r="CS565" s="667">
        <f t="shared" ca="1" si="3395"/>
        <v>40.914407703000002</v>
      </c>
      <c r="CT565" s="667">
        <f t="shared" ca="1" si="3396"/>
        <v>57.109249691999999</v>
      </c>
      <c r="CU565" s="650">
        <f t="shared" ca="1" si="3397"/>
        <v>42.492370731999998</v>
      </c>
      <c r="CV565" s="650">
        <f t="shared" ca="1" si="3398"/>
        <v>25.391788416000001</v>
      </c>
      <c r="CW565" s="650">
        <f t="shared" ca="1" si="3399"/>
        <v>25.296371839999999</v>
      </c>
      <c r="CX565" s="667">
        <f t="shared" ca="1" si="3400"/>
        <v>13.93433752</v>
      </c>
      <c r="CY565" s="652">
        <f t="shared" ca="1" si="3401"/>
        <v>985.00779229300019</v>
      </c>
      <c r="CZ565" s="606">
        <f t="shared" ca="1" si="3403"/>
        <v>3.7687300359202348E-2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v>
      </c>
      <c r="BC566" s="665">
        <f t="shared" si="3357"/>
        <v>2.5931996370000001</v>
      </c>
      <c r="BD566" s="648">
        <f t="shared" si="3358"/>
        <v>5.0480223440000005</v>
      </c>
      <c r="BE566" s="648">
        <f t="shared" si="3359"/>
        <v>0</v>
      </c>
      <c r="BF566" s="666">
        <f t="shared" si="3360"/>
        <v>2.1285955200000002</v>
      </c>
      <c r="BG566" s="666">
        <f t="shared" si="3361"/>
        <v>1.2368168960000001</v>
      </c>
      <c r="BH566" s="666">
        <f t="shared" si="3362"/>
        <v>0</v>
      </c>
      <c r="BI566" s="666">
        <f t="shared" si="3363"/>
        <v>1.0239233699999999</v>
      </c>
      <c r="BJ566" s="666">
        <f t="shared" si="3364"/>
        <v>1.116832864</v>
      </c>
      <c r="BK566" s="650">
        <f t="shared" si="3365"/>
        <v>1.764038408</v>
      </c>
      <c r="BL566" s="650">
        <f t="shared" si="3366"/>
        <v>0.20553932699999999</v>
      </c>
      <c r="BM566" s="650">
        <f t="shared" si="3367"/>
        <v>1.4187321900000001</v>
      </c>
      <c r="BN566" s="650">
        <f t="shared" si="3368"/>
        <v>0</v>
      </c>
      <c r="BO566" s="650">
        <f t="shared" si="3369"/>
        <v>0.37565414800000002</v>
      </c>
      <c r="BP566" s="667">
        <f t="shared" si="3370"/>
        <v>1.6716699900000001</v>
      </c>
      <c r="BQ566" s="667">
        <f t="shared" si="3371"/>
        <v>9.3088005000000001E-2</v>
      </c>
      <c r="BR566" s="667">
        <f t="shared" si="3372"/>
        <v>0.49045339500000001</v>
      </c>
      <c r="BS566" s="650">
        <f t="shared" si="3373"/>
        <v>0</v>
      </c>
      <c r="BT566" s="650">
        <f t="shared" si="3374"/>
        <v>0.24395781899999999</v>
      </c>
      <c r="BU566" s="650">
        <f t="shared" si="3375"/>
        <v>0.32409258000000002</v>
      </c>
      <c r="BV566" s="667">
        <f t="shared" si="3376"/>
        <v>0</v>
      </c>
      <c r="BW566" s="652">
        <f t="shared" si="3377"/>
        <v>19.734616492999997</v>
      </c>
      <c r="BX566" s="606">
        <f t="shared" si="3402"/>
        <v>3.3005219999097363E-2</v>
      </c>
      <c r="BY566" s="645">
        <f t="shared" ca="1" si="3378"/>
        <v>100.58610601477046</v>
      </c>
      <c r="BZ566" s="608"/>
      <c r="CB566" s="616" t="str">
        <f t="shared" si="3194"/>
        <v>Childrens products products</v>
      </c>
      <c r="CC566" s="665">
        <f t="shared" ca="1" si="3379"/>
        <v>0</v>
      </c>
      <c r="CD566" s="665">
        <f t="shared" ca="1" si="3380"/>
        <v>0.32832301799999997</v>
      </c>
      <c r="CE566" s="665">
        <f t="shared" ca="1" si="3381"/>
        <v>58.683147341000002</v>
      </c>
      <c r="CF566" s="648">
        <f t="shared" ca="1" si="3382"/>
        <v>173.460491924</v>
      </c>
      <c r="CG566" s="648">
        <f t="shared" ca="1" si="3383"/>
        <v>0.55986326500000005</v>
      </c>
      <c r="CH566" s="666">
        <f t="shared" ca="1" si="3384"/>
        <v>89.866642110000001</v>
      </c>
      <c r="CI566" s="666">
        <f t="shared" ca="1" si="3385"/>
        <v>42.670182912000001</v>
      </c>
      <c r="CJ566" s="666">
        <f t="shared" ca="1" si="3386"/>
        <v>0</v>
      </c>
      <c r="CK566" s="666">
        <f t="shared" ca="1" si="3387"/>
        <v>10.136841363</v>
      </c>
      <c r="CL566" s="666">
        <f t="shared" ca="1" si="3388"/>
        <v>28.957880688000003</v>
      </c>
      <c r="CM566" s="650">
        <f t="shared" ca="1" si="3389"/>
        <v>77.537506387999997</v>
      </c>
      <c r="CN566" s="650">
        <f t="shared" ca="1" si="3390"/>
        <v>51.179292423</v>
      </c>
      <c r="CO566" s="650">
        <f t="shared" ca="1" si="3391"/>
        <v>18.159772031999999</v>
      </c>
      <c r="CP566" s="650">
        <f t="shared" ca="1" si="3392"/>
        <v>0</v>
      </c>
      <c r="CQ566" s="650">
        <f t="shared" ca="1" si="3393"/>
        <v>44.608930075000004</v>
      </c>
      <c r="CR566" s="667">
        <f t="shared" ca="1" si="3394"/>
        <v>46.806759720000002</v>
      </c>
      <c r="CS566" s="667">
        <f t="shared" ca="1" si="3395"/>
        <v>49.615906665000004</v>
      </c>
      <c r="CT566" s="667">
        <f t="shared" ca="1" si="3396"/>
        <v>58.265863326000002</v>
      </c>
      <c r="CU566" s="650">
        <f t="shared" ca="1" si="3397"/>
        <v>47.329047276000004</v>
      </c>
      <c r="CV566" s="650">
        <f t="shared" ca="1" si="3398"/>
        <v>23.419950623999998</v>
      </c>
      <c r="CW566" s="650">
        <f t="shared" ca="1" si="3399"/>
        <v>25.819375540000003</v>
      </c>
      <c r="CX566" s="667">
        <f t="shared" ca="1" si="3400"/>
        <v>10.203111840000002</v>
      </c>
      <c r="CY566" s="652">
        <f t="shared" ca="1" si="3401"/>
        <v>857.60888852999983</v>
      </c>
      <c r="CZ566" s="606">
        <f t="shared" ca="1" si="3403"/>
        <v>3.2812901609145448E-2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v>
      </c>
      <c r="BC567" s="665">
        <f t="shared" si="3357"/>
        <v>4.2617396699999999</v>
      </c>
      <c r="BD567" s="648">
        <f t="shared" si="3358"/>
        <v>8.0402970959999998</v>
      </c>
      <c r="BE567" s="648">
        <f t="shared" si="3359"/>
        <v>0</v>
      </c>
      <c r="BF567" s="666">
        <f t="shared" si="3360"/>
        <v>4.8476139519999997</v>
      </c>
      <c r="BG567" s="666">
        <f t="shared" si="3361"/>
        <v>2.6170475039999999</v>
      </c>
      <c r="BH567" s="666">
        <f t="shared" si="3362"/>
        <v>0</v>
      </c>
      <c r="BI567" s="666">
        <f t="shared" si="3363"/>
        <v>2.1929681200000002</v>
      </c>
      <c r="BJ567" s="666">
        <f t="shared" si="3364"/>
        <v>2.359776874</v>
      </c>
      <c r="BK567" s="650">
        <f t="shared" si="3365"/>
        <v>3.376147038</v>
      </c>
      <c r="BL567" s="650">
        <f t="shared" si="3366"/>
        <v>0.38788888200000005</v>
      </c>
      <c r="BM567" s="650">
        <f t="shared" si="3367"/>
        <v>2.3019184350000002</v>
      </c>
      <c r="BN567" s="650">
        <f t="shared" si="3368"/>
        <v>0</v>
      </c>
      <c r="BO567" s="650">
        <f t="shared" si="3369"/>
        <v>0.54735843200000001</v>
      </c>
      <c r="BP567" s="667">
        <f t="shared" si="3370"/>
        <v>3.40467714</v>
      </c>
      <c r="BQ567" s="667">
        <f t="shared" si="3371"/>
        <v>0.15851857999999999</v>
      </c>
      <c r="BR567" s="667">
        <f t="shared" si="3372"/>
        <v>0.84808307999999999</v>
      </c>
      <c r="BS567" s="650">
        <f t="shared" si="3373"/>
        <v>0</v>
      </c>
      <c r="BT567" s="650">
        <f t="shared" si="3374"/>
        <v>0.45184842300000005</v>
      </c>
      <c r="BU567" s="650">
        <f t="shared" si="3375"/>
        <v>0.50428424699999996</v>
      </c>
      <c r="BV567" s="667">
        <f t="shared" si="3376"/>
        <v>0</v>
      </c>
      <c r="BW567" s="652">
        <f t="shared" si="3377"/>
        <v>36.300167473000002</v>
      </c>
      <c r="BX567" s="606">
        <f t="shared" si="3402"/>
        <v>6.0710326642294553E-2</v>
      </c>
      <c r="BY567" s="645">
        <f t="shared" ca="1" si="3378"/>
        <v>103.10072331660665</v>
      </c>
      <c r="BZ567" s="608"/>
      <c r="CB567" s="616" t="str">
        <f t="shared" si="3194"/>
        <v>Cinema products</v>
      </c>
      <c r="CC567" s="665">
        <f t="shared" ca="1" si="3379"/>
        <v>0</v>
      </c>
      <c r="CD567" s="665">
        <f t="shared" ca="1" si="3380"/>
        <v>0.77977490399999994</v>
      </c>
      <c r="CE567" s="665">
        <f t="shared" ca="1" si="3381"/>
        <v>96.441590310000009</v>
      </c>
      <c r="CF567" s="648">
        <f t="shared" ca="1" si="3382"/>
        <v>276.28124331599997</v>
      </c>
      <c r="CG567" s="648">
        <f t="shared" ca="1" si="3383"/>
        <v>0.72678044499999994</v>
      </c>
      <c r="CH567" s="666">
        <f t="shared" ca="1" si="3384"/>
        <v>204.66020153599999</v>
      </c>
      <c r="CI567" s="666">
        <f t="shared" ca="1" si="3385"/>
        <v>90.288138887999992</v>
      </c>
      <c r="CJ567" s="666">
        <f t="shared" ca="1" si="3386"/>
        <v>0</v>
      </c>
      <c r="CK567" s="666">
        <f t="shared" ca="1" si="3387"/>
        <v>21.710384388000001</v>
      </c>
      <c r="CL567" s="666">
        <f t="shared" ca="1" si="3388"/>
        <v>61.185643233</v>
      </c>
      <c r="CM567" s="650">
        <f t="shared" ca="1" si="3389"/>
        <v>148.397008443</v>
      </c>
      <c r="CN567" s="650">
        <f t="shared" ca="1" si="3390"/>
        <v>96.584331618000007</v>
      </c>
      <c r="CO567" s="650">
        <f t="shared" ca="1" si="3391"/>
        <v>29.464555967999999</v>
      </c>
      <c r="CP567" s="650">
        <f t="shared" ca="1" si="3392"/>
        <v>0</v>
      </c>
      <c r="CQ567" s="650">
        <f t="shared" ca="1" si="3393"/>
        <v>64.998813800000008</v>
      </c>
      <c r="CR567" s="667">
        <f t="shared" ca="1" si="3394"/>
        <v>95.330959920000012</v>
      </c>
      <c r="CS567" s="667">
        <f t="shared" ca="1" si="3395"/>
        <v>84.490403139999998</v>
      </c>
      <c r="CT567" s="667">
        <f t="shared" ca="1" si="3396"/>
        <v>100.752269904</v>
      </c>
      <c r="CU567" s="650">
        <f t="shared" ca="1" si="3397"/>
        <v>62.363151878999993</v>
      </c>
      <c r="CV567" s="650">
        <f t="shared" ca="1" si="3398"/>
        <v>43.377448608000002</v>
      </c>
      <c r="CW567" s="650">
        <f t="shared" ca="1" si="3399"/>
        <v>40.174645010999996</v>
      </c>
      <c r="CX567" s="667">
        <f t="shared" ca="1" si="3400"/>
        <v>21.017017039999999</v>
      </c>
      <c r="CY567" s="652">
        <f t="shared" ca="1" si="3401"/>
        <v>1539.0243623509996</v>
      </c>
      <c r="CZ567" s="606">
        <f t="shared" ca="1" si="3403"/>
        <v>5.888448178570229E-2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v>
      </c>
      <c r="BC568" s="665">
        <f t="shared" si="3357"/>
        <v>3.0925584540000002</v>
      </c>
      <c r="BD568" s="648">
        <f t="shared" si="3358"/>
        <v>5.0824937740000005</v>
      </c>
      <c r="BE568" s="648">
        <f t="shared" si="3359"/>
        <v>0</v>
      </c>
      <c r="BF568" s="666">
        <f t="shared" si="3360"/>
        <v>2.4256696</v>
      </c>
      <c r="BG568" s="666">
        <f t="shared" si="3361"/>
        <v>1.341648816</v>
      </c>
      <c r="BH568" s="666">
        <f t="shared" si="3362"/>
        <v>0</v>
      </c>
      <c r="BI568" s="666">
        <f t="shared" si="3363"/>
        <v>1.0838251699999999</v>
      </c>
      <c r="BJ568" s="666">
        <f t="shared" si="3364"/>
        <v>1.306710496</v>
      </c>
      <c r="BK568" s="650">
        <f t="shared" si="3365"/>
        <v>2.3589313220000001</v>
      </c>
      <c r="BL568" s="650">
        <f t="shared" si="3366"/>
        <v>0.319241781</v>
      </c>
      <c r="BM568" s="650">
        <f t="shared" si="3367"/>
        <v>1.2838032000000001</v>
      </c>
      <c r="BN568" s="650">
        <f t="shared" si="3368"/>
        <v>0</v>
      </c>
      <c r="BO568" s="650">
        <f t="shared" si="3369"/>
        <v>0.40492445199999999</v>
      </c>
      <c r="BP568" s="667">
        <f t="shared" si="3370"/>
        <v>1.8618558150000002</v>
      </c>
      <c r="BQ568" s="667">
        <f t="shared" si="3371"/>
        <v>0.108152939</v>
      </c>
      <c r="BR568" s="667">
        <f t="shared" si="3372"/>
        <v>0.57269601000000003</v>
      </c>
      <c r="BS568" s="650">
        <f t="shared" si="3373"/>
        <v>0</v>
      </c>
      <c r="BT568" s="650">
        <f t="shared" si="3374"/>
        <v>0.42221438999999994</v>
      </c>
      <c r="BU568" s="650">
        <f t="shared" si="3375"/>
        <v>0.44787338399999999</v>
      </c>
      <c r="BV568" s="667">
        <f t="shared" si="3376"/>
        <v>0</v>
      </c>
      <c r="BW568" s="652">
        <f t="shared" si="3377"/>
        <v>22.112599603000003</v>
      </c>
      <c r="BX568" s="606">
        <f t="shared" si="3402"/>
        <v>3.6982285159067783E-2</v>
      </c>
      <c r="BY568" s="645">
        <f t="shared" ca="1" si="3378"/>
        <v>95.794792790465337</v>
      </c>
      <c r="BZ568" s="608"/>
      <c r="CB568" s="616" t="str">
        <f t="shared" si="3194"/>
        <v>Household cleaning products products</v>
      </c>
      <c r="CC568" s="665">
        <f t="shared" ca="1" si="3379"/>
        <v>0</v>
      </c>
      <c r="CD568" s="665">
        <f t="shared" ca="1" si="3380"/>
        <v>0.33621078000000004</v>
      </c>
      <c r="CE568" s="665">
        <f t="shared" ca="1" si="3381"/>
        <v>69.983452421999999</v>
      </c>
      <c r="CF568" s="648">
        <f t="shared" ca="1" si="3382"/>
        <v>174.645001579</v>
      </c>
      <c r="CG568" s="648">
        <f t="shared" ca="1" si="3383"/>
        <v>0.48432167999999998</v>
      </c>
      <c r="CH568" s="666">
        <f t="shared" ca="1" si="3384"/>
        <v>102.408738425</v>
      </c>
      <c r="CI568" s="666">
        <f t="shared" ca="1" si="3385"/>
        <v>46.286884151999999</v>
      </c>
      <c r="CJ568" s="666">
        <f t="shared" ca="1" si="3386"/>
        <v>0</v>
      </c>
      <c r="CK568" s="666">
        <f t="shared" ca="1" si="3387"/>
        <v>10.729869183</v>
      </c>
      <c r="CL568" s="666">
        <f t="shared" ca="1" si="3388"/>
        <v>33.881136431999998</v>
      </c>
      <c r="CM568" s="650">
        <f t="shared" ca="1" si="3389"/>
        <v>103.68575401700001</v>
      </c>
      <c r="CN568" s="650">
        <f t="shared" ca="1" si="3390"/>
        <v>79.491203468999998</v>
      </c>
      <c r="CO568" s="650">
        <f t="shared" ca="1" si="3391"/>
        <v>16.432680959999999</v>
      </c>
      <c r="CP568" s="650">
        <f t="shared" ca="1" si="3392"/>
        <v>0</v>
      </c>
      <c r="CQ568" s="650">
        <f t="shared" ca="1" si="3393"/>
        <v>48.084778674999995</v>
      </c>
      <c r="CR568" s="667">
        <f t="shared" ca="1" si="3394"/>
        <v>52.131962820000005</v>
      </c>
      <c r="CS568" s="667">
        <f t="shared" ca="1" si="3395"/>
        <v>57.645516487000002</v>
      </c>
      <c r="CT568" s="667">
        <f t="shared" ca="1" si="3396"/>
        <v>68.036285988000003</v>
      </c>
      <c r="CU568" s="650">
        <f t="shared" ca="1" si="3397"/>
        <v>57.847129150999997</v>
      </c>
      <c r="CV568" s="650">
        <f t="shared" ca="1" si="3398"/>
        <v>40.532581439999994</v>
      </c>
      <c r="CW568" s="650">
        <f t="shared" ca="1" si="3399"/>
        <v>35.680579592000001</v>
      </c>
      <c r="CX568" s="667">
        <f t="shared" ca="1" si="3400"/>
        <v>10.68825344</v>
      </c>
      <c r="CY568" s="652">
        <f t="shared" ca="1" si="3401"/>
        <v>1009.0123406919998</v>
      </c>
      <c r="CZ568" s="606">
        <f t="shared" ca="1" si="3403"/>
        <v>3.8605736368113645E-2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v>
      </c>
      <c r="BC569" s="665">
        <f t="shared" si="3357"/>
        <v>1.317654702</v>
      </c>
      <c r="BD569" s="648">
        <f t="shared" si="3358"/>
        <v>3.6147746000000001</v>
      </c>
      <c r="BE569" s="648">
        <f t="shared" si="3359"/>
        <v>0</v>
      </c>
      <c r="BF569" s="666">
        <f t="shared" si="3360"/>
        <v>1.6736457280000001</v>
      </c>
      <c r="BG569" s="666">
        <f t="shared" si="3361"/>
        <v>0.87062467200000004</v>
      </c>
      <c r="BH569" s="666">
        <f t="shared" si="3362"/>
        <v>0</v>
      </c>
      <c r="BI569" s="666">
        <f t="shared" si="3363"/>
        <v>1.04390915</v>
      </c>
      <c r="BJ569" s="666">
        <f t="shared" si="3364"/>
        <v>0.69307494199999997</v>
      </c>
      <c r="BK569" s="650">
        <f t="shared" si="3365"/>
        <v>1.6074357200000002</v>
      </c>
      <c r="BL569" s="650">
        <f t="shared" si="3366"/>
        <v>0.16439287200000002</v>
      </c>
      <c r="BM569" s="650">
        <f t="shared" si="3367"/>
        <v>1.0705654200000001</v>
      </c>
      <c r="BN569" s="650">
        <f t="shared" si="3368"/>
        <v>0</v>
      </c>
      <c r="BO569" s="650">
        <f t="shared" si="3369"/>
        <v>0.28753985999999998</v>
      </c>
      <c r="BP569" s="667">
        <f t="shared" si="3370"/>
        <v>1.347603525</v>
      </c>
      <c r="BQ569" s="667">
        <f t="shared" si="3371"/>
        <v>7.1977251000000006E-2</v>
      </c>
      <c r="BR569" s="667">
        <f t="shared" si="3372"/>
        <v>0.37489238000000003</v>
      </c>
      <c r="BS569" s="650">
        <f t="shared" si="3373"/>
        <v>0</v>
      </c>
      <c r="BT569" s="650">
        <f t="shared" si="3374"/>
        <v>0.21901416899999998</v>
      </c>
      <c r="BU569" s="650">
        <f t="shared" si="3375"/>
        <v>0.26262303600000003</v>
      </c>
      <c r="BV569" s="667">
        <f t="shared" si="3376"/>
        <v>0</v>
      </c>
      <c r="BW569" s="652">
        <f t="shared" si="3377"/>
        <v>14.619728027000003</v>
      </c>
      <c r="BX569" s="606">
        <f t="shared" si="3402"/>
        <v>2.4450809065849365E-2</v>
      </c>
      <c r="BY569" s="645">
        <f t="shared" ca="1" si="3378"/>
        <v>97.041103081510215</v>
      </c>
      <c r="BZ569" s="608"/>
      <c r="CB569" s="616" t="str">
        <f t="shared" si="3194"/>
        <v>Credit cards products</v>
      </c>
      <c r="CC569" s="665">
        <f t="shared" ca="1" si="3379"/>
        <v>0</v>
      </c>
      <c r="CD569" s="665">
        <f t="shared" ca="1" si="3380"/>
        <v>0.312114897</v>
      </c>
      <c r="CE569" s="665">
        <f t="shared" ca="1" si="3381"/>
        <v>29.818037885999999</v>
      </c>
      <c r="CF569" s="648">
        <f t="shared" ca="1" si="3382"/>
        <v>124.21113410000001</v>
      </c>
      <c r="CG569" s="648">
        <f t="shared" ca="1" si="3383"/>
        <v>0.58013969999999992</v>
      </c>
      <c r="CH569" s="666">
        <f t="shared" ca="1" si="3384"/>
        <v>70.65923057900001</v>
      </c>
      <c r="CI569" s="666">
        <f t="shared" ca="1" si="3385"/>
        <v>30.036551184</v>
      </c>
      <c r="CJ569" s="666">
        <f t="shared" ca="1" si="3386"/>
        <v>0</v>
      </c>
      <c r="CK569" s="666">
        <f t="shared" ca="1" si="3387"/>
        <v>10.334700585</v>
      </c>
      <c r="CL569" s="666">
        <f t="shared" ca="1" si="3388"/>
        <v>17.970443139</v>
      </c>
      <c r="CM569" s="650">
        <f t="shared" ca="1" si="3389"/>
        <v>70.654106420000005</v>
      </c>
      <c r="CN569" s="650">
        <f t="shared" ca="1" si="3390"/>
        <v>40.933825128000002</v>
      </c>
      <c r="CO569" s="650">
        <f t="shared" ca="1" si="3391"/>
        <v>13.703237376000001</v>
      </c>
      <c r="CP569" s="650">
        <f t="shared" ca="1" si="3392"/>
        <v>0</v>
      </c>
      <c r="CQ569" s="650">
        <f t="shared" ca="1" si="3393"/>
        <v>34.145358375000001</v>
      </c>
      <c r="CR569" s="667">
        <f t="shared" ca="1" si="3394"/>
        <v>37.7328987</v>
      </c>
      <c r="CS569" s="667">
        <f t="shared" ca="1" si="3395"/>
        <v>38.363874783</v>
      </c>
      <c r="CT569" s="667">
        <f t="shared" ca="1" si="3396"/>
        <v>44.537214744000003</v>
      </c>
      <c r="CU569" s="650">
        <f t="shared" ca="1" si="3397"/>
        <v>36.858512390000001</v>
      </c>
      <c r="CV569" s="650">
        <f t="shared" ca="1" si="3398"/>
        <v>21.025360223999996</v>
      </c>
      <c r="CW569" s="650">
        <f t="shared" ca="1" si="3399"/>
        <v>20.922301868000002</v>
      </c>
      <c r="CX569" s="667">
        <f t="shared" ca="1" si="3400"/>
        <v>15.7409392</v>
      </c>
      <c r="CY569" s="652">
        <f t="shared" ca="1" si="3401"/>
        <v>658.53998127800003</v>
      </c>
      <c r="CZ569" s="606">
        <f t="shared" ca="1" si="3403"/>
        <v>2.5196342878864197E-2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v>
      </c>
      <c r="BC570" s="665">
        <f t="shared" si="3357"/>
        <v>1.8705452310000001</v>
      </c>
      <c r="BD570" s="648">
        <f t="shared" si="3358"/>
        <v>3.3366295099999999</v>
      </c>
      <c r="BE570" s="648">
        <f t="shared" si="3359"/>
        <v>0</v>
      </c>
      <c r="BF570" s="666">
        <f t="shared" si="3360"/>
        <v>1.232083456</v>
      </c>
      <c r="BG570" s="666">
        <f t="shared" si="3361"/>
        <v>0.89425147199999999</v>
      </c>
      <c r="BH570" s="666">
        <f t="shared" si="3362"/>
        <v>0</v>
      </c>
      <c r="BI570" s="666">
        <f t="shared" si="3363"/>
        <v>0.68754103</v>
      </c>
      <c r="BJ570" s="666">
        <f t="shared" si="3364"/>
        <v>0.57198726199999994</v>
      </c>
      <c r="BK570" s="650">
        <f t="shared" si="3365"/>
        <v>1.207072108</v>
      </c>
      <c r="BL570" s="650">
        <f t="shared" si="3366"/>
        <v>0.13674426000000001</v>
      </c>
      <c r="BM570" s="650">
        <f t="shared" si="3367"/>
        <v>0.86718954000000004</v>
      </c>
      <c r="BN570" s="650">
        <f t="shared" si="3368"/>
        <v>0</v>
      </c>
      <c r="BO570" s="650">
        <f t="shared" si="3369"/>
        <v>0.13697883599999999</v>
      </c>
      <c r="BP570" s="667">
        <f t="shared" si="3370"/>
        <v>1.1914340700000001</v>
      </c>
      <c r="BQ570" s="667">
        <f t="shared" si="3371"/>
        <v>6.7952091000000006E-2</v>
      </c>
      <c r="BR570" s="667">
        <f t="shared" si="3372"/>
        <v>0.25733072499999998</v>
      </c>
      <c r="BS570" s="650">
        <f t="shared" si="3373"/>
        <v>0</v>
      </c>
      <c r="BT570" s="650">
        <f t="shared" si="3374"/>
        <v>0.14541105000000001</v>
      </c>
      <c r="BU570" s="650">
        <f t="shared" si="3375"/>
        <v>0.22733674500000001</v>
      </c>
      <c r="BV570" s="667">
        <f t="shared" si="3376"/>
        <v>0</v>
      </c>
      <c r="BW570" s="652">
        <f t="shared" si="3377"/>
        <v>12.830487386000001</v>
      </c>
      <c r="BX570" s="606">
        <f t="shared" si="3402"/>
        <v>2.1458388057390549E-2</v>
      </c>
      <c r="BY570" s="645">
        <f t="shared" ca="1" si="3378"/>
        <v>101.37670759468766</v>
      </c>
      <c r="BZ570" s="608"/>
      <c r="CB570" s="616" t="str">
        <f t="shared" si="3194"/>
        <v>eSports (e.g. League of Legends, Overwatch League) products</v>
      </c>
      <c r="CC570" s="665">
        <f t="shared" ca="1" si="3379"/>
        <v>0</v>
      </c>
      <c r="CD570" s="665">
        <f t="shared" ca="1" si="3380"/>
        <v>0.46371854400000001</v>
      </c>
      <c r="CE570" s="665">
        <f t="shared" ca="1" si="3381"/>
        <v>42.329745783</v>
      </c>
      <c r="CF570" s="648">
        <f t="shared" ca="1" si="3382"/>
        <v>114.65349333500001</v>
      </c>
      <c r="CG570" s="648">
        <f t="shared" ca="1" si="3383"/>
        <v>0.46865078999999998</v>
      </c>
      <c r="CH570" s="666">
        <f t="shared" ca="1" si="3384"/>
        <v>52.017023408</v>
      </c>
      <c r="CI570" s="666">
        <f t="shared" ca="1" si="3385"/>
        <v>30.851675784000001</v>
      </c>
      <c r="CJ570" s="666">
        <f t="shared" ca="1" si="3386"/>
        <v>0</v>
      </c>
      <c r="CK570" s="666">
        <f t="shared" ca="1" si="3387"/>
        <v>6.8066561969999997</v>
      </c>
      <c r="CL570" s="666">
        <f t="shared" ca="1" si="3388"/>
        <v>14.830812579</v>
      </c>
      <c r="CM570" s="650">
        <f t="shared" ca="1" si="3389"/>
        <v>53.056305838</v>
      </c>
      <c r="CN570" s="650">
        <f t="shared" ca="1" si="3390"/>
        <v>34.049320739999999</v>
      </c>
      <c r="CO570" s="650">
        <f t="shared" ca="1" si="3391"/>
        <v>11.100026112</v>
      </c>
      <c r="CP570" s="650">
        <f t="shared" ca="1" si="3392"/>
        <v>0</v>
      </c>
      <c r="CQ570" s="650">
        <f t="shared" ca="1" si="3393"/>
        <v>16.266236774999999</v>
      </c>
      <c r="CR570" s="667">
        <f t="shared" ca="1" si="3394"/>
        <v>33.360153960000005</v>
      </c>
      <c r="CS570" s="667">
        <f t="shared" ca="1" si="3395"/>
        <v>36.218464503</v>
      </c>
      <c r="CT570" s="667">
        <f t="shared" ca="1" si="3396"/>
        <v>30.570890129999999</v>
      </c>
      <c r="CU570" s="650">
        <f t="shared" ca="1" si="3397"/>
        <v>29.957221588000003</v>
      </c>
      <c r="CV570" s="650">
        <f t="shared" ca="1" si="3398"/>
        <v>13.9594608</v>
      </c>
      <c r="CW570" s="650">
        <f t="shared" ca="1" si="3399"/>
        <v>18.111160685000002</v>
      </c>
      <c r="CX570" s="667">
        <f t="shared" ca="1" si="3400"/>
        <v>14.1562144</v>
      </c>
      <c r="CY570" s="652">
        <f t="shared" ca="1" si="3401"/>
        <v>553.22723195099991</v>
      </c>
      <c r="CZ570" s="606">
        <f t="shared" ca="1" si="3403"/>
        <v>2.1166980627525339E-2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v>
      </c>
      <c r="BC571" s="665">
        <f t="shared" si="3357"/>
        <v>4.0333235849999998</v>
      </c>
      <c r="BD571" s="648">
        <f t="shared" si="3358"/>
        <v>6.2328722700000005</v>
      </c>
      <c r="BE571" s="648">
        <f t="shared" si="3359"/>
        <v>0</v>
      </c>
      <c r="BF571" s="666">
        <f t="shared" si="3360"/>
        <v>3.7323533759999998</v>
      </c>
      <c r="BG571" s="666">
        <f t="shared" si="3361"/>
        <v>2.0220197440000001</v>
      </c>
      <c r="BH571" s="666">
        <f t="shared" si="3362"/>
        <v>0</v>
      </c>
      <c r="BI571" s="666">
        <f t="shared" si="3363"/>
        <v>2.0299183000000003</v>
      </c>
      <c r="BJ571" s="666">
        <f t="shared" si="3364"/>
        <v>1.665631394</v>
      </c>
      <c r="BK571" s="650">
        <f t="shared" si="3365"/>
        <v>2.8536082739999999</v>
      </c>
      <c r="BL571" s="650">
        <f t="shared" si="3366"/>
        <v>0.397346847</v>
      </c>
      <c r="BM571" s="650">
        <f t="shared" si="3367"/>
        <v>2.1101842350000002</v>
      </c>
      <c r="BN571" s="650">
        <f t="shared" si="3368"/>
        <v>0</v>
      </c>
      <c r="BO571" s="650">
        <f t="shared" si="3369"/>
        <v>0.43420377999999998</v>
      </c>
      <c r="BP571" s="667">
        <f t="shared" si="3370"/>
        <v>3.2017907399999999</v>
      </c>
      <c r="BQ571" s="667">
        <f t="shared" si="3371"/>
        <v>0.13212558599999999</v>
      </c>
      <c r="BR571" s="667">
        <f t="shared" si="3372"/>
        <v>0.73534961999999993</v>
      </c>
      <c r="BS571" s="650">
        <f t="shared" si="3373"/>
        <v>0</v>
      </c>
      <c r="BT571" s="650">
        <f t="shared" si="3374"/>
        <v>0.51077979299999998</v>
      </c>
      <c r="BU571" s="650">
        <f t="shared" si="3375"/>
        <v>0.553886922</v>
      </c>
      <c r="BV571" s="667">
        <f t="shared" si="3376"/>
        <v>0</v>
      </c>
      <c r="BW571" s="652">
        <f t="shared" si="3377"/>
        <v>30.64539446600001</v>
      </c>
      <c r="BX571" s="606">
        <f t="shared" si="3402"/>
        <v>5.1252984149361212E-2</v>
      </c>
      <c r="BY571" s="645">
        <f t="shared" ca="1" si="3378"/>
        <v>100.59071402165398</v>
      </c>
      <c r="BZ571" s="608"/>
      <c r="CB571" s="616" t="str">
        <f t="shared" si="3194"/>
        <v>Fashion/Clothing products</v>
      </c>
      <c r="CC571" s="665">
        <f t="shared" ca="1" si="3379"/>
        <v>0</v>
      </c>
      <c r="CD571" s="665">
        <f t="shared" ca="1" si="3380"/>
        <v>0.46549824900000003</v>
      </c>
      <c r="CE571" s="665">
        <f t="shared" ca="1" si="3381"/>
        <v>91.272618905000002</v>
      </c>
      <c r="CF571" s="648">
        <f t="shared" ca="1" si="3382"/>
        <v>214.174386795</v>
      </c>
      <c r="CG571" s="648">
        <f t="shared" ca="1" si="3383"/>
        <v>0.89887696500000003</v>
      </c>
      <c r="CH571" s="666">
        <f t="shared" ca="1" si="3384"/>
        <v>157.575294093</v>
      </c>
      <c r="CI571" s="666">
        <f t="shared" ca="1" si="3385"/>
        <v>69.759681168</v>
      </c>
      <c r="CJ571" s="666">
        <f t="shared" ca="1" si="3386"/>
        <v>0</v>
      </c>
      <c r="CK571" s="666">
        <f t="shared" ca="1" si="3387"/>
        <v>20.096191170000001</v>
      </c>
      <c r="CL571" s="666">
        <f t="shared" ca="1" si="3388"/>
        <v>43.187442572999998</v>
      </c>
      <c r="CM571" s="650">
        <f t="shared" ca="1" si="3389"/>
        <v>125.42905458899999</v>
      </c>
      <c r="CN571" s="650">
        <f t="shared" ca="1" si="3390"/>
        <v>98.939364903000012</v>
      </c>
      <c r="CO571" s="650">
        <f t="shared" ca="1" si="3391"/>
        <v>27.010358208</v>
      </c>
      <c r="CP571" s="650">
        <f t="shared" ca="1" si="3392"/>
        <v>0</v>
      </c>
      <c r="CQ571" s="650">
        <f t="shared" ca="1" si="3393"/>
        <v>51.561698874999998</v>
      </c>
      <c r="CR571" s="667">
        <f t="shared" ca="1" si="3394"/>
        <v>89.650140719999996</v>
      </c>
      <c r="CS571" s="667">
        <f t="shared" ca="1" si="3395"/>
        <v>70.422937337999997</v>
      </c>
      <c r="CT571" s="667">
        <f t="shared" ca="1" si="3396"/>
        <v>87.359534855999996</v>
      </c>
      <c r="CU571" s="650">
        <f t="shared" ca="1" si="3397"/>
        <v>73.114101179000002</v>
      </c>
      <c r="CV571" s="650">
        <f t="shared" ca="1" si="3398"/>
        <v>49.034860127999998</v>
      </c>
      <c r="CW571" s="650">
        <f t="shared" ca="1" si="3399"/>
        <v>44.126324785999998</v>
      </c>
      <c r="CX571" s="667">
        <f t="shared" ca="1" si="3400"/>
        <v>17.62011176</v>
      </c>
      <c r="CY571" s="652">
        <f t="shared" ca="1" si="3401"/>
        <v>1331.6984772599999</v>
      </c>
      <c r="CZ571" s="606">
        <f t="shared" ca="1" si="3403"/>
        <v>5.095200352025344E-2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v>
      </c>
      <c r="BC572" s="665">
        <f t="shared" si="3357"/>
        <v>4.2077545199999999</v>
      </c>
      <c r="BD572" s="648">
        <f t="shared" si="3358"/>
        <v>6.1945568899999994</v>
      </c>
      <c r="BE572" s="648">
        <f t="shared" si="3359"/>
        <v>0</v>
      </c>
      <c r="BF572" s="666">
        <f t="shared" si="3360"/>
        <v>2.3518747200000001</v>
      </c>
      <c r="BG572" s="666">
        <f t="shared" si="3361"/>
        <v>1.7181225760000001</v>
      </c>
      <c r="BH572" s="666">
        <f t="shared" si="3362"/>
        <v>0</v>
      </c>
      <c r="BI572" s="666">
        <f t="shared" si="3363"/>
        <v>1.6047167</v>
      </c>
      <c r="BJ572" s="666">
        <f t="shared" si="3364"/>
        <v>1.298367896</v>
      </c>
      <c r="BK572" s="650">
        <f t="shared" si="3365"/>
        <v>2.4631756380000001</v>
      </c>
      <c r="BL572" s="650">
        <f t="shared" si="3366"/>
        <v>0.28690953299999999</v>
      </c>
      <c r="BM572" s="650">
        <f t="shared" si="3367"/>
        <v>1.5251476349999999</v>
      </c>
      <c r="BN572" s="650">
        <f t="shared" si="3368"/>
        <v>0</v>
      </c>
      <c r="BO572" s="650">
        <f t="shared" si="3369"/>
        <v>0.39015521199999997</v>
      </c>
      <c r="BP572" s="667">
        <f t="shared" si="3370"/>
        <v>2.027841735</v>
      </c>
      <c r="BQ572" s="667">
        <f t="shared" si="3371"/>
        <v>8.8305381000000002E-2</v>
      </c>
      <c r="BR572" s="667">
        <f t="shared" si="3372"/>
        <v>0.46273535999999998</v>
      </c>
      <c r="BS572" s="650">
        <f t="shared" si="3373"/>
        <v>0</v>
      </c>
      <c r="BT572" s="650">
        <f t="shared" si="3374"/>
        <v>0.32434906200000002</v>
      </c>
      <c r="BU572" s="650">
        <f t="shared" si="3375"/>
        <v>0.34757834399999998</v>
      </c>
      <c r="BV572" s="667">
        <f t="shared" si="3376"/>
        <v>0</v>
      </c>
      <c r="BW572" s="652">
        <f t="shared" si="3377"/>
        <v>25.291591201999996</v>
      </c>
      <c r="BX572" s="606">
        <f t="shared" si="3402"/>
        <v>4.2298999428001971E-2</v>
      </c>
      <c r="BY572" s="645">
        <f t="shared" ca="1" si="3378"/>
        <v>106.4073920526657</v>
      </c>
      <c r="BZ572" s="608"/>
      <c r="CB572" s="616" t="str">
        <f t="shared" si="3194"/>
        <v>Personal finance/Banking products</v>
      </c>
      <c r="CC572" s="665">
        <f t="shared" ca="1" si="3379"/>
        <v>0</v>
      </c>
      <c r="CD572" s="665">
        <f t="shared" ca="1" si="3380"/>
        <v>0.61829349899999997</v>
      </c>
      <c r="CE572" s="665">
        <f t="shared" ca="1" si="3381"/>
        <v>95.219926360000002</v>
      </c>
      <c r="CF572" s="648">
        <f t="shared" ca="1" si="3382"/>
        <v>212.85779106499999</v>
      </c>
      <c r="CG572" s="648">
        <f t="shared" ca="1" si="3383"/>
        <v>0.66928816499999999</v>
      </c>
      <c r="CH572" s="666">
        <f t="shared" ca="1" si="3384"/>
        <v>99.293210835000011</v>
      </c>
      <c r="CI572" s="666">
        <f t="shared" ca="1" si="3385"/>
        <v>59.275228872</v>
      </c>
      <c r="CJ572" s="666">
        <f t="shared" ca="1" si="3386"/>
        <v>0</v>
      </c>
      <c r="CK572" s="666">
        <f t="shared" ca="1" si="3387"/>
        <v>15.88669533</v>
      </c>
      <c r="CL572" s="666">
        <f t="shared" ca="1" si="3388"/>
        <v>33.664824732</v>
      </c>
      <c r="CM572" s="650">
        <f t="shared" ca="1" si="3389"/>
        <v>108.26776554300001</v>
      </c>
      <c r="CN572" s="650">
        <f t="shared" ca="1" si="3390"/>
        <v>71.440473716999989</v>
      </c>
      <c r="CO572" s="650">
        <f t="shared" ca="1" si="3391"/>
        <v>19.521889727999998</v>
      </c>
      <c r="CP572" s="650">
        <f t="shared" ca="1" si="3392"/>
        <v>0</v>
      </c>
      <c r="CQ572" s="650">
        <f t="shared" ca="1" si="3393"/>
        <v>46.330931424999996</v>
      </c>
      <c r="CR572" s="667">
        <f t="shared" ca="1" si="3394"/>
        <v>56.779568579999996</v>
      </c>
      <c r="CS572" s="667">
        <f t="shared" ca="1" si="3395"/>
        <v>47.066768072999999</v>
      </c>
      <c r="CT572" s="667">
        <f t="shared" ca="1" si="3396"/>
        <v>54.972960767999993</v>
      </c>
      <c r="CU572" s="650">
        <f t="shared" ca="1" si="3397"/>
        <v>44.481250533999997</v>
      </c>
      <c r="CV572" s="650">
        <f t="shared" ca="1" si="3398"/>
        <v>31.137509951999998</v>
      </c>
      <c r="CW572" s="650">
        <f t="shared" ca="1" si="3399"/>
        <v>27.690408072</v>
      </c>
      <c r="CX572" s="667">
        <f t="shared" ca="1" si="3400"/>
        <v>13.795035040000002</v>
      </c>
      <c r="CY572" s="652">
        <f t="shared" ca="1" si="3401"/>
        <v>1038.9698202900001</v>
      </c>
      <c r="CZ572" s="606">
        <f t="shared" ca="1" si="3403"/>
        <v>3.9751936977335499E-2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v>
      </c>
      <c r="BC573" s="665">
        <f t="shared" si="3357"/>
        <v>2.0513585069999998</v>
      </c>
      <c r="BD573" s="648">
        <f t="shared" si="3358"/>
        <v>3.4619808500000002</v>
      </c>
      <c r="BE573" s="648">
        <f t="shared" si="3359"/>
        <v>0</v>
      </c>
      <c r="BF573" s="666">
        <f t="shared" si="3360"/>
        <v>1.91651408</v>
      </c>
      <c r="BG573" s="666">
        <f t="shared" si="3361"/>
        <v>1.29229528</v>
      </c>
      <c r="BH573" s="666">
        <f t="shared" si="3362"/>
        <v>0</v>
      </c>
      <c r="BI573" s="666">
        <f t="shared" si="3363"/>
        <v>1.14546098</v>
      </c>
      <c r="BJ573" s="666">
        <f t="shared" si="3364"/>
        <v>1.112109236</v>
      </c>
      <c r="BK573" s="650">
        <f t="shared" si="3365"/>
        <v>1.933726058</v>
      </c>
      <c r="BL573" s="650">
        <f t="shared" si="3366"/>
        <v>0.23808786299999998</v>
      </c>
      <c r="BM573" s="650">
        <f t="shared" si="3367"/>
        <v>1.1313</v>
      </c>
      <c r="BN573" s="650">
        <f t="shared" si="3368"/>
        <v>0</v>
      </c>
      <c r="BO573" s="650">
        <f t="shared" si="3369"/>
        <v>0.22494562800000001</v>
      </c>
      <c r="BP573" s="667">
        <f t="shared" si="3370"/>
        <v>1.5610092599999998</v>
      </c>
      <c r="BQ573" s="667">
        <f t="shared" si="3371"/>
        <v>9.4066334000000001E-2</v>
      </c>
      <c r="BR573" s="667">
        <f t="shared" si="3372"/>
        <v>0.49491954999999999</v>
      </c>
      <c r="BS573" s="650">
        <f t="shared" si="3373"/>
        <v>0</v>
      </c>
      <c r="BT573" s="650">
        <f t="shared" si="3374"/>
        <v>0.31299199500000002</v>
      </c>
      <c r="BU573" s="650">
        <f t="shared" si="3375"/>
        <v>0.38257455899999998</v>
      </c>
      <c r="BV573" s="667">
        <f t="shared" si="3376"/>
        <v>0</v>
      </c>
      <c r="BW573" s="652">
        <f t="shared" si="3377"/>
        <v>17.353340179999996</v>
      </c>
      <c r="BX573" s="606">
        <f t="shared" si="3402"/>
        <v>2.9022647111649435E-2</v>
      </c>
      <c r="BY573" s="645">
        <f t="shared" ca="1" si="3378"/>
        <v>95.858300543671504</v>
      </c>
      <c r="BZ573" s="608"/>
      <c r="CB573" s="616" t="str">
        <f t="shared" si="3194"/>
        <v>Packaged foods products</v>
      </c>
      <c r="CC573" s="665">
        <f t="shared" ca="1" si="3379"/>
        <v>0</v>
      </c>
      <c r="CD573" s="665">
        <f t="shared" ca="1" si="3380"/>
        <v>0.37184792699999997</v>
      </c>
      <c r="CE573" s="665">
        <f t="shared" ca="1" si="3381"/>
        <v>46.421483250999998</v>
      </c>
      <c r="CF573" s="648">
        <f t="shared" ca="1" si="3382"/>
        <v>118.96082472500001</v>
      </c>
      <c r="CG573" s="648">
        <f t="shared" ca="1" si="3383"/>
        <v>0.46496276000000003</v>
      </c>
      <c r="CH573" s="666">
        <f t="shared" ca="1" si="3384"/>
        <v>80.912828814999997</v>
      </c>
      <c r="CI573" s="666">
        <f t="shared" ca="1" si="3385"/>
        <v>44.584187159999999</v>
      </c>
      <c r="CJ573" s="666">
        <f t="shared" ca="1" si="3386"/>
        <v>0</v>
      </c>
      <c r="CK573" s="666">
        <f t="shared" ca="1" si="3387"/>
        <v>11.340063702</v>
      </c>
      <c r="CL573" s="666">
        <f t="shared" ca="1" si="3388"/>
        <v>28.835403762000002</v>
      </c>
      <c r="CM573" s="650">
        <f t="shared" ca="1" si="3389"/>
        <v>84.996049912999993</v>
      </c>
      <c r="CN573" s="650">
        <f t="shared" ca="1" si="3390"/>
        <v>59.283877886999996</v>
      </c>
      <c r="CO573" s="650">
        <f t="shared" ca="1" si="3391"/>
        <v>14.480640000000001</v>
      </c>
      <c r="CP573" s="650">
        <f t="shared" ca="1" si="3392"/>
        <v>0</v>
      </c>
      <c r="CQ573" s="650">
        <f t="shared" ca="1" si="3393"/>
        <v>26.712293325000001</v>
      </c>
      <c r="CR573" s="667">
        <f t="shared" ca="1" si="3394"/>
        <v>43.70825928</v>
      </c>
      <c r="CS573" s="667">
        <f t="shared" ca="1" si="3395"/>
        <v>50.137356021999999</v>
      </c>
      <c r="CT573" s="667">
        <f t="shared" ca="1" si="3396"/>
        <v>58.796442539999994</v>
      </c>
      <c r="CU573" s="650">
        <f t="shared" ca="1" si="3397"/>
        <v>43.918400498000004</v>
      </c>
      <c r="CV573" s="650">
        <f t="shared" ca="1" si="3398"/>
        <v>30.04723152</v>
      </c>
      <c r="CW573" s="650">
        <f t="shared" ca="1" si="3399"/>
        <v>30.478439866999999</v>
      </c>
      <c r="CX573" s="667">
        <f t="shared" ca="1" si="3400"/>
        <v>16.86902624</v>
      </c>
      <c r="CY573" s="652">
        <f t="shared" ca="1" si="3401"/>
        <v>791.31961919399998</v>
      </c>
      <c r="CZ573" s="606">
        <f t="shared" ca="1" si="3403"/>
        <v>3.0276613446143019E-2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v>
      </c>
      <c r="BC574" s="665">
        <f t="shared" si="3357"/>
        <v>2.684694618</v>
      </c>
      <c r="BD574" s="648">
        <f t="shared" si="3358"/>
        <v>4.9236994599999999</v>
      </c>
      <c r="BE574" s="648">
        <f t="shared" si="3359"/>
        <v>0</v>
      </c>
      <c r="BF574" s="666">
        <f t="shared" si="3360"/>
        <v>2.4478747840000001</v>
      </c>
      <c r="BG574" s="666">
        <f t="shared" si="3361"/>
        <v>1.821463856</v>
      </c>
      <c r="BH574" s="666">
        <f t="shared" si="3362"/>
        <v>0</v>
      </c>
      <c r="BI574" s="666">
        <f t="shared" si="3363"/>
        <v>1.54639481</v>
      </c>
      <c r="BJ574" s="666">
        <f t="shared" si="3364"/>
        <v>1.312773266</v>
      </c>
      <c r="BK574" s="650">
        <f t="shared" si="3365"/>
        <v>2.189789668</v>
      </c>
      <c r="BL574" s="650">
        <f t="shared" si="3366"/>
        <v>0.30376895700000001</v>
      </c>
      <c r="BM574" s="650">
        <f t="shared" si="3367"/>
        <v>1.6348749150000002</v>
      </c>
      <c r="BN574" s="650">
        <f t="shared" si="3368"/>
        <v>0</v>
      </c>
      <c r="BO574" s="650">
        <f t="shared" si="3369"/>
        <v>0.405333316</v>
      </c>
      <c r="BP574" s="667">
        <f t="shared" si="3370"/>
        <v>2.3154448350000001</v>
      </c>
      <c r="BQ574" s="667">
        <f t="shared" si="3371"/>
        <v>0.13162288</v>
      </c>
      <c r="BR574" s="667">
        <f t="shared" si="3372"/>
        <v>0.60506965499999998</v>
      </c>
      <c r="BS574" s="650">
        <f t="shared" si="3373"/>
        <v>0</v>
      </c>
      <c r="BT574" s="650">
        <f t="shared" si="3374"/>
        <v>0.37920804299999999</v>
      </c>
      <c r="BU574" s="650">
        <f t="shared" si="3375"/>
        <v>0.44201664600000001</v>
      </c>
      <c r="BV574" s="667">
        <f t="shared" si="3376"/>
        <v>0</v>
      </c>
      <c r="BW574" s="652">
        <f t="shared" si="3377"/>
        <v>23.144029708999998</v>
      </c>
      <c r="BX574" s="606">
        <f t="shared" si="3402"/>
        <v>3.8707303609479389E-2</v>
      </c>
      <c r="BY574" s="645">
        <f t="shared" ca="1" si="3378"/>
        <v>96.779162773974932</v>
      </c>
      <c r="BZ574" s="608"/>
      <c r="CB574" s="616" t="str">
        <f t="shared" si="3194"/>
        <v>Gaming (e.g. consoles, PC, online) products</v>
      </c>
      <c r="CC574" s="665">
        <f t="shared" ca="1" si="3379"/>
        <v>0</v>
      </c>
      <c r="CD574" s="665">
        <f t="shared" ca="1" si="3380"/>
        <v>0.37523324399999997</v>
      </c>
      <c r="CE574" s="665">
        <f t="shared" ca="1" si="3381"/>
        <v>60.753644874000003</v>
      </c>
      <c r="CF574" s="648">
        <f t="shared" ca="1" si="3382"/>
        <v>169.18850040999999</v>
      </c>
      <c r="CG574" s="648">
        <f t="shared" ca="1" si="3383"/>
        <v>0.61429507500000002</v>
      </c>
      <c r="CH574" s="666">
        <f t="shared" ca="1" si="3384"/>
        <v>103.34621353700001</v>
      </c>
      <c r="CI574" s="666">
        <f t="shared" ca="1" si="3385"/>
        <v>62.840503032000001</v>
      </c>
      <c r="CJ574" s="666">
        <f t="shared" ca="1" si="3386"/>
        <v>0</v>
      </c>
      <c r="CK574" s="666">
        <f t="shared" ca="1" si="3387"/>
        <v>15.309308618999999</v>
      </c>
      <c r="CL574" s="666">
        <f t="shared" ca="1" si="3388"/>
        <v>34.038335396999997</v>
      </c>
      <c r="CM574" s="650">
        <f t="shared" ca="1" si="3389"/>
        <v>96.251209497999994</v>
      </c>
      <c r="CN574" s="650">
        <f t="shared" ca="1" si="3390"/>
        <v>75.638470292999997</v>
      </c>
      <c r="CO574" s="650">
        <f t="shared" ca="1" si="3391"/>
        <v>20.926398912</v>
      </c>
      <c r="CP574" s="650">
        <f t="shared" ca="1" si="3392"/>
        <v>0</v>
      </c>
      <c r="CQ574" s="650">
        <f t="shared" ca="1" si="3393"/>
        <v>48.133331275000003</v>
      </c>
      <c r="CR574" s="667">
        <f t="shared" ca="1" si="3394"/>
        <v>64.832455379999999</v>
      </c>
      <c r="CS574" s="667">
        <f t="shared" ca="1" si="3395"/>
        <v>70.154995040000003</v>
      </c>
      <c r="CT574" s="667">
        <f t="shared" ca="1" si="3396"/>
        <v>71.882275014000001</v>
      </c>
      <c r="CU574" s="650">
        <f t="shared" ca="1" si="3397"/>
        <v>60.736830714</v>
      </c>
      <c r="CV574" s="650">
        <f t="shared" ca="1" si="3398"/>
        <v>36.403972127999999</v>
      </c>
      <c r="CW574" s="650">
        <f t="shared" ca="1" si="3399"/>
        <v>35.213992798</v>
      </c>
      <c r="CX574" s="667">
        <f t="shared" ca="1" si="3400"/>
        <v>18.695525199999999</v>
      </c>
      <c r="CY574" s="652">
        <f t="shared" ca="1" si="3401"/>
        <v>1045.3354904399998</v>
      </c>
      <c r="CZ574" s="606">
        <f t="shared" ca="1" si="3403"/>
        <v>3.9995493347962957E-2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v>
      </c>
      <c r="BC575" s="665">
        <f t="shared" si="3357"/>
        <v>2.6619959340000001</v>
      </c>
      <c r="BD575" s="648">
        <f t="shared" si="3358"/>
        <v>7.2238513380000002</v>
      </c>
      <c r="BE575" s="648">
        <f t="shared" si="3359"/>
        <v>0</v>
      </c>
      <c r="BF575" s="666">
        <f t="shared" si="3360"/>
        <v>3.4702300479999999</v>
      </c>
      <c r="BG575" s="666">
        <f t="shared" si="3361"/>
        <v>1.7506131680000001</v>
      </c>
      <c r="BH575" s="666">
        <f t="shared" si="3362"/>
        <v>0</v>
      </c>
      <c r="BI575" s="666">
        <f t="shared" si="3363"/>
        <v>2.0461873800000001</v>
      </c>
      <c r="BJ575" s="666">
        <f t="shared" si="3364"/>
        <v>1.4884474919999999</v>
      </c>
      <c r="BK575" s="650">
        <f t="shared" si="3365"/>
        <v>2.7785658780000002</v>
      </c>
      <c r="BL575" s="650">
        <f t="shared" si="3366"/>
        <v>0.33328764900000002</v>
      </c>
      <c r="BM575" s="650">
        <f t="shared" si="3367"/>
        <v>1.6113837900000001</v>
      </c>
      <c r="BN575" s="650">
        <f t="shared" si="3368"/>
        <v>0</v>
      </c>
      <c r="BO575" s="650">
        <f t="shared" si="3369"/>
        <v>0.43612156000000002</v>
      </c>
      <c r="BP575" s="667">
        <f t="shared" si="3370"/>
        <v>2.589756495</v>
      </c>
      <c r="BQ575" s="667">
        <f t="shared" si="3371"/>
        <v>0.104740178</v>
      </c>
      <c r="BR575" s="667">
        <f t="shared" si="3372"/>
        <v>0.56281625000000002</v>
      </c>
      <c r="BS575" s="650">
        <f t="shared" si="3373"/>
        <v>0</v>
      </c>
      <c r="BT575" s="650">
        <f t="shared" si="3374"/>
        <v>0.36857795100000001</v>
      </c>
      <c r="BU575" s="650">
        <f t="shared" si="3375"/>
        <v>0.50534739299999998</v>
      </c>
      <c r="BV575" s="667">
        <f t="shared" si="3376"/>
        <v>0</v>
      </c>
      <c r="BW575" s="652">
        <f t="shared" si="3377"/>
        <v>27.931922503999999</v>
      </c>
      <c r="BX575" s="606">
        <f t="shared" si="3402"/>
        <v>4.6714829627890787E-2</v>
      </c>
      <c r="BY575" s="645">
        <f t="shared" ca="1" si="3378"/>
        <v>101.68895786539578</v>
      </c>
      <c r="BZ575" s="608"/>
      <c r="CB575" s="616" t="str">
        <f t="shared" si="3194"/>
        <v>Healthy lifestyle products</v>
      </c>
      <c r="CC575" s="665">
        <f t="shared" ca="1" si="3379"/>
        <v>0</v>
      </c>
      <c r="CD575" s="665">
        <f t="shared" ca="1" si="3380"/>
        <v>0.43908591600000002</v>
      </c>
      <c r="CE575" s="665">
        <f t="shared" ca="1" si="3381"/>
        <v>60.239982062000003</v>
      </c>
      <c r="CF575" s="648">
        <f t="shared" ca="1" si="3382"/>
        <v>248.22647787300002</v>
      </c>
      <c r="CG575" s="648">
        <f t="shared" ca="1" si="3383"/>
        <v>0.74755557000000006</v>
      </c>
      <c r="CH575" s="666">
        <f t="shared" ca="1" si="3384"/>
        <v>146.50877483899998</v>
      </c>
      <c r="CI575" s="666">
        <f t="shared" ca="1" si="3385"/>
        <v>60.396154296000006</v>
      </c>
      <c r="CJ575" s="666">
        <f t="shared" ca="1" si="3386"/>
        <v>0</v>
      </c>
      <c r="CK575" s="666">
        <f t="shared" ca="1" si="3387"/>
        <v>20.257255061999999</v>
      </c>
      <c r="CL575" s="666">
        <f t="shared" ca="1" si="3388"/>
        <v>38.593317114000001</v>
      </c>
      <c r="CM575" s="650">
        <f t="shared" ca="1" si="3389"/>
        <v>122.13060018300001</v>
      </c>
      <c r="CN575" s="650">
        <f t="shared" ca="1" si="3390"/>
        <v>82.988624600999998</v>
      </c>
      <c r="CO575" s="650">
        <f t="shared" ca="1" si="3391"/>
        <v>20.625712512</v>
      </c>
      <c r="CP575" s="650">
        <f t="shared" ca="1" si="3392"/>
        <v>0</v>
      </c>
      <c r="CQ575" s="650">
        <f t="shared" ca="1" si="3393"/>
        <v>51.789435250000004</v>
      </c>
      <c r="CR575" s="667">
        <f t="shared" ca="1" si="3394"/>
        <v>72.513181860000003</v>
      </c>
      <c r="CS575" s="667">
        <f t="shared" ca="1" si="3395"/>
        <v>55.826514874000004</v>
      </c>
      <c r="CT575" s="667">
        <f t="shared" ca="1" si="3396"/>
        <v>66.862570500000004</v>
      </c>
      <c r="CU575" s="650">
        <f t="shared" ca="1" si="3397"/>
        <v>56.122478145999999</v>
      </c>
      <c r="CV575" s="650">
        <f t="shared" ca="1" si="3398"/>
        <v>35.383483296000001</v>
      </c>
      <c r="CW575" s="650">
        <f t="shared" ca="1" si="3399"/>
        <v>40.259342308999997</v>
      </c>
      <c r="CX575" s="667">
        <f t="shared" ca="1" si="3400"/>
        <v>20.764846160000001</v>
      </c>
      <c r="CY575" s="652">
        <f t="shared" ca="1" si="3401"/>
        <v>1200.6753924229999</v>
      </c>
      <c r="CZ575" s="606">
        <f t="shared" ca="1" si="3403"/>
        <v>4.5938940282706543E-2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v>
      </c>
      <c r="BC576" s="665">
        <f t="shared" si="3357"/>
        <v>3.334709412</v>
      </c>
      <c r="BD576" s="648">
        <f t="shared" si="3358"/>
        <v>10.676930058</v>
      </c>
      <c r="BE576" s="648">
        <f t="shared" si="3359"/>
        <v>0</v>
      </c>
      <c r="BF576" s="666">
        <f t="shared" si="3360"/>
        <v>5.6363981120000002</v>
      </c>
      <c r="BG576" s="666">
        <f t="shared" si="3361"/>
        <v>2.6889414239999998</v>
      </c>
      <c r="BH576" s="666">
        <f t="shared" si="3362"/>
        <v>0</v>
      </c>
      <c r="BI576" s="666">
        <f t="shared" si="3363"/>
        <v>1.90364175</v>
      </c>
      <c r="BJ576" s="666">
        <f t="shared" si="3364"/>
        <v>2.4815599620000004</v>
      </c>
      <c r="BK576" s="650">
        <f t="shared" si="3365"/>
        <v>3.6443468380000001</v>
      </c>
      <c r="BL576" s="650">
        <f t="shared" si="3366"/>
        <v>0.48572384699999999</v>
      </c>
      <c r="BM576" s="650">
        <f t="shared" si="3367"/>
        <v>2.3734190700000002</v>
      </c>
      <c r="BN576" s="650">
        <f t="shared" si="3368"/>
        <v>0</v>
      </c>
      <c r="BO576" s="650">
        <f t="shared" si="3369"/>
        <v>0.65989048800000005</v>
      </c>
      <c r="BP576" s="667">
        <f t="shared" si="3370"/>
        <v>2.9240847300000001</v>
      </c>
      <c r="BQ576" s="667">
        <f t="shared" si="3371"/>
        <v>0.138795167</v>
      </c>
      <c r="BR576" s="667">
        <f t="shared" si="3372"/>
        <v>0.83596588000000005</v>
      </c>
      <c r="BS576" s="650">
        <f t="shared" si="3373"/>
        <v>0</v>
      </c>
      <c r="BT576" s="650">
        <f t="shared" si="3374"/>
        <v>0.54289264199999998</v>
      </c>
      <c r="BU576" s="650">
        <f t="shared" si="3375"/>
        <v>0.51218012999999996</v>
      </c>
      <c r="BV576" s="667">
        <f t="shared" si="3376"/>
        <v>0</v>
      </c>
      <c r="BW576" s="652">
        <f t="shared" si="3377"/>
        <v>38.83947950999999</v>
      </c>
      <c r="BX576" s="606">
        <f t="shared" si="3402"/>
        <v>6.4957206861997269E-2</v>
      </c>
      <c r="BY576" s="645">
        <f t="shared" ca="1" si="3378"/>
        <v>100.98231006812708</v>
      </c>
      <c r="BZ576" s="608"/>
      <c r="CB576" s="616" t="str">
        <f t="shared" si="3194"/>
        <v>Holiday/Travel products</v>
      </c>
      <c r="CC576" s="665">
        <f t="shared" ca="1" si="3379"/>
        <v>0</v>
      </c>
      <c r="CD576" s="665">
        <f t="shared" ca="1" si="3380"/>
        <v>0.74265849900000003</v>
      </c>
      <c r="CE576" s="665">
        <f t="shared" ca="1" si="3381"/>
        <v>75.463238915999995</v>
      </c>
      <c r="CF576" s="648">
        <f t="shared" ca="1" si="3382"/>
        <v>366.88140699299998</v>
      </c>
      <c r="CG576" s="648">
        <f t="shared" ca="1" si="3383"/>
        <v>1.1791753549999999</v>
      </c>
      <c r="CH576" s="666">
        <f t="shared" ca="1" si="3384"/>
        <v>237.96168279100002</v>
      </c>
      <c r="CI576" s="666">
        <f t="shared" ca="1" si="3385"/>
        <v>92.768479127999996</v>
      </c>
      <c r="CJ576" s="666">
        <f t="shared" ca="1" si="3386"/>
        <v>0</v>
      </c>
      <c r="CK576" s="666">
        <f t="shared" ca="1" si="3387"/>
        <v>18.846053325</v>
      </c>
      <c r="CL576" s="666">
        <f t="shared" ca="1" si="3388"/>
        <v>64.34330472900001</v>
      </c>
      <c r="CM576" s="650">
        <f t="shared" ca="1" si="3389"/>
        <v>160.18560874300002</v>
      </c>
      <c r="CN576" s="650">
        <f t="shared" ca="1" si="3390"/>
        <v>120.94523790299999</v>
      </c>
      <c r="CO576" s="650">
        <f t="shared" ca="1" si="3391"/>
        <v>30.379764096000002</v>
      </c>
      <c r="CP576" s="650">
        <f t="shared" ca="1" si="3392"/>
        <v>0</v>
      </c>
      <c r="CQ576" s="650">
        <f t="shared" ca="1" si="3393"/>
        <v>78.361995450000009</v>
      </c>
      <c r="CR576" s="667">
        <f t="shared" ca="1" si="3394"/>
        <v>81.874372440000002</v>
      </c>
      <c r="CS576" s="667">
        <f t="shared" ca="1" si="3395"/>
        <v>73.977824010999996</v>
      </c>
      <c r="CT576" s="667">
        <f t="shared" ca="1" si="3396"/>
        <v>99.312746543999992</v>
      </c>
      <c r="CU576" s="650">
        <f t="shared" ca="1" si="3397"/>
        <v>70.902977536999998</v>
      </c>
      <c r="CV576" s="650">
        <f t="shared" ca="1" si="3398"/>
        <v>52.117693632000005</v>
      </c>
      <c r="CW576" s="650">
        <f t="shared" ca="1" si="3399"/>
        <v>40.80368369</v>
      </c>
      <c r="CX576" s="667">
        <f t="shared" ca="1" si="3400"/>
        <v>14.180342640000001</v>
      </c>
      <c r="CY576" s="652">
        <f t="shared" ca="1" si="3401"/>
        <v>1681.2282464219995</v>
      </c>
      <c r="CZ576" s="606">
        <f t="shared" ca="1" si="3403"/>
        <v>6.4325332643087985E-2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v>
      </c>
      <c r="BC577" s="665">
        <f t="shared" si="3357"/>
        <v>2.592631935</v>
      </c>
      <c r="BD577" s="648">
        <f t="shared" si="3358"/>
        <v>5.8870526640000005</v>
      </c>
      <c r="BE577" s="648">
        <f t="shared" si="3359"/>
        <v>0</v>
      </c>
      <c r="BF577" s="666">
        <f t="shared" si="3360"/>
        <v>3.3662733120000001</v>
      </c>
      <c r="BG577" s="666">
        <f t="shared" si="3361"/>
        <v>1.5845758400000001</v>
      </c>
      <c r="BH577" s="666">
        <f t="shared" si="3362"/>
        <v>0</v>
      </c>
      <c r="BI577" s="666">
        <f t="shared" si="3363"/>
        <v>1.3522879600000002</v>
      </c>
      <c r="BJ577" s="666">
        <f t="shared" si="3364"/>
        <v>1.0973408179999999</v>
      </c>
      <c r="BK577" s="650">
        <f t="shared" si="3365"/>
        <v>2.8027988560000003</v>
      </c>
      <c r="BL577" s="650">
        <f t="shared" si="3366"/>
        <v>0.36901434900000002</v>
      </c>
      <c r="BM577" s="650">
        <f t="shared" si="3367"/>
        <v>1.690563225</v>
      </c>
      <c r="BN577" s="650">
        <f t="shared" si="3368"/>
        <v>0</v>
      </c>
      <c r="BO577" s="650">
        <f t="shared" si="3369"/>
        <v>0.40918032799999998</v>
      </c>
      <c r="BP577" s="667">
        <f t="shared" si="3370"/>
        <v>1.9323840600000002</v>
      </c>
      <c r="BQ577" s="667">
        <f t="shared" si="3371"/>
        <v>0.12882560400000001</v>
      </c>
      <c r="BR577" s="667">
        <f t="shared" si="3372"/>
        <v>0.62842940999999997</v>
      </c>
      <c r="BS577" s="650">
        <f t="shared" si="3373"/>
        <v>0</v>
      </c>
      <c r="BT577" s="650">
        <f t="shared" si="3374"/>
        <v>0.44874328200000002</v>
      </c>
      <c r="BU577" s="650">
        <f t="shared" si="3375"/>
        <v>0.44026431900000002</v>
      </c>
      <c r="BV577" s="667">
        <f t="shared" si="3376"/>
        <v>0</v>
      </c>
      <c r="BW577" s="652">
        <f t="shared" si="3377"/>
        <v>24.730365962</v>
      </c>
      <c r="BX577" s="606">
        <f t="shared" si="3402"/>
        <v>4.1360376550693134E-2</v>
      </c>
      <c r="BY577" s="645">
        <f t="shared" ca="1" si="3378"/>
        <v>95.274373010170919</v>
      </c>
      <c r="BZ577" s="608"/>
      <c r="CB577" s="616" t="str">
        <f t="shared" si="3194"/>
        <v>Home, DIY and decoration products</v>
      </c>
      <c r="CC577" s="665">
        <f t="shared" ca="1" si="3379"/>
        <v>0</v>
      </c>
      <c r="CD577" s="665">
        <f t="shared" ca="1" si="3380"/>
        <v>0.45723675899999999</v>
      </c>
      <c r="CE577" s="665">
        <f t="shared" ca="1" si="3381"/>
        <v>58.670300455000003</v>
      </c>
      <c r="CF577" s="648">
        <f t="shared" ca="1" si="3382"/>
        <v>202.29130964399999</v>
      </c>
      <c r="CG577" s="648">
        <f t="shared" ca="1" si="3383"/>
        <v>0.77783327000000002</v>
      </c>
      <c r="CH577" s="666">
        <f t="shared" ca="1" si="3384"/>
        <v>142.119851391</v>
      </c>
      <c r="CI577" s="666">
        <f t="shared" ca="1" si="3385"/>
        <v>54.667866480000001</v>
      </c>
      <c r="CJ577" s="666">
        <f t="shared" ca="1" si="3386"/>
        <v>0</v>
      </c>
      <c r="CK577" s="666">
        <f t="shared" ca="1" si="3387"/>
        <v>13.387650804000002</v>
      </c>
      <c r="CL577" s="666">
        <f t="shared" ca="1" si="3388"/>
        <v>28.452479781000001</v>
      </c>
      <c r="CM577" s="650">
        <f t="shared" ca="1" si="3389"/>
        <v>123.19574971600001</v>
      </c>
      <c r="CN577" s="650">
        <f t="shared" ca="1" si="3390"/>
        <v>91.884572900999999</v>
      </c>
      <c r="CO577" s="650">
        <f t="shared" ca="1" si="3391"/>
        <v>21.639209279999999</v>
      </c>
      <c r="CP577" s="650">
        <f t="shared" ca="1" si="3392"/>
        <v>0</v>
      </c>
      <c r="CQ577" s="650">
        <f t="shared" ca="1" si="3393"/>
        <v>48.590163949999997</v>
      </c>
      <c r="CR577" s="667">
        <f t="shared" ca="1" si="3394"/>
        <v>54.106753680000004</v>
      </c>
      <c r="CS577" s="667">
        <f t="shared" ca="1" si="3395"/>
        <v>68.664046932000005</v>
      </c>
      <c r="CT577" s="667">
        <f t="shared" ca="1" si="3396"/>
        <v>74.657413907999995</v>
      </c>
      <c r="CU577" s="650">
        <f t="shared" ca="1" si="3397"/>
        <v>61.349202572000003</v>
      </c>
      <c r="CV577" s="650">
        <f t="shared" ca="1" si="3398"/>
        <v>43.079355071999998</v>
      </c>
      <c r="CW577" s="650">
        <f t="shared" ca="1" si="3399"/>
        <v>35.074390747000002</v>
      </c>
      <c r="CX577" s="667">
        <f t="shared" ca="1" si="3400"/>
        <v>11.561371920000001</v>
      </c>
      <c r="CY577" s="652">
        <f t="shared" ca="1" si="3401"/>
        <v>1134.6267592620002</v>
      </c>
      <c r="CZ577" s="606">
        <f t="shared" ca="1" si="3403"/>
        <v>4.3411859080172324E-2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v>
      </c>
      <c r="BC578" s="665">
        <f t="shared" si="3357"/>
        <v>2.0237187419999998</v>
      </c>
      <c r="BD578" s="648">
        <f t="shared" si="3358"/>
        <v>4.5524054999999999</v>
      </c>
      <c r="BE578" s="648">
        <f t="shared" si="3359"/>
        <v>0</v>
      </c>
      <c r="BF578" s="666">
        <f t="shared" si="3360"/>
        <v>2.6370783680000001</v>
      </c>
      <c r="BG578" s="666">
        <f t="shared" si="3361"/>
        <v>1.184773472</v>
      </c>
      <c r="BH578" s="666">
        <f t="shared" si="3362"/>
        <v>0</v>
      </c>
      <c r="BI578" s="666">
        <f t="shared" si="3363"/>
        <v>1.2796090199999999</v>
      </c>
      <c r="BJ578" s="666">
        <f t="shared" si="3364"/>
        <v>1.0331225100000001</v>
      </c>
      <c r="BK578" s="650">
        <f t="shared" si="3365"/>
        <v>1.7251012019999998</v>
      </c>
      <c r="BL578" s="650">
        <f t="shared" si="3366"/>
        <v>0.24472682699999998</v>
      </c>
      <c r="BM578" s="650">
        <f t="shared" si="3367"/>
        <v>0.99884131499999995</v>
      </c>
      <c r="BN578" s="650">
        <f t="shared" si="3368"/>
        <v>0</v>
      </c>
      <c r="BO578" s="650">
        <f t="shared" si="3369"/>
        <v>0.23635518</v>
      </c>
      <c r="BP578" s="667">
        <f t="shared" si="3370"/>
        <v>1.622273595</v>
      </c>
      <c r="BQ578" s="667">
        <f t="shared" si="3371"/>
        <v>7.9329533999999993E-2</v>
      </c>
      <c r="BR578" s="667">
        <f t="shared" si="3372"/>
        <v>0.44135152499999997</v>
      </c>
      <c r="BS578" s="650">
        <f t="shared" si="3373"/>
        <v>0</v>
      </c>
      <c r="BT578" s="650">
        <f t="shared" si="3374"/>
        <v>0.27547517399999999</v>
      </c>
      <c r="BU578" s="650">
        <f t="shared" si="3375"/>
        <v>0.33237618000000002</v>
      </c>
      <c r="BV578" s="667">
        <f t="shared" si="3376"/>
        <v>0</v>
      </c>
      <c r="BW578" s="652">
        <f t="shared" si="3377"/>
        <v>18.666538143999997</v>
      </c>
      <c r="BX578" s="606">
        <f t="shared" si="3402"/>
        <v>3.1218909082058672E-2</v>
      </c>
      <c r="BY578" s="645">
        <f t="shared" ca="1" si="3378"/>
        <v>98.798317377895486</v>
      </c>
      <c r="BZ578" s="608"/>
      <c r="CB578" s="616" t="str">
        <f t="shared" si="3194"/>
        <v>Luxury goods and services products</v>
      </c>
      <c r="CC578" s="665">
        <f t="shared" ca="1" si="3379"/>
        <v>0</v>
      </c>
      <c r="CD578" s="665">
        <f t="shared" ca="1" si="3380"/>
        <v>0.36640476900000002</v>
      </c>
      <c r="CE578" s="665">
        <f t="shared" ca="1" si="3381"/>
        <v>45.796005605999994</v>
      </c>
      <c r="CF578" s="648">
        <f t="shared" ca="1" si="3382"/>
        <v>156.43007175</v>
      </c>
      <c r="CG578" s="648">
        <f t="shared" ca="1" si="3383"/>
        <v>0.57248515</v>
      </c>
      <c r="CH578" s="666">
        <f t="shared" ca="1" si="3384"/>
        <v>111.33415234900001</v>
      </c>
      <c r="CI578" s="666">
        <f t="shared" ca="1" si="3385"/>
        <v>40.874684784000003</v>
      </c>
      <c r="CJ578" s="666">
        <f t="shared" ca="1" si="3386"/>
        <v>0</v>
      </c>
      <c r="CK578" s="666">
        <f t="shared" ca="1" si="3387"/>
        <v>12.668129297999998</v>
      </c>
      <c r="CL578" s="666">
        <f t="shared" ca="1" si="3388"/>
        <v>26.787390795</v>
      </c>
      <c r="CM578" s="650">
        <f t="shared" ca="1" si="3389"/>
        <v>75.826039197</v>
      </c>
      <c r="CN578" s="650">
        <f t="shared" ca="1" si="3390"/>
        <v>60.936979922999996</v>
      </c>
      <c r="CO578" s="650">
        <f t="shared" ca="1" si="3391"/>
        <v>12.785168832</v>
      </c>
      <c r="CP578" s="650">
        <f t="shared" ca="1" si="3392"/>
        <v>0</v>
      </c>
      <c r="CQ578" s="650">
        <f t="shared" ca="1" si="3393"/>
        <v>28.067177624999999</v>
      </c>
      <c r="CR578" s="667">
        <f t="shared" ca="1" si="3394"/>
        <v>45.423660660000003</v>
      </c>
      <c r="CS578" s="667">
        <f t="shared" ca="1" si="3395"/>
        <v>42.282641622</v>
      </c>
      <c r="CT578" s="667">
        <f t="shared" ca="1" si="3396"/>
        <v>52.43256117</v>
      </c>
      <c r="CU578" s="650">
        <f t="shared" ca="1" si="3397"/>
        <v>45.627442049000003</v>
      </c>
      <c r="CV578" s="650">
        <f t="shared" ca="1" si="3398"/>
        <v>26.445616703999999</v>
      </c>
      <c r="CW578" s="650">
        <f t="shared" ca="1" si="3399"/>
        <v>26.47930234</v>
      </c>
      <c r="CX578" s="667">
        <f t="shared" ca="1" si="3400"/>
        <v>14.736218000000001</v>
      </c>
      <c r="CY578" s="652">
        <f t="shared" ca="1" si="3401"/>
        <v>825.87213262300008</v>
      </c>
      <c r="CZ578" s="606">
        <f t="shared" ca="1" si="3403"/>
        <v>3.159862425859835E-2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v>
      </c>
      <c r="BC579" s="665">
        <f t="shared" si="3357"/>
        <v>2.1039802650000001</v>
      </c>
      <c r="BD579" s="648">
        <f t="shared" si="3358"/>
        <v>3.8529108840000004</v>
      </c>
      <c r="BE579" s="648">
        <f t="shared" si="3359"/>
        <v>0</v>
      </c>
      <c r="BF579" s="666">
        <f t="shared" si="3360"/>
        <v>2.1742651199999998</v>
      </c>
      <c r="BG579" s="666">
        <f t="shared" si="3361"/>
        <v>1.260643376</v>
      </c>
      <c r="BH579" s="666">
        <f t="shared" si="3362"/>
        <v>0</v>
      </c>
      <c r="BI579" s="666">
        <f t="shared" si="3363"/>
        <v>0.87670691999999995</v>
      </c>
      <c r="BJ579" s="666">
        <f t="shared" si="3364"/>
        <v>0.89536817999999996</v>
      </c>
      <c r="BK579" s="650">
        <f t="shared" si="3365"/>
        <v>1.8661694480000002</v>
      </c>
      <c r="BL579" s="650">
        <f t="shared" si="3366"/>
        <v>0.21972561899999998</v>
      </c>
      <c r="BM579" s="650">
        <f t="shared" si="3367"/>
        <v>1.3179943199999999</v>
      </c>
      <c r="BN579" s="650">
        <f t="shared" si="3368"/>
        <v>0</v>
      </c>
      <c r="BO579" s="650">
        <f t="shared" si="3369"/>
        <v>0.25181018399999999</v>
      </c>
      <c r="BP579" s="667">
        <f t="shared" si="3370"/>
        <v>1.477007175</v>
      </c>
      <c r="BQ579" s="667">
        <f t="shared" si="3371"/>
        <v>7.2458196000000002E-2</v>
      </c>
      <c r="BR579" s="667">
        <f t="shared" si="3372"/>
        <v>0.48219053000000001</v>
      </c>
      <c r="BS579" s="650">
        <f t="shared" si="3373"/>
        <v>0</v>
      </c>
      <c r="BT579" s="650">
        <f t="shared" si="3374"/>
        <v>0.30126060300000002</v>
      </c>
      <c r="BU579" s="650">
        <f t="shared" si="3375"/>
        <v>0.31366098600000003</v>
      </c>
      <c r="BV579" s="667">
        <f t="shared" si="3376"/>
        <v>0</v>
      </c>
      <c r="BW579" s="652">
        <f t="shared" si="3377"/>
        <v>17.466151805999999</v>
      </c>
      <c r="BX579" s="606">
        <f t="shared" si="3402"/>
        <v>2.9211319262228429E-2</v>
      </c>
      <c r="BY579" s="645">
        <f t="shared" ca="1" si="3378"/>
        <v>98.561848691573786</v>
      </c>
      <c r="BZ579" s="608"/>
      <c r="CB579" s="616" t="str">
        <f t="shared" si="3194"/>
        <v>Medical conditions/pharmaceuticals products</v>
      </c>
      <c r="CC579" s="665">
        <f t="shared" ca="1" si="3379"/>
        <v>0</v>
      </c>
      <c r="CD579" s="665">
        <f t="shared" ca="1" si="3380"/>
        <v>0.35096764199999997</v>
      </c>
      <c r="CE579" s="665">
        <f t="shared" ca="1" si="3381"/>
        <v>47.612294145</v>
      </c>
      <c r="CF579" s="648">
        <f t="shared" ca="1" si="3382"/>
        <v>132.393989514</v>
      </c>
      <c r="CG579" s="648">
        <f t="shared" ca="1" si="3383"/>
        <v>0.60509870499999996</v>
      </c>
      <c r="CH579" s="666">
        <f t="shared" ca="1" si="3384"/>
        <v>91.794755534999993</v>
      </c>
      <c r="CI579" s="666">
        <f t="shared" ca="1" si="3385"/>
        <v>43.492196471999996</v>
      </c>
      <c r="CJ579" s="666">
        <f t="shared" ca="1" si="3386"/>
        <v>0</v>
      </c>
      <c r="CK579" s="666">
        <f t="shared" ca="1" si="3387"/>
        <v>8.6793985080000002</v>
      </c>
      <c r="CL579" s="666">
        <f t="shared" ca="1" si="3388"/>
        <v>23.215617809999998</v>
      </c>
      <c r="CM579" s="650">
        <f t="shared" ca="1" si="3389"/>
        <v>82.026629827999997</v>
      </c>
      <c r="CN579" s="650">
        <f t="shared" ca="1" si="3390"/>
        <v>54.711679130999997</v>
      </c>
      <c r="CO579" s="650">
        <f t="shared" ca="1" si="3391"/>
        <v>16.870327295999999</v>
      </c>
      <c r="CP579" s="650">
        <f t="shared" ca="1" si="3392"/>
        <v>0</v>
      </c>
      <c r="CQ579" s="650">
        <f t="shared" ca="1" si="3393"/>
        <v>29.902459350000001</v>
      </c>
      <c r="CR579" s="667">
        <f t="shared" ca="1" si="3394"/>
        <v>41.356200900000005</v>
      </c>
      <c r="CS579" s="667">
        <f t="shared" ca="1" si="3395"/>
        <v>38.620218468000004</v>
      </c>
      <c r="CT579" s="667">
        <f t="shared" ca="1" si="3396"/>
        <v>57.284234963999999</v>
      </c>
      <c r="CU579" s="650">
        <f t="shared" ca="1" si="3397"/>
        <v>37.255894570999999</v>
      </c>
      <c r="CV579" s="650">
        <f t="shared" ca="1" si="3398"/>
        <v>28.921017888000002</v>
      </c>
      <c r="CW579" s="650">
        <f t="shared" ca="1" si="3399"/>
        <v>24.988325218</v>
      </c>
      <c r="CX579" s="667">
        <f t="shared" ca="1" si="3400"/>
        <v>14.53559392</v>
      </c>
      <c r="CY579" s="652">
        <f t="shared" ca="1" si="3401"/>
        <v>774.61689986499994</v>
      </c>
      <c r="CZ579" s="606">
        <f t="shared" ca="1" si="3403"/>
        <v>2.9637552105620919E-2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v>
      </c>
      <c r="BC580" s="665">
        <f t="shared" si="3357"/>
        <v>3.278577114</v>
      </c>
      <c r="BD580" s="648">
        <f t="shared" si="3358"/>
        <v>6.1215474759999999</v>
      </c>
      <c r="BE580" s="648">
        <f t="shared" si="3359"/>
        <v>0</v>
      </c>
      <c r="BF580" s="666">
        <f t="shared" si="3360"/>
        <v>3.4182757119999998</v>
      </c>
      <c r="BG580" s="666">
        <f t="shared" si="3361"/>
        <v>1.834778064</v>
      </c>
      <c r="BH580" s="666">
        <f t="shared" si="3362"/>
        <v>0</v>
      </c>
      <c r="BI580" s="666">
        <f t="shared" si="3363"/>
        <v>1.80780626</v>
      </c>
      <c r="BJ580" s="666">
        <f t="shared" si="3364"/>
        <v>1.6521020040000001</v>
      </c>
      <c r="BK580" s="650">
        <f t="shared" si="3365"/>
        <v>2.4117118959999999</v>
      </c>
      <c r="BL580" s="650">
        <f t="shared" si="3366"/>
        <v>0.33869074799999999</v>
      </c>
      <c r="BM580" s="650">
        <f t="shared" si="3367"/>
        <v>1.534280265</v>
      </c>
      <c r="BN580" s="650">
        <f t="shared" si="3368"/>
        <v>0</v>
      </c>
      <c r="BO580" s="650">
        <f t="shared" si="3369"/>
        <v>0.43942546799999999</v>
      </c>
      <c r="BP580" s="667">
        <f t="shared" si="3370"/>
        <v>2.657646315</v>
      </c>
      <c r="BQ580" s="667">
        <f t="shared" si="3371"/>
        <v>0.12538769799999999</v>
      </c>
      <c r="BR580" s="667">
        <f t="shared" si="3372"/>
        <v>0.73362379500000008</v>
      </c>
      <c r="BS580" s="650">
        <f t="shared" si="3373"/>
        <v>0</v>
      </c>
      <c r="BT580" s="650">
        <f t="shared" si="3374"/>
        <v>0.40437507299999997</v>
      </c>
      <c r="BU580" s="650">
        <f t="shared" si="3375"/>
        <v>0.40850890800000006</v>
      </c>
      <c r="BV580" s="667">
        <f t="shared" si="3376"/>
        <v>0</v>
      </c>
      <c r="BW580" s="652">
        <f t="shared" si="3377"/>
        <v>27.166736796000006</v>
      </c>
      <c r="BX580" s="606">
        <f t="shared" si="3402"/>
        <v>4.5435092439095506E-2</v>
      </c>
      <c r="BY580" s="645">
        <f t="shared" ca="1" si="3378"/>
        <v>100.03873933978029</v>
      </c>
      <c r="BZ580" s="608"/>
      <c r="CB580" s="616" t="str">
        <f t="shared" si="3194"/>
        <v>Music (e.g. downloads, streaming, CDs) products</v>
      </c>
      <c r="CC580" s="665">
        <f t="shared" ca="1" si="3379"/>
        <v>0</v>
      </c>
      <c r="CD580" s="665">
        <f t="shared" ca="1" si="3380"/>
        <v>0.40323305099999995</v>
      </c>
      <c r="CE580" s="665">
        <f t="shared" ca="1" si="3381"/>
        <v>74.192985801999995</v>
      </c>
      <c r="CF580" s="648">
        <f t="shared" ca="1" si="3382"/>
        <v>210.34903654600001</v>
      </c>
      <c r="CG580" s="648">
        <f t="shared" ca="1" si="3383"/>
        <v>0.67609965999999999</v>
      </c>
      <c r="CH580" s="666">
        <f t="shared" ca="1" si="3384"/>
        <v>144.31532771599998</v>
      </c>
      <c r="CI580" s="666">
        <f t="shared" ca="1" si="3385"/>
        <v>63.299843207999999</v>
      </c>
      <c r="CJ580" s="666">
        <f t="shared" ca="1" si="3386"/>
        <v>0</v>
      </c>
      <c r="CK580" s="666">
        <f t="shared" ca="1" si="3387"/>
        <v>17.897281973999998</v>
      </c>
      <c r="CL580" s="666">
        <f t="shared" ca="1" si="3388"/>
        <v>42.836644818000003</v>
      </c>
      <c r="CM580" s="650">
        <f t="shared" ca="1" si="3389"/>
        <v>106.00570015599999</v>
      </c>
      <c r="CN580" s="650">
        <f t="shared" ca="1" si="3390"/>
        <v>84.333996252000006</v>
      </c>
      <c r="CO580" s="650">
        <f t="shared" ca="1" si="3391"/>
        <v>19.638787391999998</v>
      </c>
      <c r="CP580" s="650">
        <f t="shared" ca="1" si="3392"/>
        <v>0</v>
      </c>
      <c r="CQ580" s="650">
        <f t="shared" ca="1" si="3393"/>
        <v>52.181774324999999</v>
      </c>
      <c r="CR580" s="667">
        <f t="shared" ca="1" si="3394"/>
        <v>74.414096819999997</v>
      </c>
      <c r="CS580" s="667">
        <f t="shared" ca="1" si="3395"/>
        <v>66.831643033999995</v>
      </c>
      <c r="CT580" s="667">
        <f t="shared" ca="1" si="3396"/>
        <v>87.154506846000004</v>
      </c>
      <c r="CU580" s="650">
        <f t="shared" ca="1" si="3397"/>
        <v>53.544888866000001</v>
      </c>
      <c r="CV580" s="650">
        <f t="shared" ca="1" si="3398"/>
        <v>38.820007007999997</v>
      </c>
      <c r="CW580" s="650">
        <f t="shared" ca="1" si="3399"/>
        <v>32.544543004000005</v>
      </c>
      <c r="CX580" s="667">
        <f t="shared" ca="1" si="3400"/>
        <v>17.606407359999999</v>
      </c>
      <c r="CY580" s="652">
        <f t="shared" ca="1" si="3401"/>
        <v>1187.046803838</v>
      </c>
      <c r="CZ580" s="606">
        <f t="shared" ca="1" si="3403"/>
        <v>4.5417498000225487E-2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v>
      </c>
      <c r="BC581" s="665">
        <f t="shared" si="3357"/>
        <v>3.2787938159999999</v>
      </c>
      <c r="BD581" s="648">
        <f t="shared" si="3358"/>
        <v>4.5956030299999995</v>
      </c>
      <c r="BE581" s="648">
        <f t="shared" si="3359"/>
        <v>0</v>
      </c>
      <c r="BF581" s="666">
        <f t="shared" si="3360"/>
        <v>2.067599424</v>
      </c>
      <c r="BG581" s="666">
        <f t="shared" si="3361"/>
        <v>1.3801105920000001</v>
      </c>
      <c r="BH581" s="666">
        <f t="shared" si="3362"/>
        <v>0</v>
      </c>
      <c r="BI581" s="666">
        <f t="shared" si="3363"/>
        <v>1.1842616699999999</v>
      </c>
      <c r="BJ581" s="666">
        <f t="shared" si="3364"/>
        <v>1.1345635840000001</v>
      </c>
      <c r="BK581" s="650">
        <f t="shared" si="3365"/>
        <v>1.95865406</v>
      </c>
      <c r="BL581" s="650">
        <f t="shared" si="3366"/>
        <v>0.26746614600000002</v>
      </c>
      <c r="BM581" s="650">
        <f t="shared" si="3367"/>
        <v>1.4413566149999999</v>
      </c>
      <c r="BN581" s="650">
        <f t="shared" si="3368"/>
        <v>0</v>
      </c>
      <c r="BO581" s="650">
        <f t="shared" si="3369"/>
        <v>0.20802606400000001</v>
      </c>
      <c r="BP581" s="667">
        <f t="shared" si="3370"/>
        <v>2.224069155</v>
      </c>
      <c r="BQ581" s="667">
        <f t="shared" si="3371"/>
        <v>0.11837257800000001</v>
      </c>
      <c r="BR581" s="667">
        <f t="shared" si="3372"/>
        <v>0.615991705</v>
      </c>
      <c r="BS581" s="650">
        <f t="shared" si="3373"/>
        <v>0</v>
      </c>
      <c r="BT581" s="650">
        <f t="shared" si="3374"/>
        <v>0.31954676699999995</v>
      </c>
      <c r="BU581" s="650">
        <f t="shared" si="3375"/>
        <v>0.37599099599999997</v>
      </c>
      <c r="BV581" s="667">
        <f t="shared" si="3376"/>
        <v>0</v>
      </c>
      <c r="BW581" s="652">
        <f t="shared" si="3377"/>
        <v>21.170406201999992</v>
      </c>
      <c r="BX581" s="606">
        <f t="shared" si="3402"/>
        <v>3.5406510910161879E-2</v>
      </c>
      <c r="BY581" s="645">
        <f t="shared" ca="1" si="3378"/>
        <v>99.402998282570806</v>
      </c>
      <c r="BZ581" s="608"/>
      <c r="CB581" s="616" t="str">
        <f t="shared" si="3194"/>
        <v>Soft drinks products</v>
      </c>
      <c r="CC581" s="665">
        <f t="shared" ca="1" si="3379"/>
        <v>0</v>
      </c>
      <c r="CD581" s="665">
        <f t="shared" ca="1" si="3380"/>
        <v>0.45661903799999998</v>
      </c>
      <c r="CE581" s="665">
        <f t="shared" ca="1" si="3381"/>
        <v>74.197889687999989</v>
      </c>
      <c r="CF581" s="648">
        <f t="shared" ca="1" si="3382"/>
        <v>157.91442825499999</v>
      </c>
      <c r="CG581" s="648">
        <f t="shared" ca="1" si="3383"/>
        <v>0.60379732499999994</v>
      </c>
      <c r="CH581" s="666">
        <f t="shared" ca="1" si="3384"/>
        <v>87.291463182000001</v>
      </c>
      <c r="CI581" s="666">
        <f t="shared" ca="1" si="3385"/>
        <v>47.613815424000002</v>
      </c>
      <c r="CJ581" s="666">
        <f t="shared" ca="1" si="3386"/>
        <v>0</v>
      </c>
      <c r="CK581" s="666">
        <f t="shared" ca="1" si="3387"/>
        <v>11.724190533</v>
      </c>
      <c r="CL581" s="666">
        <f t="shared" ca="1" si="3388"/>
        <v>29.417612928</v>
      </c>
      <c r="CM581" s="650">
        <f t="shared" ca="1" si="3389"/>
        <v>86.091748910000007</v>
      </c>
      <c r="CN581" s="650">
        <f t="shared" ca="1" si="3390"/>
        <v>66.599070354000006</v>
      </c>
      <c r="CO581" s="650">
        <f t="shared" ca="1" si="3391"/>
        <v>18.449364672000002</v>
      </c>
      <c r="CP581" s="650">
        <f t="shared" ca="1" si="3392"/>
        <v>0</v>
      </c>
      <c r="CQ581" s="650">
        <f t="shared" ca="1" si="3393"/>
        <v>24.703095100000002</v>
      </c>
      <c r="CR581" s="667">
        <f t="shared" ca="1" si="3394"/>
        <v>62.273936340000006</v>
      </c>
      <c r="CS581" s="667">
        <f t="shared" ca="1" si="3395"/>
        <v>63.092584074000001</v>
      </c>
      <c r="CT581" s="667">
        <f t="shared" ca="1" si="3396"/>
        <v>73.179814554000004</v>
      </c>
      <c r="CU581" s="650">
        <f t="shared" ca="1" si="3397"/>
        <v>50.001729049999994</v>
      </c>
      <c r="CV581" s="650">
        <f t="shared" ca="1" si="3398"/>
        <v>30.676489631999999</v>
      </c>
      <c r="CW581" s="650">
        <f t="shared" ca="1" si="3399"/>
        <v>29.953949347999998</v>
      </c>
      <c r="CX581" s="667">
        <f t="shared" ca="1" si="3400"/>
        <v>16.712535920000001</v>
      </c>
      <c r="CY581" s="652">
        <f t="shared" ca="1" si="3401"/>
        <v>930.95413432700002</v>
      </c>
      <c r="CZ581" s="606">
        <f t="shared" ca="1" si="3403"/>
        <v>3.5619157894526014E-2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v>
      </c>
      <c r="BC582" s="665">
        <f t="shared" si="3357"/>
        <v>2.810341926</v>
      </c>
      <c r="BD582" s="648">
        <f t="shared" si="3358"/>
        <v>5.7651865439999996</v>
      </c>
      <c r="BE582" s="648">
        <f t="shared" si="3359"/>
        <v>0</v>
      </c>
      <c r="BF582" s="666">
        <f t="shared" si="3360"/>
        <v>3.0038635519999999</v>
      </c>
      <c r="BG582" s="666">
        <f t="shared" si="3361"/>
        <v>1.285675584</v>
      </c>
      <c r="BH582" s="666">
        <f t="shared" si="3362"/>
        <v>0</v>
      </c>
      <c r="BI582" s="666">
        <f t="shared" si="3363"/>
        <v>0.95069198999999993</v>
      </c>
      <c r="BJ582" s="666">
        <f t="shared" si="3364"/>
        <v>1.06407553</v>
      </c>
      <c r="BK582" s="650">
        <f t="shared" si="3365"/>
        <v>2.2241471339999999</v>
      </c>
      <c r="BL582" s="650">
        <f t="shared" si="3366"/>
        <v>0.28413411599999999</v>
      </c>
      <c r="BM582" s="650">
        <f t="shared" si="3367"/>
        <v>1.34692425</v>
      </c>
      <c r="BN582" s="650">
        <f t="shared" si="3368"/>
        <v>0</v>
      </c>
      <c r="BO582" s="650">
        <f t="shared" si="3369"/>
        <v>0.30714938400000003</v>
      </c>
      <c r="BP582" s="667">
        <f t="shared" si="3370"/>
        <v>2.0923055850000001</v>
      </c>
      <c r="BQ582" s="667">
        <f t="shared" si="3371"/>
        <v>8.6690636000000001E-2</v>
      </c>
      <c r="BR582" s="667">
        <f t="shared" si="3372"/>
        <v>0.46714001999999999</v>
      </c>
      <c r="BS582" s="650">
        <f t="shared" si="3373"/>
        <v>0</v>
      </c>
      <c r="BT582" s="650">
        <f t="shared" si="3374"/>
        <v>0.31282781999999998</v>
      </c>
      <c r="BU582" s="650">
        <f t="shared" si="3375"/>
        <v>0.352321302</v>
      </c>
      <c r="BV582" s="667">
        <f t="shared" si="3376"/>
        <v>0</v>
      </c>
      <c r="BW582" s="652">
        <f t="shared" si="3377"/>
        <v>22.353475372999995</v>
      </c>
      <c r="BX582" s="606">
        <f t="shared" si="3402"/>
        <v>3.7385138580826531E-2</v>
      </c>
      <c r="BY582" s="645">
        <f t="shared" ca="1" si="3378"/>
        <v>100.4549599500274</v>
      </c>
      <c r="BZ582" s="608"/>
      <c r="CB582" s="616" t="str">
        <f t="shared" si="3194"/>
        <v>Sport/Sportswear/Sports equipment products</v>
      </c>
      <c r="CC582" s="665">
        <f t="shared" ca="1" si="3379"/>
        <v>0</v>
      </c>
      <c r="CD582" s="665">
        <f t="shared" ca="1" si="3380"/>
        <v>0.39777987599999998</v>
      </c>
      <c r="CE582" s="665">
        <f t="shared" ca="1" si="3381"/>
        <v>63.596996918000002</v>
      </c>
      <c r="CF582" s="648">
        <f t="shared" ca="1" si="3382"/>
        <v>198.10373762399999</v>
      </c>
      <c r="CG582" s="648">
        <f t="shared" ca="1" si="3383"/>
        <v>0.53648297499999997</v>
      </c>
      <c r="CH582" s="666">
        <f t="shared" ca="1" si="3384"/>
        <v>126.81936433599999</v>
      </c>
      <c r="CI582" s="666">
        <f t="shared" ca="1" si="3385"/>
        <v>44.355807648000003</v>
      </c>
      <c r="CJ582" s="666">
        <f t="shared" ca="1" si="3386"/>
        <v>0</v>
      </c>
      <c r="CK582" s="666">
        <f t="shared" ca="1" si="3387"/>
        <v>9.4118507009999988</v>
      </c>
      <c r="CL582" s="666">
        <f t="shared" ca="1" si="3388"/>
        <v>27.589958385000003</v>
      </c>
      <c r="CM582" s="650">
        <f t="shared" ca="1" si="3389"/>
        <v>97.761376298999991</v>
      </c>
      <c r="CN582" s="650">
        <f t="shared" ca="1" si="3390"/>
        <v>70.749394883999997</v>
      </c>
      <c r="CO582" s="650">
        <f t="shared" ca="1" si="3391"/>
        <v>17.240630400000001</v>
      </c>
      <c r="CP582" s="650">
        <f t="shared" ca="1" si="3392"/>
        <v>0</v>
      </c>
      <c r="CQ582" s="650">
        <f t="shared" ca="1" si="3393"/>
        <v>36.473989350000004</v>
      </c>
      <c r="CR582" s="667">
        <f t="shared" ca="1" si="3394"/>
        <v>58.584556380000002</v>
      </c>
      <c r="CS582" s="667">
        <f t="shared" ca="1" si="3395"/>
        <v>46.206108988000004</v>
      </c>
      <c r="CT582" s="667">
        <f t="shared" ca="1" si="3396"/>
        <v>55.496234375999997</v>
      </c>
      <c r="CU582" s="650">
        <f t="shared" ca="1" si="3397"/>
        <v>46.349031484000001</v>
      </c>
      <c r="CV582" s="650">
        <f t="shared" ca="1" si="3398"/>
        <v>30.031470719999998</v>
      </c>
      <c r="CW582" s="650">
        <f t="shared" ca="1" si="3399"/>
        <v>28.068263725999998</v>
      </c>
      <c r="CX582" s="667">
        <f t="shared" ca="1" si="3400"/>
        <v>14.912029200000001</v>
      </c>
      <c r="CY582" s="652">
        <f t="shared" ca="1" si="3401"/>
        <v>972.68506426999988</v>
      </c>
      <c r="CZ582" s="606">
        <f t="shared" ca="1" si="3403"/>
        <v>3.7215821497937229E-2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v>
      </c>
      <c r="BC583" s="665">
        <f t="shared" si="3357"/>
        <v>3.2188819500000001</v>
      </c>
      <c r="BD583" s="648">
        <f t="shared" si="3358"/>
        <v>6.507342596</v>
      </c>
      <c r="BE583" s="648">
        <f t="shared" si="3359"/>
        <v>0</v>
      </c>
      <c r="BF583" s="666">
        <f t="shared" si="3360"/>
        <v>4.1254206399999998</v>
      </c>
      <c r="BG583" s="666">
        <f t="shared" si="3361"/>
        <v>2.2233729919999998</v>
      </c>
      <c r="BH583" s="666">
        <f t="shared" si="3362"/>
        <v>0</v>
      </c>
      <c r="BI583" s="666">
        <f t="shared" si="3363"/>
        <v>1.6081564400000001</v>
      </c>
      <c r="BJ583" s="666">
        <f t="shared" si="3364"/>
        <v>1.8896167920000002</v>
      </c>
      <c r="BK583" s="650">
        <f t="shared" si="3365"/>
        <v>2.9462042720000001</v>
      </c>
      <c r="BL583" s="650">
        <f t="shared" si="3366"/>
        <v>0.39119327400000004</v>
      </c>
      <c r="BM583" s="650">
        <f t="shared" si="3367"/>
        <v>1.7079099449999999</v>
      </c>
      <c r="BN583" s="650">
        <f t="shared" si="3368"/>
        <v>0</v>
      </c>
      <c r="BO583" s="650">
        <f t="shared" si="3369"/>
        <v>0.54907987999999996</v>
      </c>
      <c r="BP583" s="667">
        <f t="shared" si="3370"/>
        <v>2.6003803950000002</v>
      </c>
      <c r="BQ583" s="667">
        <f t="shared" si="3371"/>
        <v>0.14614761200000001</v>
      </c>
      <c r="BR583" s="667">
        <f t="shared" si="3372"/>
        <v>0.77258282999999994</v>
      </c>
      <c r="BS583" s="650">
        <f t="shared" si="3373"/>
        <v>0</v>
      </c>
      <c r="BT583" s="650">
        <f t="shared" si="3374"/>
        <v>0.54414710999999993</v>
      </c>
      <c r="BU583" s="650">
        <f t="shared" si="3375"/>
        <v>0.54913148999999994</v>
      </c>
      <c r="BV583" s="667">
        <f t="shared" si="3376"/>
        <v>0</v>
      </c>
      <c r="BW583" s="652">
        <f t="shared" si="3377"/>
        <v>29.779568218000009</v>
      </c>
      <c r="BX583" s="606">
        <f t="shared" si="3402"/>
        <v>4.9804930380169928E-2</v>
      </c>
      <c r="BY583" s="645">
        <f t="shared" ca="1" si="3378"/>
        <v>96.316359310463511</v>
      </c>
      <c r="BZ583" s="608"/>
      <c r="CB583" s="616" t="str">
        <f t="shared" si="3194"/>
        <v>Supermarkets products</v>
      </c>
      <c r="CC583" s="665">
        <f t="shared" ca="1" si="3379"/>
        <v>0</v>
      </c>
      <c r="CD583" s="665">
        <f t="shared" ca="1" si="3380"/>
        <v>0.37450143899999999</v>
      </c>
      <c r="CE583" s="665">
        <f t="shared" ca="1" si="3381"/>
        <v>72.842106349999995</v>
      </c>
      <c r="CF583" s="648">
        <f t="shared" ca="1" si="3382"/>
        <v>223.605755066</v>
      </c>
      <c r="CG583" s="648">
        <f t="shared" ca="1" si="3383"/>
        <v>0.57726580500000002</v>
      </c>
      <c r="CH583" s="666">
        <f t="shared" ca="1" si="3384"/>
        <v>174.17010264499999</v>
      </c>
      <c r="CI583" s="666">
        <f t="shared" ca="1" si="3385"/>
        <v>76.706368223999988</v>
      </c>
      <c r="CJ583" s="666">
        <f t="shared" ca="1" si="3386"/>
        <v>0</v>
      </c>
      <c r="CK583" s="666">
        <f t="shared" ca="1" si="3387"/>
        <v>15.920748756</v>
      </c>
      <c r="CL583" s="666">
        <f t="shared" ca="1" si="3388"/>
        <v>48.995063964000003</v>
      </c>
      <c r="CM583" s="650">
        <f t="shared" ca="1" si="3389"/>
        <v>129.49906959200001</v>
      </c>
      <c r="CN583" s="650">
        <f t="shared" ca="1" si="3390"/>
        <v>97.407125226000005</v>
      </c>
      <c r="CO583" s="650">
        <f t="shared" ca="1" si="3391"/>
        <v>21.861247296000002</v>
      </c>
      <c r="CP583" s="650">
        <f t="shared" ca="1" si="3392"/>
        <v>0</v>
      </c>
      <c r="CQ583" s="650">
        <f t="shared" ca="1" si="3393"/>
        <v>65.20323574999999</v>
      </c>
      <c r="CR583" s="667">
        <f t="shared" ca="1" si="3394"/>
        <v>72.810651059999998</v>
      </c>
      <c r="CS583" s="667">
        <f t="shared" ca="1" si="3395"/>
        <v>77.896677195999999</v>
      </c>
      <c r="CT583" s="667">
        <f t="shared" ca="1" si="3396"/>
        <v>91.782840203999996</v>
      </c>
      <c r="CU583" s="650">
        <f t="shared" ca="1" si="3397"/>
        <v>69.378490677999991</v>
      </c>
      <c r="CV583" s="650">
        <f t="shared" ca="1" si="3398"/>
        <v>52.238122559999994</v>
      </c>
      <c r="CW583" s="650">
        <f t="shared" ca="1" si="3399"/>
        <v>43.747475369999997</v>
      </c>
      <c r="CX583" s="667">
        <f t="shared" ca="1" si="3400"/>
        <v>16.485848959999998</v>
      </c>
      <c r="CY583" s="652">
        <f t="shared" ca="1" si="3401"/>
        <v>1351.5026961409999</v>
      </c>
      <c r="CZ583" s="606">
        <f t="shared" ca="1" si="3403"/>
        <v>5.1709731074479341E-2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v>
      </c>
      <c r="BC584" s="665">
        <f t="shared" si="3357"/>
        <v>2.3632372350000002</v>
      </c>
      <c r="BD584" s="648">
        <f t="shared" si="3358"/>
        <v>6.8073053140000006</v>
      </c>
      <c r="BE584" s="648">
        <f t="shared" si="3359"/>
        <v>0</v>
      </c>
      <c r="BF584" s="666">
        <f t="shared" si="3360"/>
        <v>3.3987464319999998</v>
      </c>
      <c r="BG584" s="666">
        <f t="shared" si="3361"/>
        <v>1.9304510720000001</v>
      </c>
      <c r="BH584" s="666">
        <f t="shared" si="3362"/>
        <v>0</v>
      </c>
      <c r="BI584" s="666">
        <f t="shared" si="3363"/>
        <v>1.64924195</v>
      </c>
      <c r="BJ584" s="666">
        <f t="shared" si="3364"/>
        <v>1.4445382280000001</v>
      </c>
      <c r="BK584" s="650">
        <f t="shared" si="3365"/>
        <v>3.037819818</v>
      </c>
      <c r="BL584" s="650">
        <f t="shared" si="3366"/>
        <v>0.32919838199999996</v>
      </c>
      <c r="BM584" s="650">
        <f t="shared" si="3367"/>
        <v>1.8322226100000001</v>
      </c>
      <c r="BN584" s="650">
        <f t="shared" si="3368"/>
        <v>0</v>
      </c>
      <c r="BO584" s="650">
        <f t="shared" si="3369"/>
        <v>0.462411552</v>
      </c>
      <c r="BP584" s="667">
        <f t="shared" si="3370"/>
        <v>2.878277685</v>
      </c>
      <c r="BQ584" s="667">
        <f t="shared" si="3371"/>
        <v>0.128127402</v>
      </c>
      <c r="BR584" s="667">
        <f t="shared" si="3372"/>
        <v>0.67458901500000001</v>
      </c>
      <c r="BS584" s="650">
        <f t="shared" si="3373"/>
        <v>0</v>
      </c>
      <c r="BT584" s="650">
        <f t="shared" si="3374"/>
        <v>0.33364273500000002</v>
      </c>
      <c r="BU584" s="650">
        <f t="shared" si="3375"/>
        <v>0.49107045900000001</v>
      </c>
      <c r="BV584" s="667">
        <f t="shared" si="3376"/>
        <v>0</v>
      </c>
      <c r="BW584" s="652">
        <f t="shared" si="3377"/>
        <v>27.760879888999998</v>
      </c>
      <c r="BX584" s="606">
        <f t="shared" si="3402"/>
        <v>4.6428768880812252E-2</v>
      </c>
      <c r="BY584" s="645">
        <f t="shared" ca="1" si="3378"/>
        <v>98.296333403999412</v>
      </c>
      <c r="BZ584" s="608"/>
      <c r="CB584" s="616" t="str">
        <f t="shared" si="3194"/>
        <v>Consumer Technology (e.g. tablets, laptops, smartphones, smart watches) products</v>
      </c>
      <c r="CC584" s="665">
        <f t="shared" ca="1" si="3379"/>
        <v>0</v>
      </c>
      <c r="CD584" s="665">
        <f t="shared" ca="1" si="3380"/>
        <v>0.685526262</v>
      </c>
      <c r="CE584" s="665">
        <f t="shared" ca="1" si="3381"/>
        <v>53.479183354999996</v>
      </c>
      <c r="CF584" s="648">
        <f t="shared" ca="1" si="3382"/>
        <v>233.913094669</v>
      </c>
      <c r="CG584" s="648">
        <f t="shared" ca="1" si="3383"/>
        <v>0.84625226999999992</v>
      </c>
      <c r="CH584" s="666">
        <f t="shared" ca="1" si="3384"/>
        <v>143.49082592599999</v>
      </c>
      <c r="CI584" s="666">
        <f t="shared" ca="1" si="3385"/>
        <v>66.600561984000009</v>
      </c>
      <c r="CJ584" s="666">
        <f t="shared" ca="1" si="3386"/>
        <v>0</v>
      </c>
      <c r="CK584" s="666">
        <f t="shared" ca="1" si="3387"/>
        <v>16.327495304999999</v>
      </c>
      <c r="CL584" s="666">
        <f t="shared" ca="1" si="3388"/>
        <v>37.454812625999999</v>
      </c>
      <c r="CM584" s="650">
        <f t="shared" ca="1" si="3389"/>
        <v>133.52598927299999</v>
      </c>
      <c r="CN584" s="650">
        <f t="shared" ca="1" si="3390"/>
        <v>81.970397117999994</v>
      </c>
      <c r="CO584" s="650">
        <f t="shared" ca="1" si="3391"/>
        <v>23.452449408</v>
      </c>
      <c r="CP584" s="650">
        <f t="shared" ca="1" si="3392"/>
        <v>0</v>
      </c>
      <c r="CQ584" s="650">
        <f t="shared" ca="1" si="3393"/>
        <v>54.911371799999998</v>
      </c>
      <c r="CR584" s="667">
        <f t="shared" ca="1" si="3394"/>
        <v>80.591775179999999</v>
      </c>
      <c r="CS584" s="667">
        <f t="shared" ca="1" si="3395"/>
        <v>68.291905266000001</v>
      </c>
      <c r="CT584" s="667">
        <f t="shared" ca="1" si="3396"/>
        <v>80.141174981999995</v>
      </c>
      <c r="CU584" s="650">
        <f t="shared" ca="1" si="3397"/>
        <v>69.434182972000002</v>
      </c>
      <c r="CV584" s="650">
        <f t="shared" ca="1" si="3398"/>
        <v>32.029702560000004</v>
      </c>
      <c r="CW584" s="650">
        <f t="shared" ca="1" si="3399"/>
        <v>39.121946567000002</v>
      </c>
      <c r="CX584" s="667">
        <f t="shared" ca="1" si="3400"/>
        <v>18.240996160000002</v>
      </c>
      <c r="CY584" s="652">
        <f t="shared" ca="1" si="3401"/>
        <v>1234.5096436829995</v>
      </c>
      <c r="CZ584" s="606">
        <f t="shared" ca="1" si="3403"/>
        <v>4.7233469726677711E-2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v>
      </c>
      <c r="BC585" s="665">
        <f t="shared" si="3357"/>
        <v>1.6441570080000001</v>
      </c>
      <c r="BD585" s="648">
        <f t="shared" si="3358"/>
        <v>2.6822697980000001</v>
      </c>
      <c r="BE585" s="648">
        <f t="shared" si="3359"/>
        <v>0</v>
      </c>
      <c r="BF585" s="666">
        <f t="shared" si="3360"/>
        <v>1.235052928</v>
      </c>
      <c r="BG585" s="666">
        <f t="shared" si="3361"/>
        <v>0.71744620800000003</v>
      </c>
      <c r="BH585" s="666">
        <f t="shared" si="3362"/>
        <v>0</v>
      </c>
      <c r="BI585" s="666">
        <f t="shared" si="3363"/>
        <v>0.86246129000000005</v>
      </c>
      <c r="BJ585" s="666">
        <f t="shared" si="3364"/>
        <v>0.42492539600000001</v>
      </c>
      <c r="BK585" s="650">
        <f t="shared" si="3365"/>
        <v>1.0618578080000001</v>
      </c>
      <c r="BL585" s="650">
        <f t="shared" si="3366"/>
        <v>0.142510632</v>
      </c>
      <c r="BM585" s="650">
        <f t="shared" si="3367"/>
        <v>0.80827283999999999</v>
      </c>
      <c r="BN585" s="650">
        <f t="shared" si="3368"/>
        <v>0</v>
      </c>
      <c r="BO585" s="650">
        <f t="shared" si="3369"/>
        <v>0.16938487999999999</v>
      </c>
      <c r="BP585" s="667">
        <f t="shared" si="3370"/>
        <v>1.0745645400000001</v>
      </c>
      <c r="BQ585" s="667">
        <f t="shared" si="3371"/>
        <v>5.1775450000000001E-2</v>
      </c>
      <c r="BR585" s="667">
        <f t="shared" si="3372"/>
        <v>0.25635069500000002</v>
      </c>
      <c r="BS585" s="650">
        <f t="shared" si="3373"/>
        <v>0</v>
      </c>
      <c r="BT585" s="650">
        <f t="shared" si="3374"/>
        <v>0.16040401199999998</v>
      </c>
      <c r="BU585" s="650">
        <f t="shared" si="3375"/>
        <v>0.20994521700000002</v>
      </c>
      <c r="BV585" s="667">
        <f t="shared" si="3376"/>
        <v>0</v>
      </c>
      <c r="BW585" s="652">
        <f t="shared" si="3377"/>
        <v>11.501378702000004</v>
      </c>
      <c r="BX585" s="606">
        <f t="shared" si="3402"/>
        <v>1.9235516154422948E-2</v>
      </c>
      <c r="BY585" s="645">
        <f t="shared" ca="1" si="3378"/>
        <v>100.65232496497163</v>
      </c>
      <c r="BZ585" s="608"/>
      <c r="CB585" s="616" t="str">
        <f t="shared" si="3194"/>
        <v>Telecom operators products</v>
      </c>
      <c r="CC585" s="665">
        <f t="shared" ca="1" si="3379"/>
        <v>0</v>
      </c>
      <c r="CD585" s="665">
        <f t="shared" ca="1" si="3380"/>
        <v>0.41134582200000003</v>
      </c>
      <c r="CE585" s="665">
        <f t="shared" ca="1" si="3381"/>
        <v>37.206664144000001</v>
      </c>
      <c r="CF585" s="648">
        <f t="shared" ca="1" si="3382"/>
        <v>92.168339782999993</v>
      </c>
      <c r="CG585" s="648">
        <f t="shared" ca="1" si="3383"/>
        <v>0.39828652999999997</v>
      </c>
      <c r="CH585" s="666">
        <f t="shared" ca="1" si="3384"/>
        <v>52.142390804000001</v>
      </c>
      <c r="CI585" s="666">
        <f t="shared" ca="1" si="3385"/>
        <v>24.751894176</v>
      </c>
      <c r="CJ585" s="666">
        <f t="shared" ca="1" si="3386"/>
        <v>0</v>
      </c>
      <c r="CK585" s="666">
        <f t="shared" ca="1" si="3387"/>
        <v>8.5383667709999997</v>
      </c>
      <c r="CL585" s="666">
        <f t="shared" ca="1" si="3388"/>
        <v>11.017708482</v>
      </c>
      <c r="CM585" s="650">
        <f t="shared" ca="1" si="3389"/>
        <v>46.673477288000001</v>
      </c>
      <c r="CN585" s="650">
        <f t="shared" ca="1" si="3390"/>
        <v>35.485147368</v>
      </c>
      <c r="CO585" s="650">
        <f t="shared" ca="1" si="3391"/>
        <v>10.345892352</v>
      </c>
      <c r="CP585" s="650">
        <f t="shared" ca="1" si="3392"/>
        <v>0</v>
      </c>
      <c r="CQ585" s="650">
        <f t="shared" ca="1" si="3393"/>
        <v>20.114454499999997</v>
      </c>
      <c r="CR585" s="667">
        <f t="shared" ca="1" si="3394"/>
        <v>30.087807120000001</v>
      </c>
      <c r="CS585" s="667">
        <f t="shared" ca="1" si="3395"/>
        <v>27.596314849999999</v>
      </c>
      <c r="CT585" s="667">
        <f t="shared" ca="1" si="3396"/>
        <v>30.454462566</v>
      </c>
      <c r="CU585" s="650">
        <f t="shared" ca="1" si="3397"/>
        <v>29.583178646</v>
      </c>
      <c r="CV585" s="650">
        <f t="shared" ca="1" si="3398"/>
        <v>15.398785152</v>
      </c>
      <c r="CW585" s="650">
        <f t="shared" ca="1" si="3399"/>
        <v>16.725635620999999</v>
      </c>
      <c r="CX585" s="667">
        <f t="shared" ca="1" si="3400"/>
        <v>10.387401359999998</v>
      </c>
      <c r="CY585" s="652">
        <f t="shared" ca="1" si="3401"/>
        <v>499.48755333500009</v>
      </c>
      <c r="CZ585" s="606">
        <f t="shared" ca="1" si="3403"/>
        <v>1.9110851300372017E-2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0</v>
      </c>
      <c r="BC588" s="665">
        <f t="shared" ref="BC588:BC590" si="3407">BC$5*K588</f>
        <v>22.128817383000001</v>
      </c>
      <c r="BD588" s="648">
        <f t="shared" ref="BD588:BD590" si="3408">BD$5*M588</f>
        <v>45.950555274000003</v>
      </c>
      <c r="BE588" s="648">
        <f t="shared" ref="BE588:BE590" si="3409">BE$5*O588</f>
        <v>0</v>
      </c>
      <c r="BF588" s="666">
        <f t="shared" ref="BF588:BF590" si="3410">BF$5*Q588</f>
        <v>24.158855423999999</v>
      </c>
      <c r="BG588" s="666">
        <f t="shared" ref="BG588:BG590" si="3411">BG$5*S588</f>
        <v>12.306694368</v>
      </c>
      <c r="BH588" s="666">
        <f t="shared" ref="BH588:BH590" si="3412">BH$5*U588</f>
        <v>0</v>
      </c>
      <c r="BI588" s="666">
        <f t="shared" ref="BI588:BI590" si="3413">BI$5*W588</f>
        <v>6.9536721400000001</v>
      </c>
      <c r="BJ588" s="666">
        <f t="shared" ref="BJ588:BJ590" si="3414">BJ$5*Y588</f>
        <v>11.043995116</v>
      </c>
      <c r="BK588" s="650">
        <f t="shared" ref="BK588:BK590" si="3415">BK$5*AA588</f>
        <v>17.48565786</v>
      </c>
      <c r="BL588" s="650">
        <f t="shared" ref="BL588:BL590" si="3416">BL$5*AC588</f>
        <v>2.2976626650000003</v>
      </c>
      <c r="BM588" s="650">
        <f t="shared" ref="BM588:BM590" si="3417">BM$5*AE588</f>
        <v>11.159150804999999</v>
      </c>
      <c r="BN588" s="650">
        <f t="shared" ref="BN588:BN590" si="3418">BN$5*AG588</f>
        <v>0</v>
      </c>
      <c r="BO588" s="650">
        <f t="shared" ref="BO588:BO590" si="3419">BO$5*AI588</f>
        <v>3.0768346599999998</v>
      </c>
      <c r="BP588" s="667">
        <f t="shared" ref="BP588:BP590" si="3420">BP$5*AK588</f>
        <v>11.467161225</v>
      </c>
      <c r="BQ588" s="667">
        <f t="shared" ref="BQ588:BQ590" si="3421">BQ$5*AM588</f>
        <v>0.70922888299999998</v>
      </c>
      <c r="BR588" s="667">
        <f t="shared" ref="BR588:BR590" si="3422">BR$5*AO588</f>
        <v>3.5590468800000004</v>
      </c>
      <c r="BS588" s="650">
        <f t="shared" ref="BS588:BS590" si="3423">BS$5*AQ588</f>
        <v>0</v>
      </c>
      <c r="BT588" s="650">
        <f t="shared" ref="BT588:BT590" si="3424">BT$5*AS588</f>
        <v>2.2450951680000002</v>
      </c>
      <c r="BU588" s="650">
        <f t="shared" ref="BU588:BU590" si="3425">BU$5*AU588</f>
        <v>2.1379766099999999</v>
      </c>
      <c r="BV588" s="667">
        <f t="shared" ref="BV588:BV590" si="3426">BV$5*AW588</f>
        <v>0</v>
      </c>
      <c r="BW588" s="652">
        <f>SUM(BA588:BV588)</f>
        <v>176.68040446100002</v>
      </c>
      <c r="BX588" s="606">
        <f>BW588/SUM($BW$588:$BW$590)</f>
        <v>0.39799154081645688</v>
      </c>
      <c r="BY588" s="645">
        <f ca="1">IF(CZ588&gt;0,BX588/CZ588*100,"")</f>
        <v>99.57736639100726</v>
      </c>
      <c r="BZ588" s="608"/>
      <c r="CB588" s="616" t="str">
        <f t="shared" si="3194"/>
        <v>Rarely keep the tap running while brushing teeth</v>
      </c>
      <c r="CC588" s="665">
        <f t="shared" ref="CC588:CC590" ca="1" si="3427">CC$5*G588</f>
        <v>0</v>
      </c>
      <c r="CD588" s="665">
        <f t="shared" ref="CD588:CD590" ca="1" si="3428">CD$5*I588</f>
        <v>2.3567919120000003</v>
      </c>
      <c r="CE588" s="665">
        <f t="shared" ref="CE588:CE590" ca="1" si="3429">CE$5*K588</f>
        <v>500.766941519</v>
      </c>
      <c r="CF588" s="648">
        <f t="shared" ref="CF588:CF590" ca="1" si="3430">CF$5*M588</f>
        <v>1578.956149329</v>
      </c>
      <c r="CG588" s="648">
        <f t="shared" ref="CG588:CG590" ca="1" si="3431">CG$5*O588</f>
        <v>3.9406816999999998</v>
      </c>
      <c r="CH588" s="666">
        <f t="shared" ref="CH588:CH590" ca="1" si="3432">CH$5*Q588</f>
        <v>1019.956677432</v>
      </c>
      <c r="CI588" s="666">
        <f t="shared" ref="CI588:CI590" ca="1" si="3433">CI$5*S588</f>
        <v>424.58095569599999</v>
      </c>
      <c r="CJ588" s="666">
        <f t="shared" ref="CJ588:CJ590" ca="1" si="3434">CJ$5*U588</f>
        <v>0</v>
      </c>
      <c r="CK588" s="666">
        <f t="shared" ref="CK588:CK590" ca="1" si="3435">CK$5*W588</f>
        <v>68.841354186000004</v>
      </c>
      <c r="CL588" s="666">
        <f t="shared" ref="CL588:CL590" ca="1" si="3436">CL$5*Y588</f>
        <v>286.35501622200002</v>
      </c>
      <c r="CM588" s="650">
        <f t="shared" ref="CM588:CM590" ca="1" si="3437">CM$5*AA588</f>
        <v>768.57414320999999</v>
      </c>
      <c r="CN588" s="650">
        <f t="shared" ref="CN588:CN590" ca="1" si="3438">CN$5*AC588</f>
        <v>572.118003585</v>
      </c>
      <c r="CO588" s="650">
        <f t="shared" ref="CO588:CO590" ca="1" si="3439">CO$5*AE588</f>
        <v>142.837130304</v>
      </c>
      <c r="CP588" s="650">
        <f t="shared" ref="CP588:CP590" ca="1" si="3440">CP$5*AG588</f>
        <v>0</v>
      </c>
      <c r="CQ588" s="650">
        <f t="shared" ref="CQ588:CQ590" ca="1" si="3441">CQ$5*AI588</f>
        <v>365.37411587499997</v>
      </c>
      <c r="CR588" s="667">
        <f t="shared" ref="CR588:CR590" ca="1" si="3442">CR$5*AK588</f>
        <v>321.0805143</v>
      </c>
      <c r="CS588" s="667">
        <f t="shared" ref="CS588:CS590" ca="1" si="3443">CS$5*AM588</f>
        <v>378.01899463899997</v>
      </c>
      <c r="CT588" s="667">
        <f t="shared" ref="CT588:CT590" ca="1" si="3444">CT$5*AO588</f>
        <v>422.81476934400001</v>
      </c>
      <c r="CU588" s="650">
        <f t="shared" ref="CU588:CU590" ca="1" si="3445">CU$5*AQ588</f>
        <v>269.92113013599999</v>
      </c>
      <c r="CV588" s="650">
        <f t="shared" ref="CV588:CV590" ca="1" si="3446">CV$5*AS588</f>
        <v>215.529136128</v>
      </c>
      <c r="CW588" s="650">
        <f t="shared" ref="CW588:CW590" ca="1" si="3447">CW$5*AU588</f>
        <v>170.32546993000003</v>
      </c>
      <c r="CX588" s="667">
        <f t="shared" ref="CX588:CX590" ca="1" si="3448">CX$5*AW588</f>
        <v>59.939200560000003</v>
      </c>
      <c r="CY588" s="652">
        <f ca="1">SUM(CC588:CX588)</f>
        <v>7572.2871760069993</v>
      </c>
      <c r="CZ588" s="606">
        <f ca="1">CY588/SUM($CY$588:$CY$590)</f>
        <v>0.39968072589274578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0</v>
      </c>
      <c r="BC589" s="665">
        <f t="shared" si="3407"/>
        <v>19.746009791999999</v>
      </c>
      <c r="BD589" s="648">
        <f t="shared" si="3408"/>
        <v>45.127999215999999</v>
      </c>
      <c r="BE589" s="648">
        <f t="shared" si="3409"/>
        <v>0</v>
      </c>
      <c r="BF589" s="666">
        <f t="shared" si="3410"/>
        <v>24.822469536</v>
      </c>
      <c r="BG589" s="666">
        <f t="shared" si="3411"/>
        <v>12.183811536</v>
      </c>
      <c r="BH589" s="666">
        <f t="shared" si="3412"/>
        <v>0</v>
      </c>
      <c r="BI589" s="666">
        <f t="shared" si="3413"/>
        <v>6.9204517899999995</v>
      </c>
      <c r="BJ589" s="666">
        <f t="shared" si="3414"/>
        <v>10.45112166</v>
      </c>
      <c r="BK589" s="650">
        <f t="shared" si="3415"/>
        <v>17.199185872000001</v>
      </c>
      <c r="BL589" s="650">
        <f t="shared" si="3416"/>
        <v>2.2650095820000002</v>
      </c>
      <c r="BM589" s="650">
        <f t="shared" si="3417"/>
        <v>11.073037185</v>
      </c>
      <c r="BN589" s="650">
        <f t="shared" si="3418"/>
        <v>0</v>
      </c>
      <c r="BO589" s="650">
        <f t="shared" si="3419"/>
        <v>3.1407096999999999</v>
      </c>
      <c r="BP589" s="667">
        <f t="shared" si="3420"/>
        <v>11.661754304999999</v>
      </c>
      <c r="BQ589" s="667">
        <f t="shared" si="3421"/>
        <v>0.74537313900000002</v>
      </c>
      <c r="BR589" s="667">
        <f t="shared" si="3422"/>
        <v>3.7358548699999998</v>
      </c>
      <c r="BS589" s="650">
        <f t="shared" si="3423"/>
        <v>0</v>
      </c>
      <c r="BT589" s="650">
        <f t="shared" si="3424"/>
        <v>2.2345391430000001</v>
      </c>
      <c r="BU589" s="650">
        <f t="shared" si="3425"/>
        <v>2.1347583210000001</v>
      </c>
      <c r="BV589" s="667">
        <f t="shared" si="3426"/>
        <v>0</v>
      </c>
      <c r="BW589" s="652">
        <f>SUM(BA589:BV589)</f>
        <v>173.44208564700003</v>
      </c>
      <c r="BX589" s="674">
        <f t="shared" ref="BX589:BX590" si="3449">BW589/SUM($BW$588:$BW$590)</f>
        <v>0.39069688073023734</v>
      </c>
      <c r="BY589" s="645">
        <f ca="1">IF(CZ589&gt;0,BX589/CZ589*100,"")</f>
        <v>98.436582225027394</v>
      </c>
      <c r="BZ589" s="608"/>
      <c r="CB589" s="616" t="str">
        <f t="shared" si="3194"/>
        <v>Make an effort to cut down on the use of gas / electricity at home</v>
      </c>
      <c r="CC589" s="665">
        <f t="shared" ca="1" si="3427"/>
        <v>0</v>
      </c>
      <c r="CD589" s="665">
        <f t="shared" ca="1" si="3428"/>
        <v>2.1948633000000002</v>
      </c>
      <c r="CE589" s="665">
        <f t="shared" ca="1" si="3429"/>
        <v>446.84488825599999</v>
      </c>
      <c r="CF589" s="648">
        <f t="shared" ca="1" si="3430"/>
        <v>1550.6914213360001</v>
      </c>
      <c r="CG589" s="648">
        <f t="shared" ca="1" si="3431"/>
        <v>3.4531957850000001</v>
      </c>
      <c r="CH589" s="666">
        <f t="shared" ca="1" si="3432"/>
        <v>1047.9736357229999</v>
      </c>
      <c r="CI589" s="666">
        <f t="shared" ca="1" si="3433"/>
        <v>420.34149799200003</v>
      </c>
      <c r="CJ589" s="666">
        <f t="shared" ca="1" si="3434"/>
        <v>0</v>
      </c>
      <c r="CK589" s="666">
        <f t="shared" ca="1" si="3435"/>
        <v>68.512472720999995</v>
      </c>
      <c r="CL589" s="666">
        <f t="shared" ca="1" si="3436"/>
        <v>270.98265447</v>
      </c>
      <c r="CM589" s="650">
        <f t="shared" ca="1" si="3437"/>
        <v>755.98239719200001</v>
      </c>
      <c r="CN589" s="650">
        <f t="shared" ca="1" si="3438"/>
        <v>563.98738591800009</v>
      </c>
      <c r="CO589" s="650">
        <f t="shared" ca="1" si="3439"/>
        <v>141.73487596800001</v>
      </c>
      <c r="CP589" s="650">
        <f t="shared" ca="1" si="3440"/>
        <v>0</v>
      </c>
      <c r="CQ589" s="650">
        <f t="shared" ca="1" si="3441"/>
        <v>372.959276875</v>
      </c>
      <c r="CR589" s="667">
        <f t="shared" ca="1" si="3442"/>
        <v>326.52912054000001</v>
      </c>
      <c r="CS589" s="667">
        <f t="shared" ca="1" si="3443"/>
        <v>397.28388308699999</v>
      </c>
      <c r="CT589" s="667">
        <f t="shared" ca="1" si="3444"/>
        <v>443.819558556</v>
      </c>
      <c r="CU589" s="650">
        <f t="shared" ca="1" si="3445"/>
        <v>273.45231184599999</v>
      </c>
      <c r="CV589" s="650">
        <f t="shared" ca="1" si="3446"/>
        <v>214.51575772800001</v>
      </c>
      <c r="CW589" s="650">
        <f t="shared" ca="1" si="3447"/>
        <v>170.06907957300001</v>
      </c>
      <c r="CX589" s="667">
        <f t="shared" ca="1" si="3448"/>
        <v>48.315857039999997</v>
      </c>
      <c r="CY589" s="652">
        <f ca="1">SUM(CC589:CX589)</f>
        <v>7519.6441339059984</v>
      </c>
      <c r="CZ589" s="674">
        <f t="shared" ref="CZ589:CZ590" ca="1" si="3450">CY589/SUM($CY$588:$CY$590)</f>
        <v>0.39690211900805217</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0</v>
      </c>
      <c r="BC590" s="665">
        <f t="shared" si="3407"/>
        <v>13.231049436000001</v>
      </c>
      <c r="BD590" s="648">
        <f t="shared" si="3408"/>
        <v>26.395498052000001</v>
      </c>
      <c r="BE590" s="648">
        <f t="shared" si="3409"/>
        <v>0</v>
      </c>
      <c r="BF590" s="666">
        <f t="shared" si="3410"/>
        <v>12.54214704</v>
      </c>
      <c r="BG590" s="666">
        <f t="shared" si="3411"/>
        <v>6.2171843359999999</v>
      </c>
      <c r="BH590" s="666">
        <f t="shared" si="3412"/>
        <v>0</v>
      </c>
      <c r="BI590" s="666">
        <f t="shared" si="3413"/>
        <v>4.7067204899999995</v>
      </c>
      <c r="BJ590" s="666">
        <f t="shared" si="3414"/>
        <v>5.4871893299999996</v>
      </c>
      <c r="BK590" s="650">
        <f t="shared" si="3415"/>
        <v>8.3492719639999997</v>
      </c>
      <c r="BL590" s="650">
        <f t="shared" si="3416"/>
        <v>1.073197725</v>
      </c>
      <c r="BM590" s="650">
        <f t="shared" si="3417"/>
        <v>4.9423915799999998</v>
      </c>
      <c r="BN590" s="650">
        <f t="shared" si="3418"/>
        <v>0</v>
      </c>
      <c r="BO590" s="650">
        <f t="shared" si="3419"/>
        <v>1.397869628</v>
      </c>
      <c r="BP590" s="667">
        <f t="shared" si="3420"/>
        <v>5.6008293900000004</v>
      </c>
      <c r="BQ590" s="667">
        <f t="shared" si="3421"/>
        <v>0.349908675</v>
      </c>
      <c r="BR590" s="667">
        <f t="shared" si="3422"/>
        <v>1.75632491</v>
      </c>
      <c r="BS590" s="650">
        <f t="shared" si="3423"/>
        <v>0</v>
      </c>
      <c r="BT590" s="650">
        <f t="shared" si="3424"/>
        <v>0.89795818199999999</v>
      </c>
      <c r="BU590" s="650">
        <f t="shared" si="3425"/>
        <v>0.86001876900000007</v>
      </c>
      <c r="BV590" s="667">
        <f t="shared" si="3426"/>
        <v>0</v>
      </c>
      <c r="BW590" s="652">
        <f>SUM(BA590:BV590)</f>
        <v>93.807559507000008</v>
      </c>
      <c r="BX590" s="606">
        <f t="shared" si="3449"/>
        <v>0.21131157845330575</v>
      </c>
      <c r="BY590" s="645">
        <f ca="1">IF(CZ590&gt;0,BX590/CZ590*100,"")</f>
        <v>103.88090343228615</v>
      </c>
      <c r="BZ590" s="608"/>
      <c r="CB590" s="616" t="str">
        <f t="shared" si="3194"/>
        <v>Important when buying a car: environmentally friendly / low co2 emissions</v>
      </c>
      <c r="CC590" s="665">
        <f t="shared" ca="1" si="3427"/>
        <v>0</v>
      </c>
      <c r="CD590" s="665">
        <f t="shared" ca="1" si="3428"/>
        <v>1.5800169630000003</v>
      </c>
      <c r="CE590" s="665">
        <f t="shared" ca="1" si="3429"/>
        <v>299.41374834800001</v>
      </c>
      <c r="CF590" s="648">
        <f t="shared" ca="1" si="3430"/>
        <v>907.00392444200008</v>
      </c>
      <c r="CG590" s="648">
        <f t="shared" ca="1" si="3431"/>
        <v>2.36869532</v>
      </c>
      <c r="CH590" s="666">
        <f t="shared" ca="1" si="3432"/>
        <v>529.51377034500001</v>
      </c>
      <c r="CI590" s="666">
        <f t="shared" ca="1" si="3433"/>
        <v>214.492859592</v>
      </c>
      <c r="CJ590" s="666">
        <f t="shared" ca="1" si="3434"/>
        <v>0</v>
      </c>
      <c r="CK590" s="666">
        <f t="shared" ca="1" si="3435"/>
        <v>46.596532850999999</v>
      </c>
      <c r="CL590" s="666">
        <f t="shared" ca="1" si="3436"/>
        <v>142.27498048499999</v>
      </c>
      <c r="CM590" s="650">
        <f t="shared" ca="1" si="3437"/>
        <v>366.98845405399999</v>
      </c>
      <c r="CN590" s="650">
        <f t="shared" ca="1" si="3438"/>
        <v>267.226233525</v>
      </c>
      <c r="CO590" s="650">
        <f t="shared" ca="1" si="3439"/>
        <v>63.262612223999994</v>
      </c>
      <c r="CP590" s="650">
        <f t="shared" ca="1" si="3440"/>
        <v>0</v>
      </c>
      <c r="CQ590" s="650">
        <f t="shared" ca="1" si="3441"/>
        <v>165.997018325</v>
      </c>
      <c r="CR590" s="667">
        <f t="shared" ca="1" si="3442"/>
        <v>156.82322292000001</v>
      </c>
      <c r="CS590" s="667">
        <f t="shared" ca="1" si="3443"/>
        <v>186.501323775</v>
      </c>
      <c r="CT590" s="667">
        <f t="shared" ca="1" si="3444"/>
        <v>208.65139930800001</v>
      </c>
      <c r="CU590" s="650">
        <f t="shared" ca="1" si="3445"/>
        <v>109.945669323</v>
      </c>
      <c r="CV590" s="650">
        <f t="shared" ca="1" si="3446"/>
        <v>86.203985471999999</v>
      </c>
      <c r="CW590" s="650">
        <f t="shared" ca="1" si="3447"/>
        <v>68.514828597000005</v>
      </c>
      <c r="CX590" s="667">
        <f t="shared" ca="1" si="3448"/>
        <v>30.549644800000003</v>
      </c>
      <c r="CY590" s="652">
        <f ca="1">SUM(CC590:CX590)</f>
        <v>3853.9089206689991</v>
      </c>
      <c r="CZ590" s="606">
        <f t="shared" ca="1" si="3450"/>
        <v>0.203417155099202</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v>
      </c>
      <c r="BC592" s="665">
        <f t="shared" ref="BC592:BC606" si="3453">BC$5*K592</f>
        <v>2.1200708339999998</v>
      </c>
      <c r="BD592" s="648">
        <f t="shared" ref="BD592:BD606" si="3454">BD$5*M592</f>
        <v>3.0844638960000004</v>
      </c>
      <c r="BE592" s="648">
        <f t="shared" ref="BE592:BE606" si="3455">BE$5*O592</f>
        <v>0</v>
      </c>
      <c r="BF592" s="666">
        <f t="shared" ref="BF592:BF606" si="3456">BF$5*Q592</f>
        <v>1.6409613759999999</v>
      </c>
      <c r="BG592" s="666">
        <f t="shared" ref="BG592:BG606" si="3457">BG$5*S592</f>
        <v>0.99891939200000002</v>
      </c>
      <c r="BH592" s="666">
        <f t="shared" ref="BH592:BH606" si="3458">BH$5*U592</f>
        <v>0</v>
      </c>
      <c r="BI592" s="666">
        <f t="shared" ref="BI592:BI606" si="3459">BI$5*W592</f>
        <v>0.76735979999999993</v>
      </c>
      <c r="BJ592" s="666">
        <f t="shared" ref="BJ592:BJ606" si="3460">BJ$5*Y592</f>
        <v>0.87405446799999997</v>
      </c>
      <c r="BK592" s="650">
        <f t="shared" ref="BK592:BK606" si="3461">BK$5*AA592</f>
        <v>1.0972451599999999</v>
      </c>
      <c r="BL592" s="650">
        <f t="shared" ref="BL592:BL606" si="3462">BL$5*AC592</f>
        <v>0.18930909900000001</v>
      </c>
      <c r="BM592" s="650">
        <f t="shared" ref="BM592:BM606" si="3463">BM$5*AE592</f>
        <v>1.1315019450000001</v>
      </c>
      <c r="BN592" s="650">
        <f t="shared" ref="BN592:BN606" si="3464">BN$5*AG592</f>
        <v>0</v>
      </c>
      <c r="BO592" s="650">
        <f t="shared" ref="BO592:BO606" si="3465">BO$5*AI592</f>
        <v>0.28935291600000002</v>
      </c>
      <c r="BP592" s="667">
        <f t="shared" ref="BP592:BP606" si="3466">BP$5*AK592</f>
        <v>1.6310573100000001</v>
      </c>
      <c r="BQ592" s="667">
        <f t="shared" ref="BQ592:BQ606" si="3467">BQ$5*AM592</f>
        <v>8.0204597000000002E-2</v>
      </c>
      <c r="BR592" s="667">
        <f t="shared" ref="BR592:BR606" si="3468">BR$5*AO592</f>
        <v>0.39849055500000002</v>
      </c>
      <c r="BS592" s="650">
        <f t="shared" ref="BS592:BS606" si="3469">BS$5*AQ592</f>
        <v>0</v>
      </c>
      <c r="BT592" s="650">
        <f t="shared" ref="BT592:BT606" si="3470">BT$5*AS592</f>
        <v>0.33763982400000003</v>
      </c>
      <c r="BU592" s="650">
        <f t="shared" ref="BU592:BU606" si="3471">BU$5*AU592</f>
        <v>0.35521033199999996</v>
      </c>
      <c r="BV592" s="667">
        <f t="shared" ref="BV592:BV606" si="3472">BV$5*AW592</f>
        <v>0</v>
      </c>
      <c r="BW592" s="652">
        <f t="shared" ref="BW592:BW606" si="3473">SUM(BA592:BV592)</f>
        <v>14.995841504000003</v>
      </c>
      <c r="BX592" s="606">
        <f>BW592/SUM($BW$592:$BW$606)</f>
        <v>2.7458799830210004E-2</v>
      </c>
      <c r="BY592" s="645">
        <f t="shared" ref="BY592:BY606" ca="1" si="3474">IF(CZ592&gt;0,BX592/CZ592*100,"")</f>
        <v>94.998863376477573</v>
      </c>
      <c r="BZ592" s="608"/>
      <c r="CB592" s="616" t="str">
        <f t="shared" si="3194"/>
        <v>If a brand I like expresses a view I agree with in advertisements, I am more likely to buy it from that brand</v>
      </c>
      <c r="CC592" s="665">
        <f t="shared" ref="CC592:CC606" ca="1" si="3475">CC$5*G592</f>
        <v>0</v>
      </c>
      <c r="CD592" s="665">
        <f t="shared" ref="CD592:CD606" ca="1" si="3476">CD$5*I592</f>
        <v>0.243605391</v>
      </c>
      <c r="CE592" s="665">
        <f t="shared" ref="CE592:CE606" ca="1" si="3477">CE$5*K592</f>
        <v>47.976417762000004</v>
      </c>
      <c r="CF592" s="648">
        <f t="shared" ref="CF592:CF606" ca="1" si="3478">CF$5*M592</f>
        <v>105.988561116</v>
      </c>
      <c r="CG592" s="648">
        <f t="shared" ref="CG592:CG606" ca="1" si="3479">CG$5*O592</f>
        <v>0.38399458999999997</v>
      </c>
      <c r="CH592" s="666">
        <f t="shared" ref="CH592:CH606" ca="1" si="3480">CH$5*Q592</f>
        <v>69.279338092999993</v>
      </c>
      <c r="CI592" s="666">
        <f t="shared" ref="CI592:CI606" ca="1" si="3481">CI$5*S592</f>
        <v>34.462719024000002</v>
      </c>
      <c r="CJ592" s="666">
        <f t="shared" ref="CJ592:CJ606" ca="1" si="3482">CJ$5*U592</f>
        <v>0</v>
      </c>
      <c r="CK592" s="666">
        <f t="shared" ref="CK592:CK606" ca="1" si="3483">CK$5*W592</f>
        <v>7.5968620199999997</v>
      </c>
      <c r="CL592" s="666">
        <f t="shared" ref="CL592:CL606" ca="1" si="3484">CL$5*Y592</f>
        <v>22.662983706000002</v>
      </c>
      <c r="CM592" s="650">
        <f t="shared" ref="CM592:CM606" ca="1" si="3485">CM$5*AA592</f>
        <v>48.228912260000001</v>
      </c>
      <c r="CN592" s="650">
        <f t="shared" ref="CN592:CN606" ca="1" si="3486">CN$5*AC592</f>
        <v>47.137965651000002</v>
      </c>
      <c r="CO592" s="650">
        <f t="shared" ref="CO592:CO606" ca="1" si="3487">CO$5*AE592</f>
        <v>14.483224896000001</v>
      </c>
      <c r="CP592" s="650">
        <f t="shared" ref="CP592:CP606" ca="1" si="3488">CP$5*AG592</f>
        <v>0</v>
      </c>
      <c r="CQ592" s="650">
        <f t="shared" ref="CQ592:CQ606" ca="1" si="3489">CQ$5*AI592</f>
        <v>34.360658775000005</v>
      </c>
      <c r="CR592" s="667">
        <f t="shared" ref="CR592:CR606" ca="1" si="3490">CR$5*AK592</f>
        <v>45.669604679999999</v>
      </c>
      <c r="CS592" s="667">
        <f t="shared" ref="CS592:CS606" ca="1" si="3491">CS$5*AM592</f>
        <v>42.749050201000003</v>
      </c>
      <c r="CT592" s="667">
        <f t="shared" ref="CT592:CT606" ca="1" si="3492">CT$5*AO592</f>
        <v>47.340677933999999</v>
      </c>
      <c r="CU592" s="650">
        <f t="shared" ref="CU592:CU606" ca="1" si="3493">CU$5*AQ592</f>
        <v>45.750540590999996</v>
      </c>
      <c r="CV592" s="650">
        <f t="shared" ref="CV592:CV606" ca="1" si="3494">CV$5*AS592</f>
        <v>32.413423104000003</v>
      </c>
      <c r="CW592" s="650">
        <f t="shared" ref="CW592:CW606" ca="1" si="3495">CW$5*AU592</f>
        <v>28.298423115999999</v>
      </c>
      <c r="CX592" s="667">
        <f t="shared" ref="CX592:CX606" ca="1" si="3496">CX$5*AW592</f>
        <v>12.74242608</v>
      </c>
      <c r="CY592" s="652">
        <f t="shared" ref="CY592:CY606" ca="1" si="3497">SUM(CC592:CX592)</f>
        <v>687.76938899000004</v>
      </c>
      <c r="CZ592" s="606">
        <f ca="1">CY592/SUM($CY$592:$CY$606)</f>
        <v>2.8904345646106971E-2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v>
      </c>
      <c r="BC593" s="665">
        <f t="shared" si="3453"/>
        <v>2.2682842020000002</v>
      </c>
      <c r="BD593" s="648">
        <f t="shared" si="3454"/>
        <v>6.8048044120000002</v>
      </c>
      <c r="BE593" s="648">
        <f t="shared" si="3455"/>
        <v>0</v>
      </c>
      <c r="BF593" s="666">
        <f t="shared" si="3456"/>
        <v>4.2774177599999996</v>
      </c>
      <c r="BG593" s="666">
        <f t="shared" si="3457"/>
        <v>2.1387088799999998</v>
      </c>
      <c r="BH593" s="666">
        <f t="shared" si="3458"/>
        <v>0</v>
      </c>
      <c r="BI593" s="666">
        <f t="shared" si="3459"/>
        <v>1.1938046200000001</v>
      </c>
      <c r="BJ593" s="666">
        <f t="shared" si="3460"/>
        <v>1.8713702699999999</v>
      </c>
      <c r="BK593" s="650">
        <f t="shared" si="3461"/>
        <v>3.3741550920000001</v>
      </c>
      <c r="BL593" s="650">
        <f t="shared" si="3462"/>
        <v>0.43878286799999999</v>
      </c>
      <c r="BM593" s="650">
        <f t="shared" si="3463"/>
        <v>2.3618147700000001</v>
      </c>
      <c r="BN593" s="650">
        <f t="shared" si="3464"/>
        <v>0</v>
      </c>
      <c r="BO593" s="650">
        <f t="shared" si="3465"/>
        <v>0.64978081600000004</v>
      </c>
      <c r="BP593" s="667">
        <f t="shared" si="3466"/>
        <v>2.4221120549999999</v>
      </c>
      <c r="BQ593" s="667">
        <f t="shared" si="3467"/>
        <v>0.16147413699999999</v>
      </c>
      <c r="BR593" s="667">
        <f t="shared" si="3468"/>
        <v>0.83300927999999996</v>
      </c>
      <c r="BS593" s="650">
        <f t="shared" si="3469"/>
        <v>0</v>
      </c>
      <c r="BT593" s="650">
        <f t="shared" si="3470"/>
        <v>0.56477426099999994</v>
      </c>
      <c r="BU593" s="650">
        <f t="shared" si="3471"/>
        <v>0.62596869300000002</v>
      </c>
      <c r="BV593" s="667">
        <f t="shared" si="3472"/>
        <v>0</v>
      </c>
      <c r="BW593" s="652">
        <f t="shared" si="3473"/>
        <v>29.986262115999995</v>
      </c>
      <c r="BX593" s="606">
        <f t="shared" ref="BX593:BX606" si="3498">BW593/SUM($BW$592:$BW$606)</f>
        <v>5.4907673496003707E-2</v>
      </c>
      <c r="BY593" s="645">
        <f t="shared" ca="1" si="3474"/>
        <v>92.808325011091114</v>
      </c>
      <c r="BZ593" s="608"/>
      <c r="CB593" s="616" t="str">
        <f t="shared" si="3194"/>
        <v>Fuel consumption is the most important feature when buying a new car</v>
      </c>
      <c r="CC593" s="665">
        <f t="shared" ca="1" si="3475"/>
        <v>0</v>
      </c>
      <c r="CD593" s="665">
        <f t="shared" ca="1" si="3476"/>
        <v>0.47972310900000004</v>
      </c>
      <c r="CE593" s="665">
        <f t="shared" ca="1" si="3477"/>
        <v>51.330431386000001</v>
      </c>
      <c r="CF593" s="648">
        <f t="shared" ca="1" si="3478"/>
        <v>233.827158502</v>
      </c>
      <c r="CG593" s="648">
        <f t="shared" ca="1" si="3479"/>
        <v>0.59958179</v>
      </c>
      <c r="CH593" s="666">
        <f t="shared" ca="1" si="3480"/>
        <v>180.58723105499999</v>
      </c>
      <c r="CI593" s="666">
        <f t="shared" ca="1" si="3481"/>
        <v>73.785456359999998</v>
      </c>
      <c r="CJ593" s="666">
        <f t="shared" ca="1" si="3482"/>
        <v>0</v>
      </c>
      <c r="CK593" s="666">
        <f t="shared" ca="1" si="3483"/>
        <v>11.818665738</v>
      </c>
      <c r="CL593" s="666">
        <f t="shared" ca="1" si="3484"/>
        <v>48.521957714999999</v>
      </c>
      <c r="CM593" s="650">
        <f t="shared" ca="1" si="3485"/>
        <v>148.309453362</v>
      </c>
      <c r="CN593" s="650">
        <f t="shared" ca="1" si="3486"/>
        <v>109.256934132</v>
      </c>
      <c r="CO593" s="650">
        <f t="shared" ca="1" si="3487"/>
        <v>30.231229056000004</v>
      </c>
      <c r="CP593" s="650">
        <f t="shared" ca="1" si="3488"/>
        <v>0</v>
      </c>
      <c r="CQ593" s="650">
        <f t="shared" ca="1" si="3489"/>
        <v>77.161471900000009</v>
      </c>
      <c r="CR593" s="667">
        <f t="shared" ca="1" si="3490"/>
        <v>67.81913754</v>
      </c>
      <c r="CS593" s="667">
        <f t="shared" ca="1" si="3491"/>
        <v>86.065715020999988</v>
      </c>
      <c r="CT593" s="667">
        <f t="shared" ca="1" si="3492"/>
        <v>98.961502463999992</v>
      </c>
      <c r="CU593" s="650">
        <f t="shared" ca="1" si="3493"/>
        <v>72.694375151999992</v>
      </c>
      <c r="CV593" s="650">
        <f t="shared" ca="1" si="3494"/>
        <v>54.218329055999995</v>
      </c>
      <c r="CW593" s="650">
        <f t="shared" ca="1" si="3495"/>
        <v>49.868839209000001</v>
      </c>
      <c r="CX593" s="667">
        <f t="shared" ca="1" si="3496"/>
        <v>12.213690159999999</v>
      </c>
      <c r="CY593" s="652">
        <f t="shared" ca="1" si="3497"/>
        <v>1407.7508827069998</v>
      </c>
      <c r="CZ593" s="606">
        <f t="shared" ref="CZ593:CZ606" ca="1" si="3499">CY593/SUM($CY$592:$CY$606)</f>
        <v>5.9162444198235374E-2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0</v>
      </c>
      <c r="BC594" s="665">
        <f t="shared" si="3453"/>
        <v>7.1072360009999995</v>
      </c>
      <c r="BD594" s="648">
        <f t="shared" si="3454"/>
        <v>14.975175324</v>
      </c>
      <c r="BE594" s="648">
        <f t="shared" si="3455"/>
        <v>0</v>
      </c>
      <c r="BF594" s="666">
        <f t="shared" si="3456"/>
        <v>7.8133224319999997</v>
      </c>
      <c r="BG594" s="666">
        <f t="shared" si="3457"/>
        <v>3.7756084959999998</v>
      </c>
      <c r="BH594" s="666">
        <f t="shared" si="3458"/>
        <v>0</v>
      </c>
      <c r="BI594" s="666">
        <f t="shared" si="3459"/>
        <v>2.8834757100000004</v>
      </c>
      <c r="BJ594" s="666">
        <f t="shared" si="3460"/>
        <v>3.4557633459999999</v>
      </c>
      <c r="BK594" s="650">
        <f t="shared" si="3461"/>
        <v>5.257003224</v>
      </c>
      <c r="BL594" s="650">
        <f t="shared" si="3462"/>
        <v>0.66101361599999997</v>
      </c>
      <c r="BM594" s="650">
        <f t="shared" si="3463"/>
        <v>3.4027978050000001</v>
      </c>
      <c r="BN594" s="650">
        <f t="shared" si="3464"/>
        <v>0</v>
      </c>
      <c r="BO594" s="650">
        <f t="shared" si="3465"/>
        <v>0.89334473999999997</v>
      </c>
      <c r="BP594" s="667">
        <f t="shared" si="3466"/>
        <v>4.7005302149999997</v>
      </c>
      <c r="BQ594" s="667">
        <f t="shared" si="3467"/>
        <v>0.25138870699999999</v>
      </c>
      <c r="BR594" s="667">
        <f t="shared" si="3468"/>
        <v>1.161306245</v>
      </c>
      <c r="BS594" s="650">
        <f t="shared" si="3469"/>
        <v>0</v>
      </c>
      <c r="BT594" s="650">
        <f t="shared" si="3470"/>
        <v>0.65871524999999997</v>
      </c>
      <c r="BU594" s="650">
        <f t="shared" si="3471"/>
        <v>0.73286348400000001</v>
      </c>
      <c r="BV594" s="667">
        <f t="shared" si="3472"/>
        <v>0</v>
      </c>
      <c r="BW594" s="652">
        <f t="shared" si="3473"/>
        <v>57.729544594999993</v>
      </c>
      <c r="BX594" s="606">
        <f t="shared" si="3498"/>
        <v>0.10570823977437034</v>
      </c>
      <c r="BY594" s="645">
        <f t="shared" ca="1" si="3474"/>
        <v>102.40175473328321</v>
      </c>
      <c r="BZ594" s="608"/>
      <c r="CB594" s="616" t="str">
        <f t="shared" si="3194"/>
        <v>I think brands should consider environmental sustainability when putting on events</v>
      </c>
      <c r="CC594" s="665">
        <f t="shared" ca="1" si="3475"/>
        <v>0</v>
      </c>
      <c r="CD594" s="665">
        <f t="shared" ca="1" si="3476"/>
        <v>1.063766403</v>
      </c>
      <c r="CE594" s="665">
        <f t="shared" ca="1" si="3477"/>
        <v>160.83411839299998</v>
      </c>
      <c r="CF594" s="648">
        <f t="shared" ca="1" si="3478"/>
        <v>514.578007254</v>
      </c>
      <c r="CG594" s="648">
        <f t="shared" ca="1" si="3479"/>
        <v>1.3548662349999998</v>
      </c>
      <c r="CH594" s="666">
        <f t="shared" ca="1" si="3480"/>
        <v>329.86870642599996</v>
      </c>
      <c r="CI594" s="666">
        <f t="shared" ca="1" si="3481"/>
        <v>130.258493112</v>
      </c>
      <c r="CJ594" s="666">
        <f t="shared" ca="1" si="3482"/>
        <v>0</v>
      </c>
      <c r="CK594" s="666">
        <f t="shared" ca="1" si="3483"/>
        <v>28.546409529000002</v>
      </c>
      <c r="CL594" s="666">
        <f t="shared" ca="1" si="3484"/>
        <v>89.603006757000003</v>
      </c>
      <c r="CM594" s="650">
        <f t="shared" ca="1" si="3485"/>
        <v>231.069187164</v>
      </c>
      <c r="CN594" s="650">
        <f t="shared" ca="1" si="3486"/>
        <v>164.592390384</v>
      </c>
      <c r="CO594" s="650">
        <f t="shared" ca="1" si="3487"/>
        <v>43.555811904000002</v>
      </c>
      <c r="CP594" s="650">
        <f t="shared" ca="1" si="3488"/>
        <v>0</v>
      </c>
      <c r="CQ594" s="650">
        <f t="shared" ca="1" si="3489"/>
        <v>106.084687875</v>
      </c>
      <c r="CR594" s="667">
        <f t="shared" ca="1" si="3490"/>
        <v>131.61484601999999</v>
      </c>
      <c r="CS594" s="667">
        <f t="shared" ca="1" si="3491"/>
        <v>133.990180831</v>
      </c>
      <c r="CT594" s="667">
        <f t="shared" ca="1" si="3492"/>
        <v>137.96318190599999</v>
      </c>
      <c r="CU594" s="650">
        <f t="shared" ca="1" si="3493"/>
        <v>101.93147572300001</v>
      </c>
      <c r="CV594" s="650">
        <f t="shared" ca="1" si="3494"/>
        <v>63.236664000000005</v>
      </c>
      <c r="CW594" s="650">
        <f t="shared" ca="1" si="3495"/>
        <v>58.384790892000005</v>
      </c>
      <c r="CX594" s="667">
        <f t="shared" ca="1" si="3496"/>
        <v>27.767908719999998</v>
      </c>
      <c r="CY594" s="652">
        <f t="shared" ca="1" si="3497"/>
        <v>2456.2984995279999</v>
      </c>
      <c r="CZ594" s="606">
        <f t="shared" ca="1" si="3499"/>
        <v>0.10322893396670714</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0</v>
      </c>
      <c r="BC595" s="665">
        <f t="shared" si="3453"/>
        <v>7.0663531410000004</v>
      </c>
      <c r="BD595" s="648">
        <f t="shared" si="3454"/>
        <v>13.952788269999999</v>
      </c>
      <c r="BE595" s="648">
        <f t="shared" si="3455"/>
        <v>0</v>
      </c>
      <c r="BF595" s="666">
        <f t="shared" si="3456"/>
        <v>7.4461031999999996</v>
      </c>
      <c r="BG595" s="666">
        <f t="shared" si="3457"/>
        <v>3.3050201920000002</v>
      </c>
      <c r="BH595" s="666">
        <f t="shared" si="3458"/>
        <v>0</v>
      </c>
      <c r="BI595" s="666">
        <f t="shared" si="3459"/>
        <v>3.3206419399999998</v>
      </c>
      <c r="BJ595" s="666">
        <f t="shared" si="3460"/>
        <v>3.371186126</v>
      </c>
      <c r="BK595" s="650">
        <f t="shared" si="3461"/>
        <v>5.2412619600000001</v>
      </c>
      <c r="BL595" s="650">
        <f t="shared" si="3462"/>
        <v>0.666116877</v>
      </c>
      <c r="BM595" s="650">
        <f t="shared" si="3463"/>
        <v>3.545321505</v>
      </c>
      <c r="BN595" s="650">
        <f t="shared" si="3464"/>
        <v>0</v>
      </c>
      <c r="BO595" s="650">
        <f t="shared" si="3465"/>
        <v>0.94668915200000003</v>
      </c>
      <c r="BP595" s="667">
        <f t="shared" si="3466"/>
        <v>4.5402985650000005</v>
      </c>
      <c r="BQ595" s="667">
        <f t="shared" si="3467"/>
        <v>0.23164586500000001</v>
      </c>
      <c r="BR595" s="667">
        <f t="shared" si="3468"/>
        <v>1.218001495</v>
      </c>
      <c r="BS595" s="650">
        <f t="shared" si="3469"/>
        <v>0</v>
      </c>
      <c r="BT595" s="650">
        <f t="shared" si="3470"/>
        <v>0.68671569900000007</v>
      </c>
      <c r="BU595" s="650">
        <f t="shared" si="3471"/>
        <v>0.79350411300000001</v>
      </c>
      <c r="BV595" s="667">
        <f t="shared" si="3472"/>
        <v>0</v>
      </c>
      <c r="BW595" s="652">
        <f t="shared" si="3473"/>
        <v>56.331648099999988</v>
      </c>
      <c r="BX595" s="606">
        <f t="shared" si="3498"/>
        <v>0.10314855947704801</v>
      </c>
      <c r="BY595" s="645">
        <f t="shared" ca="1" si="3474"/>
        <v>102.88280097970184</v>
      </c>
      <c r="BZ595" s="608"/>
      <c r="CB595" s="616" t="str">
        <f t="shared" si="3194"/>
        <v>Climate change is the biggest threat to civilisation</v>
      </c>
      <c r="CC595" s="665">
        <f t="shared" ca="1" si="3475"/>
        <v>0</v>
      </c>
      <c r="CD595" s="665">
        <f t="shared" ca="1" si="3476"/>
        <v>1.0397710199999999</v>
      </c>
      <c r="CE595" s="665">
        <f t="shared" ca="1" si="3477"/>
        <v>159.908954413</v>
      </c>
      <c r="CF595" s="648">
        <f t="shared" ca="1" si="3478"/>
        <v>479.44667279499998</v>
      </c>
      <c r="CG595" s="648">
        <f t="shared" ca="1" si="3479"/>
        <v>1.3421314400000002</v>
      </c>
      <c r="CH595" s="666">
        <f t="shared" ca="1" si="3480"/>
        <v>314.36516947499996</v>
      </c>
      <c r="CI595" s="666">
        <f t="shared" ca="1" si="3481"/>
        <v>114.02319662400001</v>
      </c>
      <c r="CJ595" s="666">
        <f t="shared" ca="1" si="3482"/>
        <v>0</v>
      </c>
      <c r="CK595" s="666">
        <f t="shared" ca="1" si="3483"/>
        <v>32.874355205999997</v>
      </c>
      <c r="CL595" s="666">
        <f t="shared" ca="1" si="3484"/>
        <v>87.410040266999999</v>
      </c>
      <c r="CM595" s="650">
        <f t="shared" ca="1" si="3485"/>
        <v>230.37728705999999</v>
      </c>
      <c r="CN595" s="650">
        <f t="shared" ca="1" si="3486"/>
        <v>165.863102373</v>
      </c>
      <c r="CO595" s="650">
        <f t="shared" ca="1" si="3487"/>
        <v>45.380115263999997</v>
      </c>
      <c r="CP595" s="650">
        <f t="shared" ca="1" si="3488"/>
        <v>0</v>
      </c>
      <c r="CQ595" s="650">
        <f t="shared" ca="1" si="3489"/>
        <v>112.41933680000001</v>
      </c>
      <c r="CR595" s="667">
        <f t="shared" ca="1" si="3490"/>
        <v>127.12835982</v>
      </c>
      <c r="CS595" s="667">
        <f t="shared" ca="1" si="3491"/>
        <v>123.46724604500001</v>
      </c>
      <c r="CT595" s="667">
        <f t="shared" ca="1" si="3492"/>
        <v>144.69857760599999</v>
      </c>
      <c r="CU595" s="650">
        <f t="shared" ca="1" si="3493"/>
        <v>93.219184037000005</v>
      </c>
      <c r="CV595" s="650">
        <f t="shared" ca="1" si="3494"/>
        <v>65.924707104000007</v>
      </c>
      <c r="CW595" s="650">
        <f t="shared" ca="1" si="3495"/>
        <v>63.215827668999999</v>
      </c>
      <c r="CX595" s="667">
        <f t="shared" ca="1" si="3496"/>
        <v>23.50948992</v>
      </c>
      <c r="CY595" s="652">
        <f t="shared" ca="1" si="3497"/>
        <v>2385.613524938</v>
      </c>
      <c r="CZ595" s="606">
        <f t="shared" ca="1" si="3499"/>
        <v>0.10025831187994057</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0</v>
      </c>
      <c r="BC596" s="665">
        <f t="shared" si="3453"/>
        <v>11.961891350999998</v>
      </c>
      <c r="BD596" s="648">
        <f t="shared" si="3454"/>
        <v>26.475936685999997</v>
      </c>
      <c r="BE596" s="648">
        <f t="shared" si="3455"/>
        <v>0</v>
      </c>
      <c r="BF596" s="666">
        <f t="shared" si="3456"/>
        <v>14.918263648</v>
      </c>
      <c r="BG596" s="666">
        <f t="shared" si="3457"/>
        <v>7.2426272159999998</v>
      </c>
      <c r="BH596" s="666">
        <f t="shared" si="3458"/>
        <v>0</v>
      </c>
      <c r="BI596" s="666">
        <f t="shared" si="3459"/>
        <v>4.04571053</v>
      </c>
      <c r="BJ596" s="666">
        <f t="shared" si="3460"/>
        <v>6.2621670160000003</v>
      </c>
      <c r="BK596" s="650">
        <f t="shared" si="3461"/>
        <v>10.41118837</v>
      </c>
      <c r="BL596" s="650">
        <f t="shared" si="3462"/>
        <v>1.3935866219999999</v>
      </c>
      <c r="BM596" s="650">
        <f t="shared" si="3463"/>
        <v>6.5317388100000002</v>
      </c>
      <c r="BN596" s="650">
        <f t="shared" si="3464"/>
        <v>0</v>
      </c>
      <c r="BO596" s="650">
        <f t="shared" si="3465"/>
        <v>1.87808452</v>
      </c>
      <c r="BP596" s="667">
        <f t="shared" si="3466"/>
        <v>6.0159800850000007</v>
      </c>
      <c r="BQ596" s="667">
        <f t="shared" si="3467"/>
        <v>0.42570991200000002</v>
      </c>
      <c r="BR596" s="667">
        <f t="shared" si="3468"/>
        <v>2.1724227549999999</v>
      </c>
      <c r="BS596" s="650">
        <f t="shared" si="3469"/>
        <v>0</v>
      </c>
      <c r="BT596" s="650">
        <f t="shared" si="3470"/>
        <v>1.2588838410000001</v>
      </c>
      <c r="BU596" s="650">
        <f t="shared" si="3471"/>
        <v>1.216648884</v>
      </c>
      <c r="BV596" s="667">
        <f t="shared" si="3472"/>
        <v>0</v>
      </c>
      <c r="BW596" s="652">
        <f t="shared" si="3473"/>
        <v>102.210840246</v>
      </c>
      <c r="BX596" s="606">
        <f t="shared" si="3498"/>
        <v>0.18715768648554038</v>
      </c>
      <c r="BY596" s="645">
        <f t="shared" ca="1" si="3474"/>
        <v>100.44384130504427</v>
      </c>
      <c r="BZ596" s="608"/>
      <c r="CB596" s="616" t="str">
        <f t="shared" si="3194"/>
        <v>I always make an effort to recycle</v>
      </c>
      <c r="CC596" s="665">
        <f t="shared" ca="1" si="3475"/>
        <v>0</v>
      </c>
      <c r="CD596" s="665">
        <f t="shared" ca="1" si="3476"/>
        <v>1.4242163700000001</v>
      </c>
      <c r="CE596" s="665">
        <f t="shared" ca="1" si="3477"/>
        <v>270.69317094299998</v>
      </c>
      <c r="CF596" s="648">
        <f t="shared" ca="1" si="3478"/>
        <v>909.76796233099992</v>
      </c>
      <c r="CG596" s="648">
        <f t="shared" ca="1" si="3479"/>
        <v>2.2475832100000002</v>
      </c>
      <c r="CH596" s="666">
        <f t="shared" ca="1" si="3480"/>
        <v>629.83044338900004</v>
      </c>
      <c r="CI596" s="666">
        <f t="shared" ca="1" si="3481"/>
        <v>249.87063895200001</v>
      </c>
      <c r="CJ596" s="666">
        <f t="shared" ca="1" si="3482"/>
        <v>0</v>
      </c>
      <c r="CK596" s="666">
        <f t="shared" ca="1" si="3483"/>
        <v>40.052534247000004</v>
      </c>
      <c r="CL596" s="666">
        <f t="shared" ca="1" si="3484"/>
        <v>162.369044772</v>
      </c>
      <c r="CM596" s="650">
        <f t="shared" ca="1" si="3485"/>
        <v>457.61905244499997</v>
      </c>
      <c r="CN596" s="650">
        <f t="shared" ca="1" si="3486"/>
        <v>347.00306887799997</v>
      </c>
      <c r="CO596" s="650">
        <f t="shared" ca="1" si="3487"/>
        <v>83.606256768000009</v>
      </c>
      <c r="CP596" s="650">
        <f t="shared" ca="1" si="3488"/>
        <v>0</v>
      </c>
      <c r="CQ596" s="650">
        <f t="shared" ca="1" si="3489"/>
        <v>223.02253675</v>
      </c>
      <c r="CR596" s="667">
        <f t="shared" ca="1" si="3490"/>
        <v>168.44744238000001</v>
      </c>
      <c r="CS596" s="667">
        <f t="shared" ca="1" si="3491"/>
        <v>226.903383096</v>
      </c>
      <c r="CT596" s="667">
        <f t="shared" ca="1" si="3492"/>
        <v>258.08382329400001</v>
      </c>
      <c r="CU596" s="650">
        <f t="shared" ca="1" si="3493"/>
        <v>155.00822380400001</v>
      </c>
      <c r="CV596" s="650">
        <f t="shared" ca="1" si="3494"/>
        <v>120.852848736</v>
      </c>
      <c r="CW596" s="650">
        <f t="shared" ca="1" si="3495"/>
        <v>96.926361091999993</v>
      </c>
      <c r="CX596" s="667">
        <f t="shared" ca="1" si="3496"/>
        <v>29.948453839999999</v>
      </c>
      <c r="CY596" s="652">
        <f t="shared" ca="1" si="3497"/>
        <v>4433.6770452970004</v>
      </c>
      <c r="CZ596" s="606">
        <f t="shared" ca="1" si="3499"/>
        <v>0.18633067399040359</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v>
      </c>
      <c r="BC597" s="665">
        <f t="shared" si="3453"/>
        <v>1.9136932289999999</v>
      </c>
      <c r="BD597" s="648">
        <f t="shared" si="3454"/>
        <v>3.964201922</v>
      </c>
      <c r="BE597" s="648">
        <f t="shared" si="3455"/>
        <v>0</v>
      </c>
      <c r="BF597" s="666">
        <f t="shared" si="3456"/>
        <v>2.188320128</v>
      </c>
      <c r="BG597" s="666">
        <f t="shared" si="3457"/>
        <v>0.85561702399999995</v>
      </c>
      <c r="BH597" s="666">
        <f t="shared" si="3458"/>
        <v>0</v>
      </c>
      <c r="BI597" s="666">
        <f t="shared" si="3459"/>
        <v>1.03856689</v>
      </c>
      <c r="BJ597" s="666">
        <f t="shared" si="3460"/>
        <v>0.97220926599999991</v>
      </c>
      <c r="BK597" s="650">
        <f t="shared" si="3461"/>
        <v>1.5554160380000002</v>
      </c>
      <c r="BL597" s="650">
        <f t="shared" si="3462"/>
        <v>0.188265036</v>
      </c>
      <c r="BM597" s="650">
        <f t="shared" si="3463"/>
        <v>1.2886477199999999</v>
      </c>
      <c r="BN597" s="650">
        <f t="shared" si="3464"/>
        <v>0</v>
      </c>
      <c r="BO597" s="650">
        <f t="shared" si="3465"/>
        <v>0.27631902000000003</v>
      </c>
      <c r="BP597" s="667">
        <f t="shared" si="3466"/>
        <v>1.7887879199999999</v>
      </c>
      <c r="BQ597" s="667">
        <f t="shared" si="3467"/>
        <v>7.6941462000000002E-2</v>
      </c>
      <c r="BR597" s="667">
        <f t="shared" si="3468"/>
        <v>0.37306549</v>
      </c>
      <c r="BS597" s="650">
        <f t="shared" si="3469"/>
        <v>0</v>
      </c>
      <c r="BT597" s="650">
        <f t="shared" si="3470"/>
        <v>0.215313753</v>
      </c>
      <c r="BU597" s="650">
        <f t="shared" si="3471"/>
        <v>0.24881072100000001</v>
      </c>
      <c r="BV597" s="667">
        <f t="shared" si="3472"/>
        <v>0</v>
      </c>
      <c r="BW597" s="652">
        <f t="shared" si="3473"/>
        <v>16.944175619000003</v>
      </c>
      <c r="BX597" s="606">
        <f t="shared" si="3498"/>
        <v>3.1026383313396595E-2</v>
      </c>
      <c r="BY597" s="645">
        <f t="shared" ca="1" si="3474"/>
        <v>101.36481791262437</v>
      </c>
      <c r="BZ597" s="608"/>
      <c r="CB597" s="616" t="str">
        <f t="shared" si="3194"/>
        <v>I consider myself an environmentalist</v>
      </c>
      <c r="CC597" s="665">
        <f t="shared" ca="1" si="3475"/>
        <v>0</v>
      </c>
      <c r="CD597" s="665">
        <f t="shared" ca="1" si="3476"/>
        <v>0.46119213299999995</v>
      </c>
      <c r="CE597" s="665">
        <f t="shared" ca="1" si="3477"/>
        <v>43.306168997</v>
      </c>
      <c r="CF597" s="648">
        <f t="shared" ca="1" si="3478"/>
        <v>136.21817983699998</v>
      </c>
      <c r="CG597" s="648">
        <f t="shared" ca="1" si="3479"/>
        <v>0.50851904000000003</v>
      </c>
      <c r="CH597" s="666">
        <f t="shared" ca="1" si="3480"/>
        <v>92.388140403999998</v>
      </c>
      <c r="CI597" s="666">
        <f t="shared" ca="1" si="3481"/>
        <v>29.518787327999998</v>
      </c>
      <c r="CJ597" s="666">
        <f t="shared" ca="1" si="3482"/>
        <v>0</v>
      </c>
      <c r="CK597" s="666">
        <f t="shared" ca="1" si="3483"/>
        <v>10.281812211</v>
      </c>
      <c r="CL597" s="666">
        <f t="shared" ca="1" si="3484"/>
        <v>25.207997397</v>
      </c>
      <c r="CM597" s="650">
        <f t="shared" ca="1" si="3485"/>
        <v>68.367604943000003</v>
      </c>
      <c r="CN597" s="650">
        <f t="shared" ca="1" si="3486"/>
        <v>46.877993963999998</v>
      </c>
      <c r="CO597" s="650">
        <f t="shared" ca="1" si="3487"/>
        <v>16.494690815999999</v>
      </c>
      <c r="CP597" s="650">
        <f t="shared" ca="1" si="3488"/>
        <v>0</v>
      </c>
      <c r="CQ597" s="650">
        <f t="shared" ca="1" si="3489"/>
        <v>32.812883625000005</v>
      </c>
      <c r="CR597" s="667">
        <f t="shared" ca="1" si="3490"/>
        <v>50.08606176</v>
      </c>
      <c r="CS597" s="667">
        <f t="shared" ca="1" si="3491"/>
        <v>41.009799246</v>
      </c>
      <c r="CT597" s="667">
        <f t="shared" ca="1" si="3492"/>
        <v>44.320180212000004</v>
      </c>
      <c r="CU597" s="650">
        <f t="shared" ca="1" si="3493"/>
        <v>37.52682437</v>
      </c>
      <c r="CV597" s="650">
        <f t="shared" ca="1" si="3494"/>
        <v>20.670120288</v>
      </c>
      <c r="CW597" s="650">
        <f t="shared" ca="1" si="3495"/>
        <v>19.821920773000002</v>
      </c>
      <c r="CX597" s="667">
        <f t="shared" ca="1" si="3496"/>
        <v>12.44342608</v>
      </c>
      <c r="CY597" s="652">
        <f t="shared" ca="1" si="3497"/>
        <v>728.32230342399987</v>
      </c>
      <c r="CZ597" s="606">
        <f t="shared" ca="1" si="3499"/>
        <v>3.0608631231539406E-2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v>
      </c>
      <c r="BC598" s="665">
        <f t="shared" si="3453"/>
        <v>4.9495923990000001</v>
      </c>
      <c r="BD598" s="648">
        <f t="shared" si="3454"/>
        <v>9.6611787259999993</v>
      </c>
      <c r="BE598" s="648">
        <f t="shared" si="3455"/>
        <v>0</v>
      </c>
      <c r="BF598" s="666">
        <f t="shared" si="3456"/>
        <v>5.8237216639999998</v>
      </c>
      <c r="BG598" s="666">
        <f t="shared" si="3457"/>
        <v>2.9985051519999999</v>
      </c>
      <c r="BH598" s="666">
        <f t="shared" si="3458"/>
        <v>0</v>
      </c>
      <c r="BI598" s="666">
        <f t="shared" si="3459"/>
        <v>1.9459416299999999</v>
      </c>
      <c r="BJ598" s="666">
        <f t="shared" si="3460"/>
        <v>2.6236920079999999</v>
      </c>
      <c r="BK598" s="650">
        <f t="shared" si="3461"/>
        <v>4.4368356780000004</v>
      </c>
      <c r="BL598" s="650">
        <f t="shared" si="3462"/>
        <v>0.55333305900000007</v>
      </c>
      <c r="BM598" s="650">
        <f t="shared" si="3463"/>
        <v>3.0251152349999999</v>
      </c>
      <c r="BN598" s="650">
        <f t="shared" si="3464"/>
        <v>0</v>
      </c>
      <c r="BO598" s="650">
        <f t="shared" si="3465"/>
        <v>0.77490498399999996</v>
      </c>
      <c r="BP598" s="667">
        <f t="shared" si="3466"/>
        <v>3.1980383399999996</v>
      </c>
      <c r="BQ598" s="667">
        <f t="shared" si="3467"/>
        <v>0.21320255599999999</v>
      </c>
      <c r="BR598" s="667">
        <f t="shared" si="3468"/>
        <v>1.0697729899999999</v>
      </c>
      <c r="BS598" s="650">
        <f t="shared" si="3469"/>
        <v>0</v>
      </c>
      <c r="BT598" s="650">
        <f t="shared" si="3470"/>
        <v>0.66026077799999994</v>
      </c>
      <c r="BU598" s="650">
        <f t="shared" si="3471"/>
        <v>0.77056726500000006</v>
      </c>
      <c r="BV598" s="667">
        <f t="shared" si="3472"/>
        <v>0</v>
      </c>
      <c r="BW598" s="652">
        <f t="shared" si="3473"/>
        <v>42.704662463999995</v>
      </c>
      <c r="BX598" s="606">
        <f t="shared" si="3498"/>
        <v>7.8196263817730621E-2</v>
      </c>
      <c r="BY598" s="645">
        <f t="shared" ca="1" si="3474"/>
        <v>97.561336998299822</v>
      </c>
      <c r="BZ598" s="608"/>
      <c r="CB598" s="616" t="str">
        <f t="shared" si="3194"/>
        <v>I do not care if it is green energy, as long as it is cheap</v>
      </c>
      <c r="CC598" s="665">
        <f t="shared" ca="1" si="3475"/>
        <v>0</v>
      </c>
      <c r="CD598" s="665">
        <f t="shared" ca="1" si="3476"/>
        <v>0.48556083900000002</v>
      </c>
      <c r="CE598" s="665">
        <f t="shared" ca="1" si="3477"/>
        <v>112.007442807</v>
      </c>
      <c r="CF598" s="648">
        <f t="shared" ca="1" si="3478"/>
        <v>331.97808967100002</v>
      </c>
      <c r="CG598" s="648">
        <f t="shared" ca="1" si="3479"/>
        <v>0.92923025000000004</v>
      </c>
      <c r="CH598" s="666">
        <f t="shared" ca="1" si="3480"/>
        <v>245.87024900199998</v>
      </c>
      <c r="CI598" s="666">
        <f t="shared" ca="1" si="3481"/>
        <v>103.448427744</v>
      </c>
      <c r="CJ598" s="666">
        <f t="shared" ca="1" si="3482"/>
        <v>0</v>
      </c>
      <c r="CK598" s="666">
        <f t="shared" ca="1" si="3483"/>
        <v>19.264822136999999</v>
      </c>
      <c r="CL598" s="666">
        <f t="shared" ca="1" si="3484"/>
        <v>68.028585636000003</v>
      </c>
      <c r="CM598" s="650">
        <f t="shared" ca="1" si="3485"/>
        <v>195.019095483</v>
      </c>
      <c r="CN598" s="650">
        <f t="shared" ca="1" si="3486"/>
        <v>137.779931691</v>
      </c>
      <c r="CO598" s="650">
        <f t="shared" ca="1" si="3487"/>
        <v>38.721475007999999</v>
      </c>
      <c r="CP598" s="650">
        <f t="shared" ca="1" si="3488"/>
        <v>0</v>
      </c>
      <c r="CQ598" s="650">
        <f t="shared" ca="1" si="3489"/>
        <v>92.019966849999989</v>
      </c>
      <c r="CR598" s="667">
        <f t="shared" ca="1" si="3490"/>
        <v>89.545073519999988</v>
      </c>
      <c r="CS598" s="667">
        <f t="shared" ca="1" si="3491"/>
        <v>113.636962348</v>
      </c>
      <c r="CT598" s="667">
        <f t="shared" ca="1" si="3492"/>
        <v>127.08903121199999</v>
      </c>
      <c r="CU598" s="650">
        <f t="shared" ca="1" si="3493"/>
        <v>90.432196421</v>
      </c>
      <c r="CV598" s="650">
        <f t="shared" ca="1" si="3494"/>
        <v>63.385034687999998</v>
      </c>
      <c r="CW598" s="650">
        <f t="shared" ca="1" si="3495"/>
        <v>61.388525445000006</v>
      </c>
      <c r="CX598" s="667">
        <f t="shared" ca="1" si="3496"/>
        <v>16.133947920000001</v>
      </c>
      <c r="CY598" s="652">
        <f t="shared" ca="1" si="3497"/>
        <v>1907.1636486719999</v>
      </c>
      <c r="CZ598" s="606">
        <f t="shared" ca="1" si="3499"/>
        <v>8.0150873515697441E-2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v>
      </c>
      <c r="BC599" s="665">
        <f t="shared" si="3453"/>
        <v>1.574073378</v>
      </c>
      <c r="BD599" s="648">
        <f t="shared" si="3454"/>
        <v>3.2904158059999999</v>
      </c>
      <c r="BE599" s="648">
        <f t="shared" si="3455"/>
        <v>0</v>
      </c>
      <c r="BF599" s="666">
        <f t="shared" si="3456"/>
        <v>1.5499602240000001</v>
      </c>
      <c r="BG599" s="666">
        <f t="shared" si="3457"/>
        <v>0.83207352000000001</v>
      </c>
      <c r="BH599" s="666">
        <f t="shared" si="3458"/>
        <v>0</v>
      </c>
      <c r="BI599" s="666">
        <f t="shared" si="3459"/>
        <v>0.64799176999999997</v>
      </c>
      <c r="BJ599" s="666">
        <f t="shared" si="3460"/>
        <v>0.74486829199999993</v>
      </c>
      <c r="BK599" s="650">
        <f t="shared" si="3461"/>
        <v>1.070502466</v>
      </c>
      <c r="BL599" s="650">
        <f t="shared" si="3462"/>
        <v>0.185394321</v>
      </c>
      <c r="BM599" s="650">
        <f t="shared" si="3463"/>
        <v>0.86163553500000001</v>
      </c>
      <c r="BN599" s="650">
        <f t="shared" si="3464"/>
        <v>0</v>
      </c>
      <c r="BO599" s="650">
        <f t="shared" si="3465"/>
        <v>0.23989685199999999</v>
      </c>
      <c r="BP599" s="667">
        <f t="shared" si="3466"/>
        <v>1.0229628899999998</v>
      </c>
      <c r="BQ599" s="667">
        <f t="shared" si="3467"/>
        <v>6.8197525999999994E-2</v>
      </c>
      <c r="BR599" s="667">
        <f t="shared" si="3468"/>
        <v>0.34716223999999996</v>
      </c>
      <c r="BS599" s="650">
        <f t="shared" si="3469"/>
        <v>0</v>
      </c>
      <c r="BT599" s="650">
        <f t="shared" si="3470"/>
        <v>0.15663964499999999</v>
      </c>
      <c r="BU599" s="650">
        <f t="shared" si="3471"/>
        <v>0.26632328399999999</v>
      </c>
      <c r="BV599" s="667">
        <f t="shared" si="3472"/>
        <v>0</v>
      </c>
      <c r="BW599" s="652">
        <f t="shared" si="3473"/>
        <v>12.858097749000001</v>
      </c>
      <c r="BX599" s="606">
        <f t="shared" si="3498"/>
        <v>2.3544389435757054E-2</v>
      </c>
      <c r="BY599" s="645">
        <f t="shared" ca="1" si="3474"/>
        <v>95.294305765957063</v>
      </c>
      <c r="BZ599" s="608"/>
      <c r="CB599" s="616" t="str">
        <f t="shared" si="3194"/>
        <v>I do not care what my carbon footprint is</v>
      </c>
      <c r="CC599" s="665">
        <f t="shared" ca="1" si="3475"/>
        <v>0</v>
      </c>
      <c r="CD599" s="665">
        <f t="shared" ca="1" si="3476"/>
        <v>0.22660137299999999</v>
      </c>
      <c r="CE599" s="665">
        <f t="shared" ca="1" si="3477"/>
        <v>35.620697554000003</v>
      </c>
      <c r="CF599" s="648">
        <f t="shared" ca="1" si="3478"/>
        <v>113.065494851</v>
      </c>
      <c r="CG599" s="648">
        <f t="shared" ca="1" si="3479"/>
        <v>0.29101817499999999</v>
      </c>
      <c r="CH599" s="666">
        <f t="shared" ca="1" si="3480"/>
        <v>65.437383207000011</v>
      </c>
      <c r="CI599" s="666">
        <f t="shared" ca="1" si="3481"/>
        <v>28.706536440000001</v>
      </c>
      <c r="CJ599" s="666">
        <f t="shared" ca="1" si="3482"/>
        <v>0</v>
      </c>
      <c r="CK599" s="666">
        <f t="shared" ca="1" si="3483"/>
        <v>6.4151185230000003</v>
      </c>
      <c r="CL599" s="666">
        <f t="shared" ca="1" si="3484"/>
        <v>19.313370713999998</v>
      </c>
      <c r="CM599" s="650">
        <f t="shared" ca="1" si="3485"/>
        <v>47.053449301000001</v>
      </c>
      <c r="CN599" s="650">
        <f t="shared" ca="1" si="3486"/>
        <v>46.163185929000001</v>
      </c>
      <c r="CO599" s="650">
        <f t="shared" ca="1" si="3487"/>
        <v>11.028934848</v>
      </c>
      <c r="CP599" s="650">
        <f t="shared" ca="1" si="3488"/>
        <v>0</v>
      </c>
      <c r="CQ599" s="650">
        <f t="shared" ca="1" si="3489"/>
        <v>28.487751175</v>
      </c>
      <c r="CR599" s="667">
        <f t="shared" ca="1" si="3490"/>
        <v>28.642960919999997</v>
      </c>
      <c r="CS599" s="667">
        <f t="shared" ca="1" si="3491"/>
        <v>36.349281357999999</v>
      </c>
      <c r="CT599" s="667">
        <f t="shared" ca="1" si="3492"/>
        <v>41.242874111999996</v>
      </c>
      <c r="CU599" s="650">
        <f t="shared" ca="1" si="3493"/>
        <v>35.570445652000004</v>
      </c>
      <c r="CV599" s="650">
        <f t="shared" ca="1" si="3494"/>
        <v>15.037405919999999</v>
      </c>
      <c r="CW599" s="650">
        <f t="shared" ca="1" si="3495"/>
        <v>21.217088292</v>
      </c>
      <c r="CX599" s="667">
        <f t="shared" ca="1" si="3496"/>
        <v>8.0259647999999988</v>
      </c>
      <c r="CY599" s="652">
        <f t="shared" ca="1" si="3497"/>
        <v>587.89556314399999</v>
      </c>
      <c r="CZ599" s="606">
        <f t="shared" ca="1" si="3499"/>
        <v>2.4707026559994155E-2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v>
      </c>
      <c r="BC600" s="665">
        <f t="shared" si="3453"/>
        <v>6.4133369189999998</v>
      </c>
      <c r="BD600" s="648">
        <f t="shared" si="3454"/>
        <v>12.6046383</v>
      </c>
      <c r="BE600" s="648">
        <f t="shared" si="3455"/>
        <v>0</v>
      </c>
      <c r="BF600" s="666">
        <f t="shared" si="3456"/>
        <v>6.7518120000000001</v>
      </c>
      <c r="BG600" s="666">
        <f t="shared" si="3457"/>
        <v>3.7602675040000002</v>
      </c>
      <c r="BH600" s="666">
        <f t="shared" si="3458"/>
        <v>0</v>
      </c>
      <c r="BI600" s="666">
        <f t="shared" si="3459"/>
        <v>2.8740149799999997</v>
      </c>
      <c r="BJ600" s="666">
        <f t="shared" si="3460"/>
        <v>3.290234066</v>
      </c>
      <c r="BK600" s="650">
        <f t="shared" si="3461"/>
        <v>5.1609367920000002</v>
      </c>
      <c r="BL600" s="650">
        <f t="shared" si="3462"/>
        <v>0.663244206</v>
      </c>
      <c r="BM600" s="650">
        <f t="shared" si="3463"/>
        <v>4.0510226550000006</v>
      </c>
      <c r="BN600" s="650">
        <f t="shared" si="3464"/>
        <v>0</v>
      </c>
      <c r="BO600" s="650">
        <f t="shared" si="3465"/>
        <v>0.86428626799999997</v>
      </c>
      <c r="BP600" s="667">
        <f t="shared" si="3466"/>
        <v>4.6854852750000004</v>
      </c>
      <c r="BQ600" s="667">
        <f t="shared" si="3467"/>
        <v>0.27080620900000002</v>
      </c>
      <c r="BR600" s="667">
        <f t="shared" si="3468"/>
        <v>1.3227658649999998</v>
      </c>
      <c r="BS600" s="650">
        <f t="shared" si="3469"/>
        <v>0</v>
      </c>
      <c r="BT600" s="650">
        <f t="shared" si="3470"/>
        <v>0.76824766499999997</v>
      </c>
      <c r="BU600" s="650">
        <f t="shared" si="3471"/>
        <v>0.84010255499999997</v>
      </c>
      <c r="BV600" s="667">
        <f t="shared" si="3472"/>
        <v>0</v>
      </c>
      <c r="BW600" s="652">
        <f t="shared" si="3473"/>
        <v>54.321201258999999</v>
      </c>
      <c r="BX600" s="606">
        <f t="shared" si="3498"/>
        <v>9.9467241735621395E-2</v>
      </c>
      <c r="BY600" s="645">
        <f t="shared" ca="1" si="3474"/>
        <v>100.45215830169998</v>
      </c>
      <c r="BZ600" s="608"/>
      <c r="CB600" s="616" t="str">
        <f t="shared" si="3194"/>
        <v>I think energy companies do not care about the environment</v>
      </c>
      <c r="CC600" s="665">
        <f t="shared" ca="1" si="3475"/>
        <v>0</v>
      </c>
      <c r="CD600" s="665">
        <f t="shared" ca="1" si="3476"/>
        <v>0.81524140200000006</v>
      </c>
      <c r="CE600" s="665">
        <f t="shared" ca="1" si="3477"/>
        <v>145.131439167</v>
      </c>
      <c r="CF600" s="648">
        <f t="shared" ca="1" si="3478"/>
        <v>433.12145055000002</v>
      </c>
      <c r="CG600" s="648">
        <f t="shared" ca="1" si="3479"/>
        <v>1.271771735</v>
      </c>
      <c r="CH600" s="666">
        <f t="shared" ca="1" si="3480"/>
        <v>285.05306287500002</v>
      </c>
      <c r="CI600" s="666">
        <f t="shared" ca="1" si="3481"/>
        <v>129.72922888799999</v>
      </c>
      <c r="CJ600" s="666">
        <f t="shared" ca="1" si="3482"/>
        <v>0</v>
      </c>
      <c r="CK600" s="666">
        <f t="shared" ca="1" si="3483"/>
        <v>28.452748301999996</v>
      </c>
      <c r="CL600" s="666">
        <f t="shared" ca="1" si="3484"/>
        <v>85.311068997000007</v>
      </c>
      <c r="CM600" s="650">
        <f t="shared" ca="1" si="3485"/>
        <v>226.846630812</v>
      </c>
      <c r="CN600" s="650">
        <f t="shared" ca="1" si="3486"/>
        <v>165.14780729400002</v>
      </c>
      <c r="CO600" s="650">
        <f t="shared" ca="1" si="3487"/>
        <v>51.853089984000007</v>
      </c>
      <c r="CP600" s="650">
        <f t="shared" ca="1" si="3488"/>
        <v>0</v>
      </c>
      <c r="CQ600" s="650">
        <f t="shared" ca="1" si="3489"/>
        <v>102.633994325</v>
      </c>
      <c r="CR600" s="667">
        <f t="shared" ca="1" si="3490"/>
        <v>131.19358769999999</v>
      </c>
      <c r="CS600" s="667">
        <f t="shared" ca="1" si="3491"/>
        <v>144.33970939700001</v>
      </c>
      <c r="CT600" s="667">
        <f t="shared" ca="1" si="3492"/>
        <v>157.14458476199999</v>
      </c>
      <c r="CU600" s="650">
        <f t="shared" ca="1" si="3493"/>
        <v>102.148069604</v>
      </c>
      <c r="CV600" s="650">
        <f t="shared" ca="1" si="3494"/>
        <v>73.751775839999993</v>
      </c>
      <c r="CW600" s="650">
        <f t="shared" ca="1" si="3495"/>
        <v>66.928170214999994</v>
      </c>
      <c r="CX600" s="667">
        <f t="shared" ca="1" si="3496"/>
        <v>25.263371280000001</v>
      </c>
      <c r="CY600" s="652">
        <f t="shared" ca="1" si="3497"/>
        <v>2356.1368031289994</v>
      </c>
      <c r="CZ600" s="606">
        <f t="shared" ca="1" si="3499"/>
        <v>9.9019516770241553E-2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v>
      </c>
      <c r="BC601" s="665">
        <f t="shared" si="3453"/>
        <v>3.529633536</v>
      </c>
      <c r="BD601" s="648">
        <f t="shared" si="3454"/>
        <v>7.3359101800000008</v>
      </c>
      <c r="BE601" s="648">
        <f t="shared" si="3455"/>
        <v>0</v>
      </c>
      <c r="BF601" s="666">
        <f t="shared" si="3456"/>
        <v>3.3526416960000001</v>
      </c>
      <c r="BG601" s="666">
        <f t="shared" si="3457"/>
        <v>1.9266201919999999</v>
      </c>
      <c r="BH601" s="666">
        <f t="shared" si="3458"/>
        <v>0</v>
      </c>
      <c r="BI601" s="666">
        <f t="shared" si="3459"/>
        <v>1.77349175</v>
      </c>
      <c r="BJ601" s="666">
        <f t="shared" si="3460"/>
        <v>1.5415553720000001</v>
      </c>
      <c r="BK601" s="650">
        <f t="shared" si="3461"/>
        <v>2.2006291339999997</v>
      </c>
      <c r="BL601" s="650">
        <f t="shared" si="3462"/>
        <v>0.31854597900000003</v>
      </c>
      <c r="BM601" s="650">
        <f t="shared" si="3463"/>
        <v>1.7841443100000001</v>
      </c>
      <c r="BN601" s="650">
        <f t="shared" si="3464"/>
        <v>0</v>
      </c>
      <c r="BO601" s="650">
        <f t="shared" si="3465"/>
        <v>0.39377350799999999</v>
      </c>
      <c r="BP601" s="667">
        <f t="shared" si="3466"/>
        <v>2.1200056800000002</v>
      </c>
      <c r="BQ601" s="667">
        <f t="shared" si="3467"/>
        <v>0.10733656</v>
      </c>
      <c r="BR601" s="667">
        <f t="shared" si="3468"/>
        <v>0.55570867000000002</v>
      </c>
      <c r="BS601" s="650">
        <f t="shared" si="3469"/>
        <v>0</v>
      </c>
      <c r="BT601" s="650">
        <f t="shared" si="3470"/>
        <v>0.37733639399999996</v>
      </c>
      <c r="BU601" s="650">
        <f t="shared" si="3471"/>
        <v>0.37733639399999996</v>
      </c>
      <c r="BV601" s="667">
        <f t="shared" si="3472"/>
        <v>0</v>
      </c>
      <c r="BW601" s="652">
        <f t="shared" si="3473"/>
        <v>27.694669355000002</v>
      </c>
      <c r="BX601" s="606">
        <f t="shared" si="3498"/>
        <v>5.0711551064336731E-2</v>
      </c>
      <c r="BY601" s="645">
        <f t="shared" ca="1" si="3474"/>
        <v>104.52973156718714</v>
      </c>
      <c r="BZ601" s="608"/>
      <c r="CB601" s="616" t="str">
        <f t="shared" si="3194"/>
        <v>I am actively trying to reduce my meat consumption</v>
      </c>
      <c r="CC601" s="665">
        <f t="shared" ca="1" si="3475"/>
        <v>0</v>
      </c>
      <c r="CD601" s="665">
        <f t="shared" ca="1" si="3476"/>
        <v>0.56784045300000008</v>
      </c>
      <c r="CE601" s="665">
        <f t="shared" ca="1" si="3477"/>
        <v>79.874299648000004</v>
      </c>
      <c r="CF601" s="648">
        <f t="shared" ca="1" si="3478"/>
        <v>252.07705153000003</v>
      </c>
      <c r="CG601" s="648">
        <f t="shared" ca="1" si="3479"/>
        <v>0.76610489500000001</v>
      </c>
      <c r="CH601" s="666">
        <f t="shared" ca="1" si="3480"/>
        <v>141.54434160299999</v>
      </c>
      <c r="CI601" s="666">
        <f t="shared" ca="1" si="3481"/>
        <v>66.468396623999993</v>
      </c>
      <c r="CJ601" s="666">
        <f t="shared" ca="1" si="3482"/>
        <v>0</v>
      </c>
      <c r="CK601" s="666">
        <f t="shared" ca="1" si="3483"/>
        <v>17.557568324999998</v>
      </c>
      <c r="CL601" s="666">
        <f t="shared" ca="1" si="3484"/>
        <v>39.970328574</v>
      </c>
      <c r="CM601" s="650">
        <f t="shared" ca="1" si="3485"/>
        <v>96.727653298999996</v>
      </c>
      <c r="CN601" s="650">
        <f t="shared" ca="1" si="3486"/>
        <v>79.317948771000005</v>
      </c>
      <c r="CO601" s="650">
        <f t="shared" ca="1" si="3487"/>
        <v>22.837047168000002</v>
      </c>
      <c r="CP601" s="650">
        <f t="shared" ca="1" si="3488"/>
        <v>0</v>
      </c>
      <c r="CQ601" s="650">
        <f t="shared" ca="1" si="3489"/>
        <v>46.760604074999996</v>
      </c>
      <c r="CR601" s="667">
        <f t="shared" ca="1" si="3490"/>
        <v>59.360159039999999</v>
      </c>
      <c r="CS601" s="667">
        <f t="shared" ca="1" si="3491"/>
        <v>57.210386479999997</v>
      </c>
      <c r="CT601" s="667">
        <f t="shared" ca="1" si="3492"/>
        <v>66.018189996000004</v>
      </c>
      <c r="CU601" s="650">
        <f t="shared" ca="1" si="3493"/>
        <v>46.721532179</v>
      </c>
      <c r="CV601" s="650">
        <f t="shared" ca="1" si="3494"/>
        <v>36.224293824</v>
      </c>
      <c r="CW601" s="650">
        <f t="shared" ca="1" si="3495"/>
        <v>30.061132722</v>
      </c>
      <c r="CX601" s="667">
        <f t="shared" ca="1" si="3496"/>
        <v>14.309713200000001</v>
      </c>
      <c r="CY601" s="652">
        <f t="shared" ca="1" si="3497"/>
        <v>1154.3745924059997</v>
      </c>
      <c r="CZ601" s="606">
        <f t="shared" ca="1" si="3499"/>
        <v>4.8513997217855251E-2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v>
      </c>
      <c r="BC602" s="665">
        <f t="shared" si="3453"/>
        <v>1.8131867820000001</v>
      </c>
      <c r="BD602" s="648">
        <f t="shared" si="3454"/>
        <v>4.6599643539999995</v>
      </c>
      <c r="BE602" s="648">
        <f t="shared" si="3455"/>
        <v>0</v>
      </c>
      <c r="BF602" s="666">
        <f t="shared" si="3456"/>
        <v>1.7970181759999999</v>
      </c>
      <c r="BG602" s="666">
        <f t="shared" si="3457"/>
        <v>0.88395076800000005</v>
      </c>
      <c r="BH602" s="666">
        <f t="shared" si="3458"/>
        <v>0</v>
      </c>
      <c r="BI602" s="666">
        <f t="shared" si="3459"/>
        <v>0.97554257</v>
      </c>
      <c r="BJ602" s="666">
        <f t="shared" si="3460"/>
        <v>0.82026470399999996</v>
      </c>
      <c r="BK602" s="650">
        <f t="shared" si="3461"/>
        <v>1.170073344</v>
      </c>
      <c r="BL602" s="650">
        <f t="shared" si="3462"/>
        <v>0.16072742700000001</v>
      </c>
      <c r="BM602" s="650">
        <f t="shared" si="3463"/>
        <v>0.83433204000000005</v>
      </c>
      <c r="BN602" s="650">
        <f t="shared" si="3464"/>
        <v>0</v>
      </c>
      <c r="BO602" s="650">
        <f t="shared" si="3465"/>
        <v>0.198374472</v>
      </c>
      <c r="BP602" s="667">
        <f t="shared" si="3466"/>
        <v>1.3590249750000001</v>
      </c>
      <c r="BQ602" s="667">
        <f t="shared" si="3467"/>
        <v>5.4624667000000002E-2</v>
      </c>
      <c r="BR602" s="667">
        <f t="shared" si="3468"/>
        <v>0.29675232499999998</v>
      </c>
      <c r="BS602" s="650">
        <f t="shared" si="3469"/>
        <v>0</v>
      </c>
      <c r="BT602" s="650">
        <f t="shared" si="3470"/>
        <v>0.18785012700000003</v>
      </c>
      <c r="BU602" s="650">
        <f t="shared" si="3471"/>
        <v>0.24116043000000001</v>
      </c>
      <c r="BV602" s="667">
        <f t="shared" si="3472"/>
        <v>0</v>
      </c>
      <c r="BW602" s="652">
        <f t="shared" si="3473"/>
        <v>15.452847161000001</v>
      </c>
      <c r="BX602" s="606">
        <f t="shared" si="3498"/>
        <v>2.829562028163244E-2</v>
      </c>
      <c r="BY602" s="645">
        <f t="shared" ca="1" si="3474"/>
        <v>104.05100640531415</v>
      </c>
      <c r="BZ602" s="608"/>
      <c r="CB602" s="616" t="str">
        <f t="shared" si="3194"/>
        <v>I do not mind paying more for organic food</v>
      </c>
      <c r="CC602" s="665">
        <f t="shared" ca="1" si="3475"/>
        <v>0</v>
      </c>
      <c r="CD602" s="665">
        <f t="shared" ca="1" si="3476"/>
        <v>0.40133415300000003</v>
      </c>
      <c r="CE602" s="665">
        <f t="shared" ca="1" si="3477"/>
        <v>41.031745325999999</v>
      </c>
      <c r="CF602" s="648">
        <f t="shared" ca="1" si="3478"/>
        <v>160.12601650899998</v>
      </c>
      <c r="CG602" s="648">
        <f t="shared" ca="1" si="3479"/>
        <v>0.48807516500000003</v>
      </c>
      <c r="CH602" s="666">
        <f t="shared" ca="1" si="3480"/>
        <v>75.867861117999993</v>
      </c>
      <c r="CI602" s="666">
        <f t="shared" ca="1" si="3481"/>
        <v>30.496301496000001</v>
      </c>
      <c r="CJ602" s="666">
        <f t="shared" ca="1" si="3482"/>
        <v>0</v>
      </c>
      <c r="CK602" s="666">
        <f t="shared" ca="1" si="3483"/>
        <v>9.6578714430000012</v>
      </c>
      <c r="CL602" s="666">
        <f t="shared" ca="1" si="3484"/>
        <v>21.268291968</v>
      </c>
      <c r="CM602" s="650">
        <f t="shared" ca="1" si="3485"/>
        <v>51.430041983999999</v>
      </c>
      <c r="CN602" s="650">
        <f t="shared" ca="1" si="3486"/>
        <v>40.021129323000004</v>
      </c>
      <c r="CO602" s="650">
        <f t="shared" ca="1" si="3487"/>
        <v>10.679450112000001</v>
      </c>
      <c r="CP602" s="650">
        <f t="shared" ca="1" si="3488"/>
        <v>0</v>
      </c>
      <c r="CQ602" s="650">
        <f t="shared" ca="1" si="3489"/>
        <v>23.556968550000001</v>
      </c>
      <c r="CR602" s="667">
        <f t="shared" ca="1" si="3490"/>
        <v>38.0526993</v>
      </c>
      <c r="CS602" s="667">
        <f t="shared" ca="1" si="3491"/>
        <v>29.114947511</v>
      </c>
      <c r="CT602" s="667">
        <f t="shared" ca="1" si="3492"/>
        <v>35.254176209999997</v>
      </c>
      <c r="CU602" s="650">
        <f t="shared" ca="1" si="3493"/>
        <v>33.092785221999996</v>
      </c>
      <c r="CV602" s="650">
        <f t="shared" ca="1" si="3494"/>
        <v>18.033612192000003</v>
      </c>
      <c r="CW602" s="650">
        <f t="shared" ca="1" si="3495"/>
        <v>19.21244759</v>
      </c>
      <c r="CX602" s="667">
        <f t="shared" ca="1" si="3496"/>
        <v>9.2862843999999996</v>
      </c>
      <c r="CY602" s="652">
        <f t="shared" ca="1" si="3497"/>
        <v>647.07203957199988</v>
      </c>
      <c r="CZ602" s="606">
        <f t="shared" ca="1" si="3499"/>
        <v>2.719399000468227E-2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v>
      </c>
      <c r="BC603" s="665">
        <f t="shared" si="3453"/>
        <v>3.0950146709999999</v>
      </c>
      <c r="BD603" s="648">
        <f t="shared" si="3454"/>
        <v>5.8745316240000003</v>
      </c>
      <c r="BE603" s="648">
        <f t="shared" si="3455"/>
        <v>0</v>
      </c>
      <c r="BF603" s="666">
        <f t="shared" si="3456"/>
        <v>2.79487248</v>
      </c>
      <c r="BG603" s="666">
        <f t="shared" si="3457"/>
        <v>1.3895076</v>
      </c>
      <c r="BH603" s="666">
        <f t="shared" si="3458"/>
        <v>0</v>
      </c>
      <c r="BI603" s="666">
        <f t="shared" si="3459"/>
        <v>1.15333372</v>
      </c>
      <c r="BJ603" s="666">
        <f t="shared" si="3460"/>
        <v>1.2789358399999999</v>
      </c>
      <c r="BK603" s="650">
        <f t="shared" si="3461"/>
        <v>2.0937121699999999</v>
      </c>
      <c r="BL603" s="650">
        <f t="shared" si="3462"/>
        <v>0.23258307899999997</v>
      </c>
      <c r="BM603" s="650">
        <f t="shared" si="3463"/>
        <v>1.2359250900000001</v>
      </c>
      <c r="BN603" s="650">
        <f t="shared" si="3464"/>
        <v>0</v>
      </c>
      <c r="BO603" s="650">
        <f t="shared" si="3465"/>
        <v>0.38067494000000002</v>
      </c>
      <c r="BP603" s="667">
        <f t="shared" si="3466"/>
        <v>1.548907845</v>
      </c>
      <c r="BQ603" s="667">
        <f t="shared" si="3467"/>
        <v>9.8371825999999996E-2</v>
      </c>
      <c r="BR603" s="667">
        <f t="shared" si="3468"/>
        <v>0.48522995499999999</v>
      </c>
      <c r="BS603" s="650">
        <f t="shared" si="3469"/>
        <v>0</v>
      </c>
      <c r="BT603" s="650">
        <f t="shared" si="3470"/>
        <v>0.28696449299999999</v>
      </c>
      <c r="BU603" s="650">
        <f t="shared" si="3471"/>
        <v>0.34668293099999997</v>
      </c>
      <c r="BV603" s="667">
        <f t="shared" si="3472"/>
        <v>0</v>
      </c>
      <c r="BW603" s="652">
        <f t="shared" si="3473"/>
        <v>22.295248263999998</v>
      </c>
      <c r="BX603" s="674">
        <f t="shared" si="3498"/>
        <v>4.0824701907039636E-2</v>
      </c>
      <c r="BY603" s="645">
        <f t="shared" ca="1" si="3474"/>
        <v>101.73535197009815</v>
      </c>
      <c r="BZ603" s="608"/>
      <c r="CB603" s="616" t="str">
        <f t="shared" si="3194"/>
        <v>I like to look out for where my products are made or grown</v>
      </c>
      <c r="CC603" s="665">
        <f t="shared" ca="1" si="3475"/>
        <v>0</v>
      </c>
      <c r="CD603" s="665">
        <f t="shared" ca="1" si="3476"/>
        <v>0.41949488700000004</v>
      </c>
      <c r="CE603" s="665">
        <f t="shared" ca="1" si="3477"/>
        <v>70.039035702999996</v>
      </c>
      <c r="CF603" s="648">
        <f t="shared" ca="1" si="3478"/>
        <v>201.861060804</v>
      </c>
      <c r="CG603" s="648">
        <f t="shared" ca="1" si="3479"/>
        <v>0.59864322000000003</v>
      </c>
      <c r="CH603" s="666">
        <f t="shared" ca="1" si="3480"/>
        <v>117.99602251499999</v>
      </c>
      <c r="CI603" s="666">
        <f t="shared" ca="1" si="3481"/>
        <v>47.938012199999996</v>
      </c>
      <c r="CJ603" s="666">
        <f t="shared" ca="1" si="3482"/>
        <v>0</v>
      </c>
      <c r="CK603" s="666">
        <f t="shared" ca="1" si="3483"/>
        <v>11.418003828</v>
      </c>
      <c r="CL603" s="666">
        <f t="shared" ca="1" si="3484"/>
        <v>33.160979279999999</v>
      </c>
      <c r="CM603" s="650">
        <f t="shared" ca="1" si="3485"/>
        <v>92.028166745000007</v>
      </c>
      <c r="CN603" s="650">
        <f t="shared" ca="1" si="3486"/>
        <v>57.913186670999998</v>
      </c>
      <c r="CO603" s="650">
        <f t="shared" ca="1" si="3487"/>
        <v>15.819841152000002</v>
      </c>
      <c r="CP603" s="650">
        <f t="shared" ca="1" si="3488"/>
        <v>0</v>
      </c>
      <c r="CQ603" s="650">
        <f t="shared" ca="1" si="3489"/>
        <v>45.205149125000005</v>
      </c>
      <c r="CR603" s="667">
        <f t="shared" ca="1" si="3490"/>
        <v>43.369419660000005</v>
      </c>
      <c r="CS603" s="667">
        <f t="shared" ca="1" si="3491"/>
        <v>52.432183257999995</v>
      </c>
      <c r="CT603" s="667">
        <f t="shared" ca="1" si="3492"/>
        <v>57.645318654</v>
      </c>
      <c r="CU603" s="650">
        <f t="shared" ca="1" si="3493"/>
        <v>38.028371479</v>
      </c>
      <c r="CV603" s="650">
        <f t="shared" ca="1" si="3494"/>
        <v>27.548591328000001</v>
      </c>
      <c r="CW603" s="650">
        <f t="shared" ca="1" si="3495"/>
        <v>27.619073502999999</v>
      </c>
      <c r="CX603" s="667">
        <f t="shared" ca="1" si="3496"/>
        <v>13.799944479999999</v>
      </c>
      <c r="CY603" s="652">
        <f t="shared" ca="1" si="3497"/>
        <v>954.84049849200005</v>
      </c>
      <c r="CZ603" s="674">
        <f t="shared" ca="1" si="3499"/>
        <v>4.0128334071168052E-2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v>
      </c>
      <c r="BC604" s="665">
        <f t="shared" si="3453"/>
        <v>0.80440227900000005</v>
      </c>
      <c r="BD604" s="648">
        <f t="shared" si="3454"/>
        <v>1.8842696640000001</v>
      </c>
      <c r="BE604" s="648">
        <f t="shared" si="3455"/>
        <v>0</v>
      </c>
      <c r="BF604" s="666">
        <f t="shared" si="3456"/>
        <v>0.93596707199999996</v>
      </c>
      <c r="BG604" s="666">
        <f t="shared" si="3457"/>
        <v>0.54431063999999996</v>
      </c>
      <c r="BH604" s="666">
        <f t="shared" si="3458"/>
        <v>0</v>
      </c>
      <c r="BI604" s="666">
        <f t="shared" si="3459"/>
        <v>0.61937242000000003</v>
      </c>
      <c r="BJ604" s="666">
        <f t="shared" si="3460"/>
        <v>0.48383055000000003</v>
      </c>
      <c r="BK604" s="650">
        <f t="shared" si="3461"/>
        <v>0.85229716</v>
      </c>
      <c r="BL604" s="650">
        <f t="shared" si="3462"/>
        <v>0.10416029099999999</v>
      </c>
      <c r="BM604" s="650">
        <f t="shared" si="3463"/>
        <v>0.62797797</v>
      </c>
      <c r="BN604" s="650">
        <f t="shared" si="3464"/>
        <v>0</v>
      </c>
      <c r="BO604" s="650">
        <f t="shared" si="3465"/>
        <v>0.123348308</v>
      </c>
      <c r="BP604" s="667">
        <f t="shared" si="3466"/>
        <v>0.969873765</v>
      </c>
      <c r="BQ604" s="667">
        <f t="shared" si="3467"/>
        <v>5.0290368000000002E-2</v>
      </c>
      <c r="BR604" s="667">
        <f t="shared" si="3468"/>
        <v>0.28011353</v>
      </c>
      <c r="BS604" s="650">
        <f t="shared" si="3469"/>
        <v>0</v>
      </c>
      <c r="BT604" s="650">
        <f t="shared" si="3470"/>
        <v>0.186018354</v>
      </c>
      <c r="BU604" s="650">
        <f t="shared" si="3471"/>
        <v>0.19222130400000001</v>
      </c>
      <c r="BV604" s="667">
        <f t="shared" si="3472"/>
        <v>0</v>
      </c>
      <c r="BW604" s="652">
        <f t="shared" si="3473"/>
        <v>8.6584536750000005</v>
      </c>
      <c r="BX604" s="606">
        <f t="shared" si="3498"/>
        <v>1.5854445129841722E-2</v>
      </c>
      <c r="BY604" s="645">
        <f t="shared" ca="1" si="3474"/>
        <v>94.501909059483907</v>
      </c>
      <c r="BZ604" s="608"/>
      <c r="CB604" s="616" t="str">
        <f t="shared" si="3194"/>
        <v>I only buy products from companies that have ethics and values that I agree with</v>
      </c>
      <c r="CC604" s="665">
        <f t="shared" ca="1" si="3475"/>
        <v>0</v>
      </c>
      <c r="CD604" s="665">
        <f t="shared" ca="1" si="3476"/>
        <v>0.28639794299999999</v>
      </c>
      <c r="CE604" s="665">
        <f t="shared" ca="1" si="3477"/>
        <v>18.203325647</v>
      </c>
      <c r="CF604" s="648">
        <f t="shared" ca="1" si="3478"/>
        <v>64.747404144000001</v>
      </c>
      <c r="CG604" s="648">
        <f t="shared" ca="1" si="3479"/>
        <v>0.25689301000000003</v>
      </c>
      <c r="CH604" s="666">
        <f t="shared" ca="1" si="3480"/>
        <v>39.515359820999997</v>
      </c>
      <c r="CI604" s="666">
        <f t="shared" ca="1" si="3481"/>
        <v>18.77871708</v>
      </c>
      <c r="CJ604" s="666">
        <f t="shared" ca="1" si="3482"/>
        <v>0</v>
      </c>
      <c r="CK604" s="666">
        <f t="shared" ca="1" si="3483"/>
        <v>6.1317869580000002</v>
      </c>
      <c r="CL604" s="666">
        <f t="shared" ca="1" si="3484"/>
        <v>12.545034975</v>
      </c>
      <c r="CM604" s="650">
        <f t="shared" ca="1" si="3485"/>
        <v>37.462334260000006</v>
      </c>
      <c r="CN604" s="650">
        <f t="shared" ca="1" si="3486"/>
        <v>25.935912458999997</v>
      </c>
      <c r="CO604" s="650">
        <f t="shared" ca="1" si="3487"/>
        <v>8.0381180160000003</v>
      </c>
      <c r="CP604" s="650">
        <f t="shared" ca="1" si="3488"/>
        <v>0</v>
      </c>
      <c r="CQ604" s="650">
        <f t="shared" ca="1" si="3489"/>
        <v>14.647611575000001</v>
      </c>
      <c r="CR604" s="667">
        <f t="shared" ca="1" si="3490"/>
        <v>27.15646542</v>
      </c>
      <c r="CS604" s="667">
        <f t="shared" ca="1" si="3491"/>
        <v>26.804766144000002</v>
      </c>
      <c r="CT604" s="667">
        <f t="shared" ca="1" si="3492"/>
        <v>33.277487364000002</v>
      </c>
      <c r="CU604" s="650">
        <f t="shared" ca="1" si="3493"/>
        <v>23.004269778000001</v>
      </c>
      <c r="CV604" s="650">
        <f t="shared" ca="1" si="3494"/>
        <v>17.857761984</v>
      </c>
      <c r="CW604" s="650">
        <f t="shared" ca="1" si="3495"/>
        <v>15.313630552000001</v>
      </c>
      <c r="CX604" s="667">
        <f t="shared" ca="1" si="3496"/>
        <v>9.2363857599999992</v>
      </c>
      <c r="CY604" s="652">
        <f t="shared" ca="1" si="3497"/>
        <v>399.19966289000001</v>
      </c>
      <c r="CZ604" s="606">
        <f t="shared" ca="1" si="3499"/>
        <v>1.6776851692871301E-2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v>
      </c>
      <c r="BC605" s="665">
        <f t="shared" si="3453"/>
        <v>5.6758894829999997</v>
      </c>
      <c r="BD605" s="648">
        <f t="shared" si="3454"/>
        <v>14.65848036</v>
      </c>
      <c r="BE605" s="648">
        <f t="shared" si="3455"/>
        <v>0</v>
      </c>
      <c r="BF605" s="666">
        <f t="shared" si="3456"/>
        <v>6.3685605760000001</v>
      </c>
      <c r="BG605" s="666">
        <f t="shared" si="3457"/>
        <v>3.1795621760000001</v>
      </c>
      <c r="BH605" s="666">
        <f t="shared" si="3458"/>
        <v>0</v>
      </c>
      <c r="BI605" s="666">
        <f t="shared" si="3459"/>
        <v>1.99017518</v>
      </c>
      <c r="BJ605" s="666">
        <f t="shared" si="3460"/>
        <v>2.7862452520000001</v>
      </c>
      <c r="BK605" s="650">
        <f t="shared" si="3461"/>
        <v>4.5481363400000001</v>
      </c>
      <c r="BL605" s="650">
        <f t="shared" si="3462"/>
        <v>0.62020041000000004</v>
      </c>
      <c r="BM605" s="650">
        <f t="shared" si="3463"/>
        <v>2.9815875599999999</v>
      </c>
      <c r="BN605" s="650">
        <f t="shared" si="3464"/>
        <v>0</v>
      </c>
      <c r="BO605" s="650">
        <f t="shared" si="3465"/>
        <v>0.82693388000000001</v>
      </c>
      <c r="BP605" s="667">
        <f t="shared" si="3466"/>
        <v>3.1532719350000002</v>
      </c>
      <c r="BQ605" s="667">
        <f t="shared" si="3467"/>
        <v>0.22653933400000001</v>
      </c>
      <c r="BR605" s="667">
        <f t="shared" si="3468"/>
        <v>1.048614285</v>
      </c>
      <c r="BS605" s="650">
        <f t="shared" si="3469"/>
        <v>0</v>
      </c>
      <c r="BT605" s="650">
        <f t="shared" si="3470"/>
        <v>0.80637920699999999</v>
      </c>
      <c r="BU605" s="650">
        <f t="shared" si="3471"/>
        <v>0.72140288099999994</v>
      </c>
      <c r="BV605" s="667">
        <f t="shared" si="3472"/>
        <v>0</v>
      </c>
      <c r="BW605" s="652">
        <f t="shared" si="3473"/>
        <v>49.591978859000008</v>
      </c>
      <c r="BX605" s="606">
        <f t="shared" si="3498"/>
        <v>9.0807589578087822E-2</v>
      </c>
      <c r="BY605" s="645">
        <f t="shared" ca="1" si="3474"/>
        <v>99.722856157615908</v>
      </c>
      <c r="BZ605" s="608"/>
      <c r="CB605" s="616" t="str">
        <f t="shared" si="3194"/>
        <v>I make an effort to support British businesses</v>
      </c>
      <c r="CC605" s="665">
        <f t="shared" ca="1" si="3475"/>
        <v>0</v>
      </c>
      <c r="CD605" s="665">
        <f t="shared" ca="1" si="3476"/>
        <v>0.63065438699999998</v>
      </c>
      <c r="CE605" s="665">
        <f t="shared" ca="1" si="3477"/>
        <v>128.443276819</v>
      </c>
      <c r="CF605" s="648">
        <f t="shared" ca="1" si="3478"/>
        <v>503.69571306</v>
      </c>
      <c r="CG605" s="648">
        <f t="shared" ca="1" si="3479"/>
        <v>1.12033278</v>
      </c>
      <c r="CH605" s="666">
        <f t="shared" ca="1" si="3480"/>
        <v>268.87266681800003</v>
      </c>
      <c r="CI605" s="666">
        <f t="shared" ca="1" si="3481"/>
        <v>109.69489507200001</v>
      </c>
      <c r="CJ605" s="666">
        <f t="shared" ca="1" si="3482"/>
        <v>0</v>
      </c>
      <c r="CK605" s="666">
        <f t="shared" ca="1" si="3483"/>
        <v>19.702734282000002</v>
      </c>
      <c r="CL605" s="666">
        <f t="shared" ca="1" si="3484"/>
        <v>72.243359034000008</v>
      </c>
      <c r="CM605" s="650">
        <f t="shared" ca="1" si="3485"/>
        <v>199.91126549000001</v>
      </c>
      <c r="CN605" s="650">
        <f t="shared" ca="1" si="3486"/>
        <v>154.42990209000001</v>
      </c>
      <c r="CO605" s="650">
        <f t="shared" ca="1" si="3487"/>
        <v>38.164320767999996</v>
      </c>
      <c r="CP605" s="650">
        <f t="shared" ca="1" si="3488"/>
        <v>0</v>
      </c>
      <c r="CQ605" s="650">
        <f t="shared" ca="1" si="3489"/>
        <v>98.198398249999997</v>
      </c>
      <c r="CR605" s="667">
        <f t="shared" ca="1" si="3490"/>
        <v>88.291614179999996</v>
      </c>
      <c r="CS605" s="667">
        <f t="shared" ca="1" si="3491"/>
        <v>120.745465022</v>
      </c>
      <c r="CT605" s="667">
        <f t="shared" ca="1" si="3492"/>
        <v>124.575377058</v>
      </c>
      <c r="CU605" s="650">
        <f t="shared" ca="1" si="3493"/>
        <v>90.261913356999997</v>
      </c>
      <c r="CV605" s="650">
        <f t="shared" ca="1" si="3494"/>
        <v>77.412403871999999</v>
      </c>
      <c r="CW605" s="650">
        <f t="shared" ca="1" si="3495"/>
        <v>57.471762852999994</v>
      </c>
      <c r="CX605" s="667">
        <f t="shared" ca="1" si="3496"/>
        <v>12.875635039999999</v>
      </c>
      <c r="CY605" s="652">
        <f t="shared" ca="1" si="3497"/>
        <v>2166.7416902319997</v>
      </c>
      <c r="CZ605" s="606">
        <f t="shared" ca="1" si="3499"/>
        <v>9.1059956640795414E-2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v>
      </c>
      <c r="BC606" s="665">
        <f t="shared" si="3453"/>
        <v>3.8832733260000003</v>
      </c>
      <c r="BD606" s="648">
        <f t="shared" si="3454"/>
        <v>8.9528853940000008</v>
      </c>
      <c r="BE606" s="648">
        <f t="shared" si="3455"/>
        <v>0</v>
      </c>
      <c r="BF606" s="666">
        <f t="shared" si="3456"/>
        <v>4.8211201279999996</v>
      </c>
      <c r="BG606" s="666">
        <f t="shared" si="3457"/>
        <v>2.0951141120000001</v>
      </c>
      <c r="BH606" s="666">
        <f t="shared" si="3458"/>
        <v>0</v>
      </c>
      <c r="BI606" s="666">
        <f t="shared" si="3459"/>
        <v>1.43981672</v>
      </c>
      <c r="BJ606" s="666">
        <f t="shared" si="3460"/>
        <v>2.0157434080000001</v>
      </c>
      <c r="BK606" s="650">
        <f t="shared" si="3461"/>
        <v>3.464467424</v>
      </c>
      <c r="BL606" s="650">
        <f t="shared" si="3462"/>
        <v>0.43613579400000002</v>
      </c>
      <c r="BM606" s="650">
        <f t="shared" si="3463"/>
        <v>2.156671395</v>
      </c>
      <c r="BN606" s="650">
        <f t="shared" si="3464"/>
        <v>0</v>
      </c>
      <c r="BO606" s="650">
        <f t="shared" si="3465"/>
        <v>0.61949087599999997</v>
      </c>
      <c r="BP606" s="667">
        <f t="shared" si="3466"/>
        <v>2.43187563</v>
      </c>
      <c r="BQ606" s="667">
        <f t="shared" si="3467"/>
        <v>0.158660205</v>
      </c>
      <c r="BR606" s="667">
        <f t="shared" si="3468"/>
        <v>0.79330102499999999</v>
      </c>
      <c r="BS606" s="650">
        <f t="shared" si="3469"/>
        <v>0</v>
      </c>
      <c r="BT606" s="650">
        <f t="shared" si="3470"/>
        <v>0.53302892400000002</v>
      </c>
      <c r="BU606" s="650">
        <f t="shared" si="3471"/>
        <v>0.544464795</v>
      </c>
      <c r="BV606" s="667">
        <f t="shared" si="3472"/>
        <v>0</v>
      </c>
      <c r="BW606" s="652">
        <f t="shared" si="3473"/>
        <v>34.346049155999992</v>
      </c>
      <c r="BX606" s="606">
        <f t="shared" si="3498"/>
        <v>6.2890854673383512E-2</v>
      </c>
      <c r="BY606" s="645">
        <f t="shared" ca="1" si="3474"/>
        <v>98.334392293647937</v>
      </c>
      <c r="BZ606" s="608"/>
      <c r="CB606" s="616" t="str">
        <f t="shared" si="3194"/>
        <v>I make an effort to support local businesses</v>
      </c>
      <c r="CC606" s="665">
        <f t="shared" ca="1" si="3475"/>
        <v>0</v>
      </c>
      <c r="CD606" s="665">
        <f t="shared" ca="1" si="3476"/>
        <v>0.58062261900000001</v>
      </c>
      <c r="CE606" s="665">
        <f t="shared" ca="1" si="3477"/>
        <v>87.877037118000004</v>
      </c>
      <c r="CF606" s="648">
        <f t="shared" ca="1" si="3478"/>
        <v>307.63966534899998</v>
      </c>
      <c r="CG606" s="648">
        <f t="shared" ca="1" si="3479"/>
        <v>0.74335324999999997</v>
      </c>
      <c r="CH606" s="666">
        <f t="shared" ca="1" si="3480"/>
        <v>203.54166540399999</v>
      </c>
      <c r="CI606" s="666">
        <f t="shared" ca="1" si="3481"/>
        <v>72.281436864</v>
      </c>
      <c r="CJ606" s="666">
        <f t="shared" ca="1" si="3482"/>
        <v>0</v>
      </c>
      <c r="CK606" s="666">
        <f t="shared" ca="1" si="3483"/>
        <v>14.254185528000001</v>
      </c>
      <c r="CL606" s="666">
        <f t="shared" ca="1" si="3484"/>
        <v>52.265346936</v>
      </c>
      <c r="CM606" s="650">
        <f t="shared" ca="1" si="3485"/>
        <v>152.27909086400001</v>
      </c>
      <c r="CN606" s="650">
        <f t="shared" ca="1" si="3486"/>
        <v>108.597812706</v>
      </c>
      <c r="CO606" s="650">
        <f t="shared" ca="1" si="3487"/>
        <v>27.605393855999999</v>
      </c>
      <c r="CP606" s="650">
        <f t="shared" ca="1" si="3488"/>
        <v>0</v>
      </c>
      <c r="CQ606" s="650">
        <f t="shared" ca="1" si="3489"/>
        <v>73.564541524999996</v>
      </c>
      <c r="CR606" s="667">
        <f t="shared" ca="1" si="3490"/>
        <v>68.092517639999997</v>
      </c>
      <c r="CS606" s="667">
        <f t="shared" ca="1" si="3491"/>
        <v>84.565889264999996</v>
      </c>
      <c r="CT606" s="667">
        <f t="shared" ca="1" si="3492"/>
        <v>94.244161770000005</v>
      </c>
      <c r="CU606" s="650">
        <f t="shared" ca="1" si="3493"/>
        <v>65.917910268</v>
      </c>
      <c r="CV606" s="650">
        <f t="shared" ca="1" si="3494"/>
        <v>51.170776704000005</v>
      </c>
      <c r="CW606" s="650">
        <f t="shared" ca="1" si="3495"/>
        <v>43.375695335000003</v>
      </c>
      <c r="CX606" s="667">
        <f t="shared" ca="1" si="3496"/>
        <v>13.217541520000001</v>
      </c>
      <c r="CY606" s="652">
        <f t="shared" ca="1" si="3497"/>
        <v>1521.814644521</v>
      </c>
      <c r="CZ606" s="606">
        <f t="shared" ca="1" si="3499"/>
        <v>6.3956112613761523E-2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v>
      </c>
      <c r="BC609" s="665">
        <f t="shared" ref="BC609:BC615" si="3502">BC$5*K609</f>
        <v>1.7164394909999998</v>
      </c>
      <c r="BD609" s="648">
        <f t="shared" ref="BD609:BD615" si="3503">BD$5*M609</f>
        <v>3.6337531859999999</v>
      </c>
      <c r="BE609" s="648">
        <f t="shared" ref="BE609:BE615" si="3504">BE$5*O609</f>
        <v>0</v>
      </c>
      <c r="BF609" s="666">
        <f t="shared" ref="BF609:BF615" si="3505">BF$5*Q609</f>
        <v>1.862283232</v>
      </c>
      <c r="BG609" s="666">
        <f t="shared" ref="BG609:BG615" si="3506">BG$5*S609</f>
        <v>1.8641479999999999</v>
      </c>
      <c r="BH609" s="666">
        <f t="shared" ref="BH609:BH615" si="3507">BH$5*U609</f>
        <v>0</v>
      </c>
      <c r="BI609" s="666">
        <f t="shared" ref="BI609:BI615" si="3508">BI$5*W609</f>
        <v>0.56163229000000003</v>
      </c>
      <c r="BJ609" s="666">
        <f t="shared" ref="BJ609:BJ615" si="3509">BJ$5*Y609</f>
        <v>1.189561254</v>
      </c>
      <c r="BK609" s="650">
        <f t="shared" ref="BK609:BK615" si="3510">BK$5*AA609</f>
        <v>1.7481568279999999</v>
      </c>
      <c r="BL609" s="650">
        <f t="shared" ref="BL609:BL615" si="3511">BL$5*AC609</f>
        <v>0.29856606899999999</v>
      </c>
      <c r="BM609" s="650">
        <f t="shared" ref="BM609:BM615" si="3512">BM$5*AE609</f>
        <v>1.7989986599999999</v>
      </c>
      <c r="BN609" s="650">
        <f t="shared" ref="BN609:BN615" si="3513">BN$5*AG609</f>
        <v>0</v>
      </c>
      <c r="BO609" s="650">
        <f t="shared" ref="BO609:BO615" si="3514">BO$5*AI609</f>
        <v>0.28523678800000002</v>
      </c>
      <c r="BP609" s="667">
        <f t="shared" ref="BP609:BP615" si="3515">BP$5*AK609</f>
        <v>1.5938554200000001</v>
      </c>
      <c r="BQ609" s="667">
        <f t="shared" ref="BQ609:BQ615" si="3516">BQ$5*AM609</f>
        <v>0.106257028</v>
      </c>
      <c r="BR609" s="667">
        <f t="shared" ref="BR609:BR615" si="3517">BR$5*AO609</f>
        <v>0.544850795</v>
      </c>
      <c r="BS609" s="650">
        <f t="shared" ref="BS609:BS615" si="3518">BS$5*AQ609</f>
        <v>0</v>
      </c>
      <c r="BT609" s="650">
        <f t="shared" ref="BT609:BT615" si="3519">BT$5*AS609</f>
        <v>0.42172802700000001</v>
      </c>
      <c r="BU609" s="650">
        <f t="shared" ref="BU609:BU615" si="3520">BU$5*AU609</f>
        <v>0.37558683300000006</v>
      </c>
      <c r="BV609" s="667">
        <f t="shared" ref="BV609:BV615" si="3521">BV$5*AW609</f>
        <v>0</v>
      </c>
      <c r="BW609" s="652">
        <f t="shared" ref="BW609:BW615" si="3522">SUM(BA609:BV609)</f>
        <v>18.001053901000002</v>
      </c>
      <c r="BX609" s="606">
        <f>BW609/SUM($BW$609:$BW$615)</f>
        <v>0.24629999611966538</v>
      </c>
      <c r="BY609" s="645">
        <f t="shared" ref="BY609:BY615" ca="1" si="3523">IF(CZ609&gt;0,BX609/CZ609*100,"")</f>
        <v>102.28982217370246</v>
      </c>
      <c r="BZ609" s="608"/>
      <c r="CB609" s="616" t="str">
        <f t="shared" si="3194"/>
        <v>Home being broken into</v>
      </c>
      <c r="CC609" s="665">
        <f t="shared" ref="CC609:CC615" ca="1" si="3524">CC$5*G609</f>
        <v>0</v>
      </c>
      <c r="CD609" s="665">
        <f t="shared" ref="CD609:CD615" ca="1" si="3525">CD$5*I609</f>
        <v>0.15148874100000001</v>
      </c>
      <c r="CE609" s="665">
        <f t="shared" ref="CE609:CE615" ca="1" si="3526">CE$5*K609</f>
        <v>38.842389962999995</v>
      </c>
      <c r="CF609" s="648">
        <f t="shared" ref="CF609:CF615" ca="1" si="3527">CF$5*M609</f>
        <v>124.86327758100001</v>
      </c>
      <c r="CG609" s="648">
        <f t="shared" ref="CG609:CG615" ca="1" si="3528">CG$5*O609</f>
        <v>0.47999989500000001</v>
      </c>
      <c r="CH609" s="666">
        <f t="shared" ref="CH609:CH615" ca="1" si="3529">CH$5*Q609</f>
        <v>78.623270200999997</v>
      </c>
      <c r="CI609" s="666">
        <f t="shared" ref="CI609:CI615" ca="1" si="3530">CI$5*S609</f>
        <v>64.313105999999991</v>
      </c>
      <c r="CJ609" s="666">
        <f t="shared" ref="CJ609:CJ615" ca="1" si="3531">CJ$5*U609</f>
        <v>0</v>
      </c>
      <c r="CK609" s="666">
        <f t="shared" ref="CK609:CK615" ca="1" si="3532">CK$5*W609</f>
        <v>5.5601596710000001</v>
      </c>
      <c r="CL609" s="666">
        <f t="shared" ref="CL609:CL615" ca="1" si="3533">CL$5*Y609</f>
        <v>30.843623943000001</v>
      </c>
      <c r="CM609" s="650">
        <f t="shared" ref="CM609:CM615" ca="1" si="3534">CM$5*AA609</f>
        <v>76.839438758</v>
      </c>
      <c r="CN609" s="650">
        <f t="shared" ref="CN609:CN615" ca="1" si="3535">CN$5*AC609</f>
        <v>74.342951181000004</v>
      </c>
      <c r="CO609" s="650">
        <f t="shared" ref="CO609:CO615" ca="1" si="3536">CO$5*AE609</f>
        <v>23.027182847999999</v>
      </c>
      <c r="CP609" s="650">
        <f t="shared" ref="CP609:CP615" ca="1" si="3537">CP$5*AG609</f>
        <v>0</v>
      </c>
      <c r="CQ609" s="650">
        <f t="shared" ref="CQ609:CQ615" ca="1" si="3538">CQ$5*AI609</f>
        <v>33.871868575000001</v>
      </c>
      <c r="CR609" s="667">
        <f t="shared" ref="CR609:CR615" ca="1" si="3539">CR$5*AK609</f>
        <v>44.627951760000002</v>
      </c>
      <c r="CS609" s="667">
        <f t="shared" ref="CS609:CS615" ca="1" si="3540">CS$5*AM609</f>
        <v>56.634995924000002</v>
      </c>
      <c r="CT609" s="667">
        <f t="shared" ref="CT609:CT615" ca="1" si="3541">CT$5*AO609</f>
        <v>64.728274446</v>
      </c>
      <c r="CU609" s="650">
        <f t="shared" ref="CU609:CU615" ca="1" si="3542">CU$5*AQ609</f>
        <v>66.116178232999999</v>
      </c>
      <c r="CV609" s="650">
        <f t="shared" ref="CV609:CV615" ca="1" si="3543">CV$5*AS609</f>
        <v>40.485890592000004</v>
      </c>
      <c r="CW609" s="650">
        <f t="shared" ref="CW609:CW615" ca="1" si="3544">CW$5*AU609</f>
        <v>29.921751029000003</v>
      </c>
      <c r="CX609" s="667">
        <f t="shared" ref="CX609:CX615" ca="1" si="3545">CX$5*AW609</f>
        <v>4.385046</v>
      </c>
      <c r="CY609" s="652">
        <f t="shared" ref="CY609:CY615" ca="1" si="3546">SUM(CC609:CX609)</f>
        <v>858.65884534100007</v>
      </c>
      <c r="CZ609" s="606">
        <f ca="1">CY609/SUM($CY$609:$CY$615)</f>
        <v>0.2407864153888287</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v>
      </c>
      <c r="BC610" s="665">
        <f t="shared" si="3502"/>
        <v>0.67895377200000007</v>
      </c>
      <c r="BD610" s="648">
        <f t="shared" si="3503"/>
        <v>1.5854023339999999</v>
      </c>
      <c r="BE610" s="648">
        <f t="shared" si="3504"/>
        <v>0</v>
      </c>
      <c r="BF610" s="666">
        <f t="shared" si="3505"/>
        <v>1.239930816</v>
      </c>
      <c r="BG610" s="666">
        <f t="shared" si="3506"/>
        <v>0.37556340799999999</v>
      </c>
      <c r="BH610" s="666">
        <f t="shared" si="3507"/>
        <v>0</v>
      </c>
      <c r="BI610" s="666">
        <f t="shared" si="3508"/>
        <v>0.38747838000000001</v>
      </c>
      <c r="BJ610" s="666">
        <f t="shared" si="3509"/>
        <v>0.51328944799999998</v>
      </c>
      <c r="BK610" s="650">
        <f t="shared" si="3510"/>
        <v>0.90373927600000004</v>
      </c>
      <c r="BL610" s="650">
        <f t="shared" si="3511"/>
        <v>0.127900713</v>
      </c>
      <c r="BM610" s="650">
        <f t="shared" si="3512"/>
        <v>0.91045232999999992</v>
      </c>
      <c r="BN610" s="650">
        <f t="shared" si="3513"/>
        <v>0</v>
      </c>
      <c r="BO610" s="650">
        <f t="shared" si="3514"/>
        <v>0.16475031600000001</v>
      </c>
      <c r="BP610" s="667">
        <f t="shared" si="3515"/>
        <v>1.0008021299999998</v>
      </c>
      <c r="BQ610" s="667">
        <f t="shared" si="3516"/>
        <v>6.5086790000000005E-2</v>
      </c>
      <c r="BR610" s="667">
        <f t="shared" si="3517"/>
        <v>0.32543395000000003</v>
      </c>
      <c r="BS610" s="650">
        <f t="shared" si="3518"/>
        <v>0</v>
      </c>
      <c r="BT610" s="650">
        <f t="shared" si="3519"/>
        <v>0.243618636</v>
      </c>
      <c r="BU610" s="650">
        <f t="shared" si="3520"/>
        <v>0.28968684300000003</v>
      </c>
      <c r="BV610" s="667">
        <f t="shared" si="3521"/>
        <v>0</v>
      </c>
      <c r="BW610" s="652">
        <f t="shared" si="3522"/>
        <v>8.8120891420000014</v>
      </c>
      <c r="BX610" s="606">
        <f t="shared" ref="BX610:BX615" si="3548">BW610/SUM($BW$609:$BW$615)</f>
        <v>0.12057169171412646</v>
      </c>
      <c r="BY610" s="645">
        <f t="shared" ca="1" si="3523"/>
        <v>96.471532873942024</v>
      </c>
      <c r="BZ610" s="608"/>
      <c r="CB610" s="616" t="str">
        <f t="shared" ref="CB610:CB673" si="3549">E610</f>
        <v>Being mugged and robbed</v>
      </c>
      <c r="CC610" s="665">
        <f t="shared" ca="1" si="3524"/>
        <v>0</v>
      </c>
      <c r="CD610" s="665">
        <f t="shared" ca="1" si="3525"/>
        <v>0.11041796999999999</v>
      </c>
      <c r="CE610" s="665">
        <f t="shared" ca="1" si="3526"/>
        <v>15.364472396</v>
      </c>
      <c r="CF610" s="648">
        <f t="shared" ca="1" si="3527"/>
        <v>54.477704338999999</v>
      </c>
      <c r="CG610" s="648">
        <f t="shared" ca="1" si="3528"/>
        <v>0.30084694499999998</v>
      </c>
      <c r="CH610" s="666">
        <f t="shared" ca="1" si="3529"/>
        <v>52.348329137999997</v>
      </c>
      <c r="CI610" s="666">
        <f t="shared" ca="1" si="3530"/>
        <v>12.956937576</v>
      </c>
      <c r="CJ610" s="666">
        <f t="shared" ca="1" si="3531"/>
        <v>0</v>
      </c>
      <c r="CK610" s="666">
        <f t="shared" ca="1" si="3532"/>
        <v>3.836035962</v>
      </c>
      <c r="CL610" s="666">
        <f t="shared" ca="1" si="3533"/>
        <v>13.308862116</v>
      </c>
      <c r="CM610" s="650">
        <f t="shared" ca="1" si="3534"/>
        <v>39.723449086000002</v>
      </c>
      <c r="CN610" s="650">
        <f t="shared" ca="1" si="3535"/>
        <v>31.847277537</v>
      </c>
      <c r="CO610" s="650">
        <f t="shared" ca="1" si="3536"/>
        <v>11.653789824</v>
      </c>
      <c r="CP610" s="650">
        <f t="shared" ca="1" si="3537"/>
        <v>0</v>
      </c>
      <c r="CQ610" s="650">
        <f t="shared" ca="1" si="3538"/>
        <v>19.564100025000002</v>
      </c>
      <c r="CR610" s="667">
        <f t="shared" ca="1" si="3539"/>
        <v>28.022459639999997</v>
      </c>
      <c r="CS610" s="667">
        <f t="shared" ca="1" si="3540"/>
        <v>34.691259070000001</v>
      </c>
      <c r="CT610" s="667">
        <f t="shared" ca="1" si="3541"/>
        <v>38.661553260000005</v>
      </c>
      <c r="CU610" s="650">
        <f t="shared" ca="1" si="3542"/>
        <v>38.028825583</v>
      </c>
      <c r="CV610" s="650">
        <f t="shared" ca="1" si="3543"/>
        <v>23.387389056</v>
      </c>
      <c r="CW610" s="650">
        <f t="shared" ca="1" si="3544"/>
        <v>23.078385159</v>
      </c>
      <c r="CX610" s="667">
        <f t="shared" ca="1" si="3545"/>
        <v>4.3299085599999998</v>
      </c>
      <c r="CY610" s="652">
        <f t="shared" ca="1" si="3546"/>
        <v>445.692003242</v>
      </c>
      <c r="CZ610" s="606">
        <f t="shared" ref="CZ610:CZ615" ca="1" si="3550">CY610/SUM($CY$609:$CY$615)</f>
        <v>0.12498162734873901</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v>
      </c>
      <c r="BC611" s="665">
        <f t="shared" si="3502"/>
        <v>0.95098149899999995</v>
      </c>
      <c r="BD611" s="648">
        <f t="shared" si="3503"/>
        <v>1.9579404520000001</v>
      </c>
      <c r="BE611" s="648">
        <f t="shared" si="3504"/>
        <v>0</v>
      </c>
      <c r="BF611" s="666">
        <f t="shared" si="3505"/>
        <v>1.7798741760000001</v>
      </c>
      <c r="BG611" s="666">
        <f t="shared" si="3506"/>
        <v>0.98509470399999999</v>
      </c>
      <c r="BH611" s="666">
        <f t="shared" si="3507"/>
        <v>0</v>
      </c>
      <c r="BI611" s="666">
        <f t="shared" si="3508"/>
        <v>0.33993199000000002</v>
      </c>
      <c r="BJ611" s="666">
        <f t="shared" si="3509"/>
        <v>0.66041876600000005</v>
      </c>
      <c r="BK611" s="650">
        <f t="shared" si="3510"/>
        <v>1.07249208</v>
      </c>
      <c r="BL611" s="650">
        <f t="shared" si="3511"/>
        <v>0.22018262100000002</v>
      </c>
      <c r="BM611" s="650">
        <f t="shared" si="3512"/>
        <v>1.1405264399999999</v>
      </c>
      <c r="BN611" s="650">
        <f t="shared" si="3513"/>
        <v>0</v>
      </c>
      <c r="BO611" s="650">
        <f t="shared" si="3514"/>
        <v>0.3055756</v>
      </c>
      <c r="BP611" s="667">
        <f t="shared" si="3515"/>
        <v>1.12568223</v>
      </c>
      <c r="BQ611" s="667">
        <f t="shared" si="3516"/>
        <v>8.0143095999999997E-2</v>
      </c>
      <c r="BR611" s="667">
        <f t="shared" si="3517"/>
        <v>0.37522740999999998</v>
      </c>
      <c r="BS611" s="650">
        <f t="shared" si="3518"/>
        <v>0</v>
      </c>
      <c r="BT611" s="650">
        <f t="shared" si="3519"/>
        <v>0.23789258400000002</v>
      </c>
      <c r="BU611" s="650">
        <f t="shared" si="3520"/>
        <v>0.23789258400000002</v>
      </c>
      <c r="BV611" s="667">
        <f t="shared" si="3521"/>
        <v>0</v>
      </c>
      <c r="BW611" s="652">
        <f t="shared" si="3522"/>
        <v>11.469856232000003</v>
      </c>
      <c r="BX611" s="606">
        <f t="shared" si="3548"/>
        <v>0.1569366749842232</v>
      </c>
      <c r="BY611" s="645">
        <f t="shared" ca="1" si="3523"/>
        <v>98.720166991805442</v>
      </c>
      <c r="BZ611" s="608"/>
      <c r="CB611" s="616" t="str">
        <f t="shared" si="3549"/>
        <v>Having my car stolen</v>
      </c>
      <c r="CC611" s="665">
        <f t="shared" ca="1" si="3524"/>
        <v>0</v>
      </c>
      <c r="CD611" s="665">
        <f t="shared" ca="1" si="3525"/>
        <v>0.26098226699999999</v>
      </c>
      <c r="CE611" s="665">
        <f t="shared" ca="1" si="3526"/>
        <v>21.520359106999997</v>
      </c>
      <c r="CF611" s="648">
        <f t="shared" ca="1" si="3527"/>
        <v>67.278884842000011</v>
      </c>
      <c r="CG611" s="648">
        <f t="shared" ca="1" si="3528"/>
        <v>0.24852541</v>
      </c>
      <c r="CH611" s="666">
        <f t="shared" ca="1" si="3529"/>
        <v>75.144062868000006</v>
      </c>
      <c r="CI611" s="666">
        <f t="shared" ca="1" si="3530"/>
        <v>33.985767287999998</v>
      </c>
      <c r="CJ611" s="666">
        <f t="shared" ca="1" si="3531"/>
        <v>0</v>
      </c>
      <c r="CK611" s="666">
        <f t="shared" ca="1" si="3532"/>
        <v>3.3653267010000003</v>
      </c>
      <c r="CL611" s="666">
        <f t="shared" ca="1" si="3533"/>
        <v>17.123715147000002</v>
      </c>
      <c r="CM611" s="650">
        <f t="shared" ca="1" si="3534"/>
        <v>47.140901879999994</v>
      </c>
      <c r="CN611" s="650">
        <f t="shared" ca="1" si="3535"/>
        <v>54.825472629000004</v>
      </c>
      <c r="CO611" s="650">
        <f t="shared" ca="1" si="3536"/>
        <v>14.598738431999999</v>
      </c>
      <c r="CP611" s="650">
        <f t="shared" ca="1" si="3537"/>
        <v>0</v>
      </c>
      <c r="CQ611" s="650">
        <f t="shared" ca="1" si="3538"/>
        <v>36.287102500000003</v>
      </c>
      <c r="CR611" s="667">
        <f t="shared" ca="1" si="3539"/>
        <v>31.519102439999998</v>
      </c>
      <c r="CS611" s="667">
        <f t="shared" ca="1" si="3540"/>
        <v>42.716270168000001</v>
      </c>
      <c r="CT611" s="667">
        <f t="shared" ca="1" si="3541"/>
        <v>44.577016307999997</v>
      </c>
      <c r="CU611" s="650">
        <f t="shared" ca="1" si="3542"/>
        <v>32.407707752</v>
      </c>
      <c r="CV611" s="650">
        <f t="shared" ca="1" si="3543"/>
        <v>22.837688064000002</v>
      </c>
      <c r="CW611" s="650">
        <f t="shared" ca="1" si="3544"/>
        <v>18.952109192000002</v>
      </c>
      <c r="CX611" s="667">
        <f t="shared" ca="1" si="3545"/>
        <v>2.1112791199999998</v>
      </c>
      <c r="CY611" s="652">
        <f t="shared" ca="1" si="3546"/>
        <v>566.90101211499984</v>
      </c>
      <c r="CZ611" s="606">
        <f t="shared" ca="1" si="3550"/>
        <v>0.15897124140526445</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v>
      </c>
      <c r="BC612" s="665">
        <f t="shared" si="3502"/>
        <v>1.3958074710000001</v>
      </c>
      <c r="BD612" s="648">
        <f t="shared" si="3503"/>
        <v>2.0435267600000002</v>
      </c>
      <c r="BE612" s="648">
        <f t="shared" si="3504"/>
        <v>0</v>
      </c>
      <c r="BF612" s="666">
        <f t="shared" si="3505"/>
        <v>1.59913408</v>
      </c>
      <c r="BG612" s="666">
        <f t="shared" si="3506"/>
        <v>0.85637059199999999</v>
      </c>
      <c r="BH612" s="666">
        <f t="shared" si="3507"/>
        <v>0</v>
      </c>
      <c r="BI612" s="666">
        <f t="shared" si="3508"/>
        <v>0.31296595000000005</v>
      </c>
      <c r="BJ612" s="666">
        <f t="shared" si="3509"/>
        <v>0.53021372600000005</v>
      </c>
      <c r="BK612" s="650">
        <f t="shared" si="3510"/>
        <v>0.95792512200000002</v>
      </c>
      <c r="BL612" s="650">
        <f t="shared" si="3511"/>
        <v>0.18702128700000001</v>
      </c>
      <c r="BM612" s="650">
        <f t="shared" si="3512"/>
        <v>1.111061085</v>
      </c>
      <c r="BN612" s="650">
        <f t="shared" si="3513"/>
        <v>0</v>
      </c>
      <c r="BO612" s="650">
        <f t="shared" si="3514"/>
        <v>0.19021227199999999</v>
      </c>
      <c r="BP612" s="667">
        <f t="shared" si="3515"/>
        <v>0.89689120499999997</v>
      </c>
      <c r="BQ612" s="667">
        <f t="shared" si="3516"/>
        <v>7.3431070000000001E-2</v>
      </c>
      <c r="BR612" s="667">
        <f t="shared" si="3517"/>
        <v>0.27317151500000003</v>
      </c>
      <c r="BS612" s="650">
        <f t="shared" si="3518"/>
        <v>0</v>
      </c>
      <c r="BT612" s="650">
        <f t="shared" si="3519"/>
        <v>0.22316652599999998</v>
      </c>
      <c r="BU612" s="650">
        <f t="shared" si="3520"/>
        <v>0.164865657</v>
      </c>
      <c r="BV612" s="667">
        <f t="shared" si="3521"/>
        <v>0</v>
      </c>
      <c r="BW612" s="652">
        <f t="shared" si="3522"/>
        <v>10.815764317999999</v>
      </c>
      <c r="BX612" s="606">
        <f t="shared" si="3548"/>
        <v>0.14798704143686986</v>
      </c>
      <c r="BY612" s="645">
        <f t="shared" ca="1" si="3523"/>
        <v>104.23321904686587</v>
      </c>
      <c r="BZ612" s="608"/>
      <c r="CB612" s="616" t="str">
        <f t="shared" si="3549"/>
        <v>Things being stolen from my car</v>
      </c>
      <c r="CC612" s="665">
        <f t="shared" ca="1" si="3524"/>
        <v>0</v>
      </c>
      <c r="CD612" s="665">
        <f t="shared" ca="1" si="3525"/>
        <v>0.26689842600000002</v>
      </c>
      <c r="CE612" s="665">
        <f t="shared" ca="1" si="3526"/>
        <v>31.586606103000001</v>
      </c>
      <c r="CF612" s="648">
        <f t="shared" ca="1" si="3527"/>
        <v>70.219807459999998</v>
      </c>
      <c r="CG612" s="648">
        <f t="shared" ca="1" si="3528"/>
        <v>0.14865326500000001</v>
      </c>
      <c r="CH612" s="666">
        <f t="shared" ca="1" si="3529"/>
        <v>67.513441940000007</v>
      </c>
      <c r="CI612" s="666">
        <f t="shared" ca="1" si="3530"/>
        <v>29.544785424000001</v>
      </c>
      <c r="CJ612" s="666">
        <f t="shared" ca="1" si="3531"/>
        <v>0</v>
      </c>
      <c r="CK612" s="666">
        <f t="shared" ca="1" si="3532"/>
        <v>3.0983629050000006</v>
      </c>
      <c r="CL612" s="666">
        <f t="shared" ca="1" si="3533"/>
        <v>13.747684467000001</v>
      </c>
      <c r="CM612" s="650">
        <f t="shared" ca="1" si="3534"/>
        <v>42.105163316999999</v>
      </c>
      <c r="CN612" s="650">
        <f t="shared" ca="1" si="3535"/>
        <v>46.568300463</v>
      </c>
      <c r="CO612" s="650">
        <f t="shared" ca="1" si="3536"/>
        <v>14.221581887999999</v>
      </c>
      <c r="CP612" s="650">
        <f t="shared" ca="1" si="3537"/>
        <v>0</v>
      </c>
      <c r="CQ612" s="650">
        <f t="shared" ca="1" si="3538"/>
        <v>22.587707299999998</v>
      </c>
      <c r="CR612" s="667">
        <f t="shared" ca="1" si="3539"/>
        <v>25.112953740000002</v>
      </c>
      <c r="CS612" s="667">
        <f t="shared" ca="1" si="3540"/>
        <v>39.138760310000002</v>
      </c>
      <c r="CT612" s="667">
        <f t="shared" ca="1" si="3541"/>
        <v>32.452775981999999</v>
      </c>
      <c r="CU612" s="650">
        <f t="shared" ca="1" si="3542"/>
        <v>31.458095409999999</v>
      </c>
      <c r="CV612" s="650">
        <f t="shared" ca="1" si="3543"/>
        <v>21.423986495999998</v>
      </c>
      <c r="CW612" s="650">
        <f t="shared" ca="1" si="3544"/>
        <v>13.134297341</v>
      </c>
      <c r="CX612" s="667">
        <f t="shared" ca="1" si="3545"/>
        <v>1.9681288799999999</v>
      </c>
      <c r="CY612" s="652">
        <f t="shared" ca="1" si="3546"/>
        <v>506.29799111699998</v>
      </c>
      <c r="CZ612" s="606">
        <f t="shared" ca="1" si="3550"/>
        <v>0.14197685036507524</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0</v>
      </c>
      <c r="BC613" s="665">
        <f t="shared" si="3502"/>
        <v>0.34894629900000002</v>
      </c>
      <c r="BD613" s="648">
        <f t="shared" si="3503"/>
        <v>1.8158450340000001</v>
      </c>
      <c r="BE613" s="648">
        <f t="shared" si="3504"/>
        <v>0</v>
      </c>
      <c r="BF613" s="666">
        <f t="shared" si="3505"/>
        <v>1.251583616</v>
      </c>
      <c r="BG613" s="666">
        <f t="shared" si="3506"/>
        <v>0.625791808</v>
      </c>
      <c r="BH613" s="666">
        <f t="shared" si="3507"/>
        <v>0</v>
      </c>
      <c r="BI613" s="666">
        <f t="shared" si="3508"/>
        <v>0.36741073000000002</v>
      </c>
      <c r="BJ613" s="666">
        <f t="shared" si="3509"/>
        <v>0.456347752</v>
      </c>
      <c r="BK613" s="650">
        <f t="shared" si="3510"/>
        <v>0.97424736199999995</v>
      </c>
      <c r="BL613" s="650">
        <f t="shared" si="3511"/>
        <v>0.18698298899999999</v>
      </c>
      <c r="BM613" s="650">
        <f t="shared" si="3512"/>
        <v>1.2652575149999998</v>
      </c>
      <c r="BN613" s="650">
        <f t="shared" si="3513"/>
        <v>0</v>
      </c>
      <c r="BO613" s="650">
        <f t="shared" si="3514"/>
        <v>0.24560172399999999</v>
      </c>
      <c r="BP613" s="667">
        <f t="shared" si="3515"/>
        <v>0.86578903499999993</v>
      </c>
      <c r="BQ613" s="667">
        <f t="shared" si="3516"/>
        <v>5.7719268999999997E-2</v>
      </c>
      <c r="BR613" s="667">
        <f t="shared" si="3517"/>
        <v>0.28859634499999998</v>
      </c>
      <c r="BS613" s="650">
        <f t="shared" si="3518"/>
        <v>0</v>
      </c>
      <c r="BT613" s="650">
        <f t="shared" si="3519"/>
        <v>0.29617858800000002</v>
      </c>
      <c r="BU613" s="650">
        <f t="shared" si="3520"/>
        <v>0.29617858800000002</v>
      </c>
      <c r="BV613" s="667">
        <f t="shared" si="3521"/>
        <v>0</v>
      </c>
      <c r="BW613" s="652">
        <f t="shared" si="3522"/>
        <v>9.3424766540000004</v>
      </c>
      <c r="BX613" s="606">
        <f t="shared" si="3548"/>
        <v>0.12782873582198626</v>
      </c>
      <c r="BY613" s="645">
        <f t="shared" ca="1" si="3523"/>
        <v>95.393962240369973</v>
      </c>
      <c r="BZ613" s="608"/>
      <c r="CB613" s="616" t="str">
        <f t="shared" si="3549"/>
        <v>Being physically attacked by strangers</v>
      </c>
      <c r="CC613" s="665">
        <f t="shared" ca="1" si="3524"/>
        <v>0</v>
      </c>
      <c r="CD613" s="665">
        <f t="shared" ca="1" si="3525"/>
        <v>8.1445118999999996E-2</v>
      </c>
      <c r="CE613" s="665">
        <f t="shared" ca="1" si="3526"/>
        <v>7.8965255069999998</v>
      </c>
      <c r="CF613" s="648">
        <f t="shared" ca="1" si="3527"/>
        <v>62.396192289000005</v>
      </c>
      <c r="CG613" s="648">
        <f t="shared" ca="1" si="3528"/>
        <v>0.22010901499999999</v>
      </c>
      <c r="CH613" s="666">
        <f t="shared" ca="1" si="3529"/>
        <v>52.840295787999999</v>
      </c>
      <c r="CI613" s="666">
        <f t="shared" ca="1" si="3530"/>
        <v>21.589817375999999</v>
      </c>
      <c r="CJ613" s="666">
        <f t="shared" ca="1" si="3531"/>
        <v>0</v>
      </c>
      <c r="CK613" s="666">
        <f t="shared" ca="1" si="3532"/>
        <v>3.6373662269999998</v>
      </c>
      <c r="CL613" s="666">
        <f t="shared" ca="1" si="3533"/>
        <v>11.832445283999999</v>
      </c>
      <c r="CM613" s="650">
        <f t="shared" ca="1" si="3534"/>
        <v>42.822599957000001</v>
      </c>
      <c r="CN613" s="650">
        <f t="shared" ca="1" si="3535"/>
        <v>46.558764261</v>
      </c>
      <c r="CO613" s="650">
        <f t="shared" ca="1" si="3536"/>
        <v>16.195296192000001</v>
      </c>
      <c r="CP613" s="650">
        <f t="shared" ca="1" si="3537"/>
        <v>0</v>
      </c>
      <c r="CQ613" s="650">
        <f t="shared" ca="1" si="3538"/>
        <v>29.165204724999999</v>
      </c>
      <c r="CR613" s="667">
        <f t="shared" ca="1" si="3539"/>
        <v>24.242092979999999</v>
      </c>
      <c r="CS613" s="667">
        <f t="shared" ca="1" si="3540"/>
        <v>30.764370376999999</v>
      </c>
      <c r="CT613" s="667">
        <f t="shared" ca="1" si="3541"/>
        <v>34.285245785999997</v>
      </c>
      <c r="CU613" s="650">
        <f t="shared" ca="1" si="3542"/>
        <v>36.897346814999999</v>
      </c>
      <c r="CV613" s="650">
        <f t="shared" ca="1" si="3543"/>
        <v>28.433144448</v>
      </c>
      <c r="CW613" s="650">
        <f t="shared" ca="1" si="3544"/>
        <v>23.595560844000001</v>
      </c>
      <c r="CX613" s="667">
        <f t="shared" ca="1" si="3545"/>
        <v>4.4013291199999998</v>
      </c>
      <c r="CY613" s="652">
        <f t="shared" ca="1" si="3546"/>
        <v>477.85515211000001</v>
      </c>
      <c r="CZ613" s="606">
        <f t="shared" ca="1" si="3550"/>
        <v>0.13400086632305763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0</v>
      </c>
      <c r="BC614" s="665">
        <f t="shared" si="3502"/>
        <v>0.59044434299999993</v>
      </c>
      <c r="BD614" s="648">
        <f t="shared" si="3503"/>
        <v>1.929035456</v>
      </c>
      <c r="BE614" s="648">
        <f t="shared" si="3504"/>
        <v>0</v>
      </c>
      <c r="BF614" s="666">
        <f t="shared" si="3505"/>
        <v>1.2583782080000001</v>
      </c>
      <c r="BG614" s="666">
        <f t="shared" si="3506"/>
        <v>0.65435059200000001</v>
      </c>
      <c r="BH614" s="666">
        <f t="shared" si="3507"/>
        <v>0</v>
      </c>
      <c r="BI614" s="666">
        <f t="shared" si="3508"/>
        <v>0.39425451</v>
      </c>
      <c r="BJ614" s="666">
        <f t="shared" si="3509"/>
        <v>0.52743478200000005</v>
      </c>
      <c r="BK614" s="650">
        <f t="shared" si="3510"/>
        <v>1.1003045899999999</v>
      </c>
      <c r="BL614" s="650">
        <f t="shared" si="3511"/>
        <v>0.147804621</v>
      </c>
      <c r="BM614" s="650">
        <f t="shared" si="3512"/>
        <v>0.77576455499999997</v>
      </c>
      <c r="BN614" s="650">
        <f t="shared" si="3513"/>
        <v>0</v>
      </c>
      <c r="BO614" s="650">
        <f t="shared" si="3514"/>
        <v>0.20371272000000001</v>
      </c>
      <c r="BP614" s="667">
        <f t="shared" si="3515"/>
        <v>0.87457006500000001</v>
      </c>
      <c r="BQ614" s="667">
        <f t="shared" si="3516"/>
        <v>6.7257859000000003E-2</v>
      </c>
      <c r="BR614" s="667">
        <f t="shared" si="3517"/>
        <v>0.238228095</v>
      </c>
      <c r="BS614" s="650">
        <f t="shared" si="3518"/>
        <v>0</v>
      </c>
      <c r="BT614" s="650">
        <f t="shared" si="3519"/>
        <v>0.19156684200000001</v>
      </c>
      <c r="BU614" s="650">
        <f t="shared" si="3520"/>
        <v>0.22090818000000001</v>
      </c>
      <c r="BV614" s="667">
        <f t="shared" si="3521"/>
        <v>0</v>
      </c>
      <c r="BW614" s="652">
        <f t="shared" si="3522"/>
        <v>9.1740154179999998</v>
      </c>
      <c r="BX614" s="606">
        <f t="shared" si="3548"/>
        <v>0.12552375956885647</v>
      </c>
      <c r="BY614" s="645">
        <f t="shared" ca="1" si="3523"/>
        <v>99.239085683384843</v>
      </c>
      <c r="BZ614" s="608"/>
      <c r="CB614" s="616" t="str">
        <f t="shared" si="3549"/>
        <v>Being raped</v>
      </c>
      <c r="CC614" s="665">
        <f t="shared" ca="1" si="3524"/>
        <v>0</v>
      </c>
      <c r="CD614" s="665">
        <f t="shared" ca="1" si="3525"/>
        <v>7.2775223999999999E-2</v>
      </c>
      <c r="CE614" s="665">
        <f t="shared" ca="1" si="3526"/>
        <v>13.361536799</v>
      </c>
      <c r="CF614" s="648">
        <f t="shared" ca="1" si="3527"/>
        <v>66.285649375999995</v>
      </c>
      <c r="CG614" s="648">
        <f t="shared" ca="1" si="3528"/>
        <v>0.17114495000000002</v>
      </c>
      <c r="CH614" s="666">
        <f t="shared" ca="1" si="3529"/>
        <v>53.127154969000003</v>
      </c>
      <c r="CI614" s="666">
        <f t="shared" ca="1" si="3530"/>
        <v>22.575095424000001</v>
      </c>
      <c r="CJ614" s="666">
        <f t="shared" ca="1" si="3531"/>
        <v>0</v>
      </c>
      <c r="CK614" s="666">
        <f t="shared" ca="1" si="3532"/>
        <v>3.9031196490000002</v>
      </c>
      <c r="CL614" s="666">
        <f t="shared" ca="1" si="3533"/>
        <v>13.675630419000001</v>
      </c>
      <c r="CM614" s="650">
        <f t="shared" ca="1" si="3534"/>
        <v>48.363388114999999</v>
      </c>
      <c r="CN614" s="650">
        <f t="shared" ca="1" si="3535"/>
        <v>36.803350629000001</v>
      </c>
      <c r="CO614" s="650">
        <f t="shared" ca="1" si="3536"/>
        <v>9.9297863040000003</v>
      </c>
      <c r="CP614" s="650">
        <f t="shared" ca="1" si="3537"/>
        <v>0</v>
      </c>
      <c r="CQ614" s="650">
        <f t="shared" ca="1" si="3538"/>
        <v>24.1908855</v>
      </c>
      <c r="CR614" s="667">
        <f t="shared" ca="1" si="3539"/>
        <v>24.487961820000002</v>
      </c>
      <c r="CS614" s="667">
        <f t="shared" ca="1" si="3540"/>
        <v>35.848438847000004</v>
      </c>
      <c r="CT614" s="667">
        <f t="shared" ca="1" si="3541"/>
        <v>28.301497686000001</v>
      </c>
      <c r="CU614" s="650">
        <f t="shared" ca="1" si="3542"/>
        <v>30.017254952999998</v>
      </c>
      <c r="CV614" s="650">
        <f t="shared" ca="1" si="3543"/>
        <v>18.390416832</v>
      </c>
      <c r="CW614" s="650">
        <f t="shared" ca="1" si="3544"/>
        <v>17.599018340000001</v>
      </c>
      <c r="CX614" s="667">
        <f t="shared" ca="1" si="3545"/>
        <v>3.9533341599999998</v>
      </c>
      <c r="CY614" s="652">
        <f t="shared" ca="1" si="3546"/>
        <v>451.05743999599997</v>
      </c>
      <c r="CZ614" s="606">
        <f t="shared" ca="1" si="3550"/>
        <v>0.1264862112588693</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0</v>
      </c>
      <c r="BC615" s="665">
        <f t="shared" si="3502"/>
        <v>0.62910769499999997</v>
      </c>
      <c r="BD615" s="648">
        <f t="shared" si="3503"/>
        <v>0.98913727800000006</v>
      </c>
      <c r="BE615" s="648">
        <f t="shared" si="3504"/>
        <v>0</v>
      </c>
      <c r="BF615" s="666">
        <f t="shared" si="3505"/>
        <v>0.64220307200000004</v>
      </c>
      <c r="BG615" s="666">
        <f t="shared" si="3506"/>
        <v>0.39639254400000001</v>
      </c>
      <c r="BH615" s="666">
        <f t="shared" si="3507"/>
        <v>0</v>
      </c>
      <c r="BI615" s="666">
        <f t="shared" si="3508"/>
        <v>0.23133432999999998</v>
      </c>
      <c r="BJ615" s="666">
        <f t="shared" si="3509"/>
        <v>0.34684347599999998</v>
      </c>
      <c r="BK615" s="650">
        <f t="shared" si="3510"/>
        <v>0.336016912</v>
      </c>
      <c r="BL615" s="650">
        <f t="shared" si="3511"/>
        <v>6.880493700000001E-2</v>
      </c>
      <c r="BM615" s="650">
        <f t="shared" si="3512"/>
        <v>0.63207764999999994</v>
      </c>
      <c r="BN615" s="650">
        <f t="shared" si="3513"/>
        <v>0</v>
      </c>
      <c r="BO615" s="650">
        <f t="shared" si="3514"/>
        <v>9.1575167999999998E-2</v>
      </c>
      <c r="BP615" s="667">
        <f t="shared" si="3515"/>
        <v>0.59442368999999995</v>
      </c>
      <c r="BQ615" s="667">
        <f t="shared" si="3516"/>
        <v>3.8836015000000002E-2</v>
      </c>
      <c r="BR615" s="667">
        <f t="shared" si="3517"/>
        <v>0.16287774500000002</v>
      </c>
      <c r="BS615" s="650">
        <f t="shared" si="3518"/>
        <v>0</v>
      </c>
      <c r="BT615" s="650">
        <f t="shared" si="3519"/>
        <v>0.16202177400000001</v>
      </c>
      <c r="BU615" s="650">
        <f t="shared" si="3520"/>
        <v>0.14897992800000001</v>
      </c>
      <c r="BV615" s="667">
        <f t="shared" si="3521"/>
        <v>0</v>
      </c>
      <c r="BW615" s="652">
        <f t="shared" si="3522"/>
        <v>5.470632214000001</v>
      </c>
      <c r="BX615" s="606">
        <f t="shared" si="3548"/>
        <v>7.4852100354272283E-2</v>
      </c>
      <c r="BY615" s="645">
        <f t="shared" ca="1" si="3523"/>
        <v>102.82335595169798</v>
      </c>
      <c r="BZ615" s="608"/>
      <c r="CB615" s="616" t="str">
        <f t="shared" si="3549"/>
        <v>Being attacked because of skin colour, ethnic origin or religion</v>
      </c>
      <c r="CC615" s="665">
        <f t="shared" ca="1" si="3524"/>
        <v>0</v>
      </c>
      <c r="CD615" s="665">
        <f t="shared" ca="1" si="3525"/>
        <v>3.2259441E-2</v>
      </c>
      <c r="CE615" s="665">
        <f t="shared" ca="1" si="3526"/>
        <v>14.236474135</v>
      </c>
      <c r="CF615" s="648">
        <f t="shared" ca="1" si="3527"/>
        <v>33.988803363000002</v>
      </c>
      <c r="CG615" s="648">
        <f t="shared" ca="1" si="3528"/>
        <v>0.20021104000000001</v>
      </c>
      <c r="CH615" s="666">
        <f t="shared" ca="1" si="3529"/>
        <v>27.113010946000003</v>
      </c>
      <c r="CI615" s="666">
        <f t="shared" ca="1" si="3530"/>
        <v>13.675542768</v>
      </c>
      <c r="CJ615" s="666">
        <f t="shared" ca="1" si="3531"/>
        <v>0</v>
      </c>
      <c r="CK615" s="666">
        <f t="shared" ca="1" si="3532"/>
        <v>2.2902098669999997</v>
      </c>
      <c r="CL615" s="666">
        <f t="shared" ca="1" si="3533"/>
        <v>8.9931558420000002</v>
      </c>
      <c r="CM615" s="650">
        <f t="shared" ca="1" si="3534"/>
        <v>14.769470631999999</v>
      </c>
      <c r="CN615" s="650">
        <f t="shared" ca="1" si="3535"/>
        <v>17.132429312999999</v>
      </c>
      <c r="CO615" s="650">
        <f t="shared" ca="1" si="3536"/>
        <v>8.0905939199999999</v>
      </c>
      <c r="CP615" s="650">
        <f t="shared" ca="1" si="3537"/>
        <v>0</v>
      </c>
      <c r="CQ615" s="650">
        <f t="shared" ca="1" si="3538"/>
        <v>10.874551199999999</v>
      </c>
      <c r="CR615" s="667">
        <f t="shared" ca="1" si="3539"/>
        <v>16.643863320000001</v>
      </c>
      <c r="CS615" s="667">
        <f t="shared" ca="1" si="3540"/>
        <v>20.699595994999999</v>
      </c>
      <c r="CT615" s="667">
        <f t="shared" ca="1" si="3541"/>
        <v>19.349876106</v>
      </c>
      <c r="CU615" s="650">
        <f t="shared" ca="1" si="3542"/>
        <v>22.416153158</v>
      </c>
      <c r="CV615" s="650">
        <f t="shared" ca="1" si="3543"/>
        <v>15.554090304000001</v>
      </c>
      <c r="CW615" s="650">
        <f t="shared" ca="1" si="3544"/>
        <v>11.868734264</v>
      </c>
      <c r="CX615" s="667">
        <f t="shared" ca="1" si="3545"/>
        <v>1.6687002400000002</v>
      </c>
      <c r="CY615" s="652">
        <f t="shared" ca="1" si="3546"/>
        <v>259.59772585400003</v>
      </c>
      <c r="CZ615" s="606">
        <f t="shared" ca="1" si="3550"/>
        <v>7.2796787910165667E-2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0</v>
      </c>
      <c r="BC617" s="665">
        <f t="shared" ref="BC617:BC622" si="3553">BC$5*K617</f>
        <v>15.163488386999999</v>
      </c>
      <c r="BD617" s="648">
        <f t="shared" ref="BD617:BD622" si="3554">BD$5*M617</f>
        <v>33.071544204000006</v>
      </c>
      <c r="BE617" s="648">
        <f t="shared" ref="BE617:BE622" si="3555">BE$5*O617</f>
        <v>0</v>
      </c>
      <c r="BF617" s="666">
        <f t="shared" ref="BF617:BF622" si="3556">BF$5*Q617</f>
        <v>17.204927328</v>
      </c>
      <c r="BG617" s="666">
        <f t="shared" ref="BG617:BG622" si="3557">BG$5*S617</f>
        <v>9.3672282399999993</v>
      </c>
      <c r="BH617" s="666">
        <f t="shared" ref="BH617:BH622" si="3558">BH$5*U617</f>
        <v>0</v>
      </c>
      <c r="BI617" s="666">
        <f t="shared" ref="BI617:BI622" si="3559">BI$5*W617</f>
        <v>6.5817950199999995</v>
      </c>
      <c r="BJ617" s="666">
        <f t="shared" ref="BJ617:BJ622" si="3560">BJ$5*Y617</f>
        <v>8.196324709999999</v>
      </c>
      <c r="BK617" s="650">
        <f t="shared" ref="BK617:BK622" si="3561">BK$5*AA617</f>
        <v>12.000956022</v>
      </c>
      <c r="BL617" s="650">
        <f t="shared" ref="BL617:BL622" si="3562">BL$5*AC617</f>
        <v>1.5716138969999998</v>
      </c>
      <c r="BM617" s="650">
        <f t="shared" ref="BM617:BM622" si="3563">BM$5*AE617</f>
        <v>8.6854396950000012</v>
      </c>
      <c r="BN617" s="650">
        <f t="shared" ref="BN617:BN622" si="3564">BN$5*AG617</f>
        <v>0</v>
      </c>
      <c r="BO617" s="650">
        <f t="shared" ref="BO617:BO622" si="3565">BO$5*AI617</f>
        <v>2.222758352</v>
      </c>
      <c r="BP617" s="667">
        <f t="shared" ref="BP617:BP622" si="3566">BP$5*AK617</f>
        <v>9.872148975</v>
      </c>
      <c r="BQ617" s="667">
        <f t="shared" ref="BQ617:BQ622" si="3567">BQ$5*AM617</f>
        <v>0.57128835300000003</v>
      </c>
      <c r="BR617" s="667">
        <f t="shared" ref="BR617:BR622" si="3568">BR$5*AO617</f>
        <v>2.9070016399999998</v>
      </c>
      <c r="BS617" s="650">
        <f t="shared" ref="BS617:BS622" si="3569">BS$5*AQ617</f>
        <v>0</v>
      </c>
      <c r="BT617" s="650">
        <f t="shared" ref="BT617:BT622" si="3570">BT$5*AS617</f>
        <v>1.7385436919999999</v>
      </c>
      <c r="BU617" s="650">
        <f t="shared" ref="BU617:BU622" si="3571">BU$5*AU617</f>
        <v>1.780211991</v>
      </c>
      <c r="BV617" s="667">
        <f t="shared" ref="BV617:BV622" si="3572">BV$5*AW617</f>
        <v>0</v>
      </c>
      <c r="BW617" s="652">
        <f t="shared" ref="BW617:BW622" si="3573">SUM(BA617:BV617)</f>
        <v>130.93527050599999</v>
      </c>
      <c r="BX617" s="606">
        <f>BW617/SUM($BW$617:$BW$622)</f>
        <v>0.14043978943248461</v>
      </c>
      <c r="BY617" s="645">
        <f t="shared" ref="BY617:BY622" ca="1" si="3574">IF(CZ617&gt;0,BX617/CZ617*100,"")</f>
        <v>100.38943166702157</v>
      </c>
      <c r="BZ617" s="608"/>
      <c r="CB617" s="616" t="str">
        <f t="shared" si="3549"/>
        <v>Can be relied on to be there when you need them</v>
      </c>
      <c r="CC617" s="665">
        <f t="shared" ref="CC617:CC622" ca="1" si="3575">CC$5*G617</f>
        <v>0</v>
      </c>
      <c r="CD617" s="665">
        <f t="shared" ref="CD617:CD622" ca="1" si="3576">CD$5*I617</f>
        <v>2.0348837069999997</v>
      </c>
      <c r="CE617" s="665">
        <f t="shared" ref="CE617:CE622" ca="1" si="3577">CE$5*K617</f>
        <v>343.14412609099998</v>
      </c>
      <c r="CF617" s="648">
        <f t="shared" ref="CF617:CF622" ca="1" si="3578">CF$5*M617</f>
        <v>1136.406682734</v>
      </c>
      <c r="CG617" s="648">
        <f t="shared" ref="CG617:CG622" ca="1" si="3579">CG$5*O617</f>
        <v>3.1852619100000004</v>
      </c>
      <c r="CH617" s="666">
        <f t="shared" ref="CH617:CH622" ca="1" si="3580">CH$5*Q617</f>
        <v>726.37052562899999</v>
      </c>
      <c r="CI617" s="666">
        <f t="shared" ref="CI617:CI622" ca="1" si="3581">CI$5*S617</f>
        <v>323.16937428</v>
      </c>
      <c r="CJ617" s="666">
        <f t="shared" ref="CJ617:CJ622" ca="1" si="3582">CJ$5*U617</f>
        <v>0</v>
      </c>
      <c r="CK617" s="666">
        <f t="shared" ref="CK617:CK622" ca="1" si="3583">CK$5*W617</f>
        <v>65.159770698000003</v>
      </c>
      <c r="CL617" s="666">
        <f t="shared" ref="CL617:CL622" ca="1" si="3584">CL$5*Y617</f>
        <v>212.51899069499999</v>
      </c>
      <c r="CM617" s="650">
        <f t="shared" ref="CM617:CM622" ca="1" si="3585">CM$5*AA617</f>
        <v>527.49656696700004</v>
      </c>
      <c r="CN617" s="650">
        <f t="shared" ref="CN617:CN622" ca="1" si="3586">CN$5*AC617</f>
        <v>391.33186035299997</v>
      </c>
      <c r="CO617" s="650">
        <f t="shared" ref="CO617:CO622" ca="1" si="3587">CO$5*AE617</f>
        <v>111.17362809600002</v>
      </c>
      <c r="CP617" s="650">
        <f t="shared" ref="CP617:CP622" ca="1" si="3588">CP$5*AG617</f>
        <v>0</v>
      </c>
      <c r="CQ617" s="650">
        <f t="shared" ref="CQ617:CQ622" ca="1" si="3589">CQ$5*AI617</f>
        <v>263.95255430000003</v>
      </c>
      <c r="CR617" s="667">
        <f t="shared" ref="CR617:CR622" ca="1" si="3590">CR$5*AK617</f>
        <v>276.42017129999999</v>
      </c>
      <c r="CS617" s="667">
        <f t="shared" ref="CS617:CS622" ca="1" si="3591">CS$5*AM617</f>
        <v>304.49669214900001</v>
      </c>
      <c r="CT617" s="667">
        <f t="shared" ref="CT617:CT622" ca="1" si="3592">CT$5*AO617</f>
        <v>345.351794832</v>
      </c>
      <c r="CU617" s="650">
        <f t="shared" ref="CU617:CU622" ca="1" si="3593">CU$5*AQ617</f>
        <v>216.39693564999999</v>
      </c>
      <c r="CV617" s="650">
        <f t="shared" ref="CV617:CV622" ca="1" si="3594">CV$5*AS617</f>
        <v>166.90019443200001</v>
      </c>
      <c r="CW617" s="650">
        <f t="shared" ref="CW617:CW622" ca="1" si="3595">CW$5*AU617</f>
        <v>141.82355528299999</v>
      </c>
      <c r="CX617" s="667">
        <f t="shared" ref="CX617:CX622" ca="1" si="3596">CX$5*AW617</f>
        <v>54.925973600000006</v>
      </c>
      <c r="CY617" s="652">
        <f t="shared" ref="CY617:CY622" ca="1" si="3597">SUM(CC617:CX617)</f>
        <v>5612.2595427060005</v>
      </c>
      <c r="CZ617" s="606">
        <f ca="1">CY617/SUM($CY$617:$CY$622)</f>
        <v>0.13989499402517266</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0</v>
      </c>
      <c r="BC618" s="665">
        <f t="shared" si="3553"/>
        <v>24.454564416</v>
      </c>
      <c r="BD618" s="648">
        <f t="shared" si="3554"/>
        <v>52.089248884</v>
      </c>
      <c r="BE618" s="648">
        <f t="shared" si="3555"/>
        <v>0</v>
      </c>
      <c r="BF618" s="666">
        <f t="shared" si="3556"/>
        <v>28.160756448000001</v>
      </c>
      <c r="BG618" s="666">
        <f t="shared" si="3557"/>
        <v>14.12961176</v>
      </c>
      <c r="BH618" s="666">
        <f t="shared" si="3558"/>
        <v>0</v>
      </c>
      <c r="BI618" s="666">
        <f t="shared" si="3559"/>
        <v>8.6083504800000004</v>
      </c>
      <c r="BJ618" s="666">
        <f t="shared" si="3560"/>
        <v>12.439934387999999</v>
      </c>
      <c r="BK618" s="650">
        <f t="shared" si="3561"/>
        <v>19.316982564</v>
      </c>
      <c r="BL618" s="650">
        <f t="shared" si="3562"/>
        <v>2.6096944500000001</v>
      </c>
      <c r="BM618" s="650">
        <f t="shared" si="3563"/>
        <v>13.016006640000001</v>
      </c>
      <c r="BN618" s="650">
        <f t="shared" si="3564"/>
        <v>0</v>
      </c>
      <c r="BO618" s="650">
        <f t="shared" si="3565"/>
        <v>3.4619780640000002</v>
      </c>
      <c r="BP618" s="667">
        <f t="shared" si="3566"/>
        <v>13.02153231</v>
      </c>
      <c r="BQ618" s="667">
        <f t="shared" si="3567"/>
        <v>0.86186336900000005</v>
      </c>
      <c r="BR618" s="667">
        <f t="shared" si="3568"/>
        <v>4.2945940650000001</v>
      </c>
      <c r="BS618" s="650">
        <f t="shared" si="3569"/>
        <v>0</v>
      </c>
      <c r="BT618" s="650">
        <f t="shared" si="3570"/>
        <v>2.619801018</v>
      </c>
      <c r="BU618" s="650">
        <f t="shared" si="3571"/>
        <v>2.507262522</v>
      </c>
      <c r="BV618" s="667">
        <f t="shared" si="3572"/>
        <v>0</v>
      </c>
      <c r="BW618" s="652">
        <f t="shared" si="3573"/>
        <v>201.59218137799999</v>
      </c>
      <c r="BX618" s="606">
        <f t="shared" ref="BX618:BX622" si="3598">BW618/SUM($BW$617:$BW$622)</f>
        <v>0.21622564641712955</v>
      </c>
      <c r="BY618" s="645">
        <f t="shared" ca="1" si="3574"/>
        <v>100.01314230025453</v>
      </c>
      <c r="BZ618" s="608"/>
      <c r="CB618" s="616" t="str">
        <f t="shared" si="3549"/>
        <v>Would treat you with respect if you had contact with them</v>
      </c>
      <c r="CC618" s="665">
        <f t="shared" ca="1" si="3575"/>
        <v>0</v>
      </c>
      <c r="CD618" s="665">
        <f t="shared" ca="1" si="3576"/>
        <v>2.764665768</v>
      </c>
      <c r="CE618" s="665">
        <f t="shared" ca="1" si="3577"/>
        <v>553.39773548799997</v>
      </c>
      <c r="CF618" s="648">
        <f t="shared" ca="1" si="3578"/>
        <v>1789.894362514</v>
      </c>
      <c r="CG618" s="648">
        <f t="shared" ca="1" si="3579"/>
        <v>4.5026410600000002</v>
      </c>
      <c r="CH618" s="666">
        <f t="shared" ca="1" si="3580"/>
        <v>1188.9119362890001</v>
      </c>
      <c r="CI618" s="666">
        <f t="shared" ca="1" si="3581"/>
        <v>487.47160571999996</v>
      </c>
      <c r="CJ618" s="666">
        <f t="shared" ca="1" si="3582"/>
        <v>0</v>
      </c>
      <c r="CK618" s="666">
        <f t="shared" ca="1" si="3583"/>
        <v>85.222669752000002</v>
      </c>
      <c r="CL618" s="666">
        <f t="shared" ca="1" si="3584"/>
        <v>322.549727346</v>
      </c>
      <c r="CM618" s="650">
        <f t="shared" ca="1" si="3585"/>
        <v>849.06918815400002</v>
      </c>
      <c r="CN618" s="650">
        <f t="shared" ca="1" si="3586"/>
        <v>649.81391804999998</v>
      </c>
      <c r="CO618" s="650">
        <f t="shared" ca="1" si="3587"/>
        <v>166.604884992</v>
      </c>
      <c r="CP618" s="650">
        <f t="shared" ca="1" si="3588"/>
        <v>0</v>
      </c>
      <c r="CQ618" s="650">
        <f t="shared" ca="1" si="3589"/>
        <v>411.10989510000002</v>
      </c>
      <c r="CR618" s="667">
        <f t="shared" ca="1" si="3590"/>
        <v>364.60290467999999</v>
      </c>
      <c r="CS618" s="667">
        <f t="shared" ca="1" si="3591"/>
        <v>459.37317567700001</v>
      </c>
      <c r="CT618" s="667">
        <f t="shared" ca="1" si="3592"/>
        <v>510.19777492199995</v>
      </c>
      <c r="CU618" s="650">
        <f t="shared" ca="1" si="3593"/>
        <v>304.02427190100002</v>
      </c>
      <c r="CV618" s="650">
        <f t="shared" ca="1" si="3594"/>
        <v>251.50089772799998</v>
      </c>
      <c r="CW618" s="650">
        <f t="shared" ca="1" si="3595"/>
        <v>199.74524758599998</v>
      </c>
      <c r="CX618" s="667">
        <f t="shared" ca="1" si="3596"/>
        <v>72.569181919999991</v>
      </c>
      <c r="CY618" s="652">
        <f t="shared" ca="1" si="3597"/>
        <v>8673.3266846469996</v>
      </c>
      <c r="CZ618" s="606">
        <f t="shared" ref="CZ618:CZ622" ca="1" si="3599">CY618/SUM($CY$617:$CY$622)</f>
        <v>0.21619723312760991</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0</v>
      </c>
      <c r="BC619" s="665">
        <f t="shared" si="3553"/>
        <v>17.835485958</v>
      </c>
      <c r="BD619" s="648">
        <f t="shared" si="3554"/>
        <v>39.607035244000002</v>
      </c>
      <c r="BE619" s="648">
        <f t="shared" si="3555"/>
        <v>0</v>
      </c>
      <c r="BF619" s="666">
        <f t="shared" si="3556"/>
        <v>21.579444639999998</v>
      </c>
      <c r="BG619" s="666">
        <f t="shared" si="3557"/>
        <v>10.786454864</v>
      </c>
      <c r="BH619" s="666">
        <f t="shared" si="3558"/>
        <v>0</v>
      </c>
      <c r="BI619" s="666">
        <f t="shared" si="3559"/>
        <v>6.066061190000001</v>
      </c>
      <c r="BJ619" s="666">
        <f t="shared" si="3560"/>
        <v>9.5990639079999998</v>
      </c>
      <c r="BK619" s="650">
        <f t="shared" si="3561"/>
        <v>15.378321552000001</v>
      </c>
      <c r="BL619" s="650">
        <f t="shared" si="3562"/>
        <v>2.026469466</v>
      </c>
      <c r="BM619" s="650">
        <f t="shared" si="3563"/>
        <v>10.13234733</v>
      </c>
      <c r="BN619" s="650">
        <f t="shared" si="3564"/>
        <v>0</v>
      </c>
      <c r="BO619" s="650">
        <f t="shared" si="3565"/>
        <v>2.6462192039999999</v>
      </c>
      <c r="BP619" s="667">
        <f t="shared" si="3566"/>
        <v>10.025796164999999</v>
      </c>
      <c r="BQ619" s="667">
        <f t="shared" si="3567"/>
        <v>0.66925888200000005</v>
      </c>
      <c r="BR619" s="667">
        <f t="shared" si="3568"/>
        <v>3.2721307949999998</v>
      </c>
      <c r="BS619" s="650">
        <f t="shared" si="3569"/>
        <v>0</v>
      </c>
      <c r="BT619" s="650">
        <f t="shared" si="3570"/>
        <v>2.0104596990000001</v>
      </c>
      <c r="BU619" s="650">
        <f t="shared" si="3571"/>
        <v>1.9288806090000001</v>
      </c>
      <c r="BV619" s="667">
        <f t="shared" si="3572"/>
        <v>0</v>
      </c>
      <c r="BW619" s="652">
        <f t="shared" si="3573"/>
        <v>153.56342950600001</v>
      </c>
      <c r="BX619" s="606">
        <f t="shared" si="3598"/>
        <v>0.16471051398915906</v>
      </c>
      <c r="BY619" s="645">
        <f t="shared" ca="1" si="3574"/>
        <v>99.455080242380234</v>
      </c>
      <c r="BZ619" s="608"/>
      <c r="CB619" s="616" t="str">
        <f t="shared" si="3549"/>
        <v>The police in this area treat everyone fairly regardless of who they are</v>
      </c>
      <c r="CC619" s="665">
        <f t="shared" ca="1" si="3575"/>
        <v>0</v>
      </c>
      <c r="CD619" s="665">
        <f t="shared" ca="1" si="3576"/>
        <v>1.8443536950000001</v>
      </c>
      <c r="CE619" s="665">
        <f t="shared" ca="1" si="3577"/>
        <v>403.61044149399999</v>
      </c>
      <c r="CF619" s="648">
        <f t="shared" ca="1" si="3578"/>
        <v>1360.979676574</v>
      </c>
      <c r="CG619" s="648">
        <f t="shared" ca="1" si="3579"/>
        <v>3.3792926299999997</v>
      </c>
      <c r="CH619" s="666">
        <f t="shared" ca="1" si="3580"/>
        <v>911.05717839499994</v>
      </c>
      <c r="CI619" s="666">
        <f t="shared" ca="1" si="3581"/>
        <v>372.132692808</v>
      </c>
      <c r="CJ619" s="666">
        <f t="shared" ca="1" si="3582"/>
        <v>0</v>
      </c>
      <c r="CK619" s="666">
        <f t="shared" ca="1" si="3583"/>
        <v>60.054005781000008</v>
      </c>
      <c r="CL619" s="666">
        <f t="shared" ca="1" si="3584"/>
        <v>248.89001418599997</v>
      </c>
      <c r="CM619" s="650">
        <f t="shared" ca="1" si="3585"/>
        <v>675.94713367200006</v>
      </c>
      <c r="CN619" s="650">
        <f t="shared" ca="1" si="3586"/>
        <v>504.59089703399997</v>
      </c>
      <c r="CO619" s="650">
        <f t="shared" ca="1" si="3587"/>
        <v>129.694045824</v>
      </c>
      <c r="CP619" s="650">
        <f t="shared" ca="1" si="3588"/>
        <v>0</v>
      </c>
      <c r="CQ619" s="650">
        <f t="shared" ca="1" si="3589"/>
        <v>314.238530475</v>
      </c>
      <c r="CR619" s="667">
        <f t="shared" ca="1" si="3590"/>
        <v>280.72229261999996</v>
      </c>
      <c r="CS619" s="667">
        <f t="shared" ca="1" si="3591"/>
        <v>356.71498410600003</v>
      </c>
      <c r="CT619" s="667">
        <f t="shared" ca="1" si="3592"/>
        <v>388.72913844599998</v>
      </c>
      <c r="CU619" s="650">
        <f t="shared" ca="1" si="3593"/>
        <v>230.040443584</v>
      </c>
      <c r="CV619" s="650">
        <f t="shared" ca="1" si="3594"/>
        <v>193.00413110399998</v>
      </c>
      <c r="CW619" s="650">
        <f t="shared" ca="1" si="3595"/>
        <v>153.66748851700001</v>
      </c>
      <c r="CX619" s="667">
        <f t="shared" ca="1" si="3596"/>
        <v>54.707841359999996</v>
      </c>
      <c r="CY619" s="652">
        <f t="shared" ca="1" si="3597"/>
        <v>6644.0045823049986</v>
      </c>
      <c r="CZ619" s="606">
        <f t="shared" ca="1" si="3599"/>
        <v>0.16561297179364387</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0</v>
      </c>
      <c r="BC620" s="665">
        <f t="shared" si="3553"/>
        <v>18.391705613999999</v>
      </c>
      <c r="BD620" s="648">
        <f t="shared" si="3554"/>
        <v>39.472234254</v>
      </c>
      <c r="BE620" s="648">
        <f t="shared" si="3555"/>
        <v>0</v>
      </c>
      <c r="BF620" s="666">
        <f t="shared" si="3556"/>
        <v>21.130155744</v>
      </c>
      <c r="BG620" s="666">
        <f t="shared" si="3557"/>
        <v>10.565077872</v>
      </c>
      <c r="BH620" s="666">
        <f t="shared" si="3558"/>
        <v>0</v>
      </c>
      <c r="BI620" s="666">
        <f t="shared" si="3559"/>
        <v>6.3775856900000001</v>
      </c>
      <c r="BJ620" s="666">
        <f t="shared" si="3560"/>
        <v>9.5042732679999986</v>
      </c>
      <c r="BK620" s="650">
        <f t="shared" si="3561"/>
        <v>14.632392940000001</v>
      </c>
      <c r="BL620" s="650">
        <f t="shared" si="3562"/>
        <v>1.9642207950000001</v>
      </c>
      <c r="BM620" s="650">
        <f t="shared" si="3563"/>
        <v>9.6946372350000001</v>
      </c>
      <c r="BN620" s="650">
        <f t="shared" si="3564"/>
        <v>0</v>
      </c>
      <c r="BO620" s="650">
        <f t="shared" si="3565"/>
        <v>2.6711768880000002</v>
      </c>
      <c r="BP620" s="667">
        <f t="shared" si="3566"/>
        <v>9.7709611050000014</v>
      </c>
      <c r="BQ620" s="667">
        <f t="shared" si="3567"/>
        <v>0.65139740700000004</v>
      </c>
      <c r="BR620" s="667">
        <f t="shared" si="3568"/>
        <v>3.2404258600000002</v>
      </c>
      <c r="BS620" s="650">
        <f t="shared" si="3569"/>
        <v>0</v>
      </c>
      <c r="BT620" s="650">
        <f t="shared" si="3570"/>
        <v>2.0145860189999998</v>
      </c>
      <c r="BU620" s="650">
        <f t="shared" si="3571"/>
        <v>1.985718264</v>
      </c>
      <c r="BV620" s="667">
        <f t="shared" si="3572"/>
        <v>0</v>
      </c>
      <c r="BW620" s="652">
        <f t="shared" si="3573"/>
        <v>152.06654895499997</v>
      </c>
      <c r="BX620" s="606">
        <f t="shared" si="3598"/>
        <v>0.16310497570619203</v>
      </c>
      <c r="BY620" s="645">
        <f t="shared" ca="1" si="3574"/>
        <v>99.630879270346057</v>
      </c>
      <c r="BZ620" s="608"/>
      <c r="CB620" s="616" t="str">
        <f t="shared" si="3549"/>
        <v>The police in this area understand the issues that affect this community</v>
      </c>
      <c r="CC620" s="665">
        <f t="shared" ca="1" si="3575"/>
        <v>0</v>
      </c>
      <c r="CD620" s="665">
        <f t="shared" ca="1" si="3576"/>
        <v>2.0435228460000001</v>
      </c>
      <c r="CE620" s="665">
        <f t="shared" ca="1" si="3577"/>
        <v>416.19748630199996</v>
      </c>
      <c r="CF620" s="648">
        <f t="shared" ca="1" si="3578"/>
        <v>1356.3476356589999</v>
      </c>
      <c r="CG620" s="648">
        <f t="shared" ca="1" si="3579"/>
        <v>3.3888601650000001</v>
      </c>
      <c r="CH620" s="666">
        <f t="shared" ca="1" si="3580"/>
        <v>892.08876281699997</v>
      </c>
      <c r="CI620" s="666">
        <f t="shared" ca="1" si="3581"/>
        <v>364.49518658400001</v>
      </c>
      <c r="CJ620" s="666">
        <f t="shared" ca="1" si="3582"/>
        <v>0</v>
      </c>
      <c r="CK620" s="666">
        <f t="shared" ca="1" si="3583"/>
        <v>63.138098331000002</v>
      </c>
      <c r="CL620" s="666">
        <f t="shared" ca="1" si="3584"/>
        <v>246.43222830599998</v>
      </c>
      <c r="CM620" s="650">
        <f t="shared" ca="1" si="3585"/>
        <v>643.16018058999998</v>
      </c>
      <c r="CN620" s="650">
        <f t="shared" ca="1" si="3586"/>
        <v>489.09097795500003</v>
      </c>
      <c r="CO620" s="650">
        <f t="shared" ca="1" si="3587"/>
        <v>124.09135660800001</v>
      </c>
      <c r="CP620" s="650">
        <f t="shared" ca="1" si="3588"/>
        <v>0</v>
      </c>
      <c r="CQ620" s="650">
        <f t="shared" ca="1" si="3589"/>
        <v>317.20225545</v>
      </c>
      <c r="CR620" s="667">
        <f t="shared" ca="1" si="3590"/>
        <v>273.58691094</v>
      </c>
      <c r="CS620" s="667">
        <f t="shared" ca="1" si="3591"/>
        <v>347.19481793100005</v>
      </c>
      <c r="CT620" s="667">
        <f t="shared" ca="1" si="3592"/>
        <v>384.96259216800001</v>
      </c>
      <c r="CU620" s="650">
        <f t="shared" ca="1" si="3593"/>
        <v>238.73926129200001</v>
      </c>
      <c r="CV620" s="650">
        <f t="shared" ca="1" si="3594"/>
        <v>193.40025782399999</v>
      </c>
      <c r="CW620" s="650">
        <f t="shared" ca="1" si="3595"/>
        <v>158.19555503199999</v>
      </c>
      <c r="CX620" s="667">
        <f t="shared" ca="1" si="3596"/>
        <v>53.876197599999998</v>
      </c>
      <c r="CY620" s="652">
        <f t="shared" ca="1" si="3597"/>
        <v>6567.6321443999996</v>
      </c>
      <c r="CZ620" s="606">
        <f t="shared" ca="1" si="3599"/>
        <v>0.16370926052314616</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0</v>
      </c>
      <c r="BC621" s="665">
        <f t="shared" si="3553"/>
        <v>14.302082682</v>
      </c>
      <c r="BD621" s="648">
        <f t="shared" si="3554"/>
        <v>30.835743151999999</v>
      </c>
      <c r="BE621" s="648">
        <f t="shared" si="3555"/>
        <v>0</v>
      </c>
      <c r="BF621" s="666">
        <f t="shared" si="3556"/>
        <v>17.112770623999999</v>
      </c>
      <c r="BG621" s="666">
        <f t="shared" si="3557"/>
        <v>8.5354326720000007</v>
      </c>
      <c r="BH621" s="666">
        <f t="shared" si="3558"/>
        <v>0</v>
      </c>
      <c r="BI621" s="666">
        <f t="shared" si="3559"/>
        <v>5.3222690100000003</v>
      </c>
      <c r="BJ621" s="666">
        <f t="shared" si="3560"/>
        <v>7.678077666000001</v>
      </c>
      <c r="BK621" s="650">
        <f t="shared" si="3561"/>
        <v>11.582284362000001</v>
      </c>
      <c r="BL621" s="650">
        <f t="shared" si="3562"/>
        <v>1.569781098</v>
      </c>
      <c r="BM621" s="650">
        <f t="shared" si="3563"/>
        <v>7.5496016550000009</v>
      </c>
      <c r="BN621" s="650">
        <f t="shared" si="3564"/>
        <v>0</v>
      </c>
      <c r="BO621" s="650">
        <f t="shared" si="3565"/>
        <v>2.0930414640000001</v>
      </c>
      <c r="BP621" s="667">
        <f t="shared" si="3566"/>
        <v>8.0690557799999993</v>
      </c>
      <c r="BQ621" s="667">
        <f t="shared" si="3567"/>
        <v>0.51743576899999999</v>
      </c>
      <c r="BR621" s="667">
        <f t="shared" si="3568"/>
        <v>2.5950565050000001</v>
      </c>
      <c r="BS621" s="650">
        <f t="shared" si="3569"/>
        <v>0</v>
      </c>
      <c r="BT621" s="650">
        <f t="shared" si="3570"/>
        <v>1.6208119770000002</v>
      </c>
      <c r="BU621" s="650">
        <f t="shared" si="3571"/>
        <v>1.626046053</v>
      </c>
      <c r="BV621" s="667">
        <f t="shared" si="3572"/>
        <v>0</v>
      </c>
      <c r="BW621" s="652">
        <f t="shared" si="3573"/>
        <v>121.00949046900001</v>
      </c>
      <c r="BX621" s="606">
        <f t="shared" si="3598"/>
        <v>0.12979350250794233</v>
      </c>
      <c r="BY621" s="645">
        <f t="shared" ca="1" si="3574"/>
        <v>99.453838752978868</v>
      </c>
      <c r="BZ621" s="608"/>
      <c r="CB621" s="616" t="str">
        <f t="shared" si="3549"/>
        <v>The police in this area are dealing with the things that matter to this community</v>
      </c>
      <c r="CC621" s="665">
        <f t="shared" ca="1" si="3575"/>
        <v>0</v>
      </c>
      <c r="CD621" s="665">
        <f t="shared" ca="1" si="3576"/>
        <v>1.639070397</v>
      </c>
      <c r="CE621" s="665">
        <f t="shared" ca="1" si="3577"/>
        <v>323.65083402599998</v>
      </c>
      <c r="CF621" s="648">
        <f t="shared" ca="1" si="3578"/>
        <v>1059.5799327919999</v>
      </c>
      <c r="CG621" s="648">
        <f t="shared" ca="1" si="3579"/>
        <v>2.6749632400000003</v>
      </c>
      <c r="CH621" s="666">
        <f t="shared" ca="1" si="3580"/>
        <v>722.47978478200002</v>
      </c>
      <c r="CI621" s="666">
        <f t="shared" ca="1" si="3581"/>
        <v>294.47242718400003</v>
      </c>
      <c r="CJ621" s="666">
        <f t="shared" ca="1" si="3582"/>
        <v>0</v>
      </c>
      <c r="CK621" s="666">
        <f t="shared" ca="1" si="3583"/>
        <v>52.690463199</v>
      </c>
      <c r="CL621" s="666">
        <f t="shared" ca="1" si="3584"/>
        <v>199.08158519700001</v>
      </c>
      <c r="CM621" s="650">
        <f t="shared" ca="1" si="3585"/>
        <v>509.094044457</v>
      </c>
      <c r="CN621" s="650">
        <f t="shared" ca="1" si="3586"/>
        <v>390.87549340200002</v>
      </c>
      <c r="CO621" s="650">
        <f t="shared" ca="1" si="3587"/>
        <v>96.634901184</v>
      </c>
      <c r="CP621" s="650">
        <f t="shared" ca="1" si="3588"/>
        <v>0</v>
      </c>
      <c r="CQ621" s="650">
        <f t="shared" ca="1" si="3589"/>
        <v>248.54867385000003</v>
      </c>
      <c r="CR621" s="667">
        <f t="shared" ca="1" si="3590"/>
        <v>225.93356183999998</v>
      </c>
      <c r="CS621" s="667">
        <f t="shared" ca="1" si="3591"/>
        <v>275.79326487700001</v>
      </c>
      <c r="CT621" s="667">
        <f t="shared" ca="1" si="3592"/>
        <v>308.29271279400001</v>
      </c>
      <c r="CU621" s="650">
        <f t="shared" ca="1" si="3593"/>
        <v>196.64833853000002</v>
      </c>
      <c r="CV621" s="650">
        <f t="shared" ca="1" si="3594"/>
        <v>155.59794979200001</v>
      </c>
      <c r="CW621" s="650">
        <f t="shared" ca="1" si="3595"/>
        <v>129.54166888899999</v>
      </c>
      <c r="CX621" s="667">
        <f t="shared" ca="1" si="3596"/>
        <v>42.376541279999998</v>
      </c>
      <c r="CY621" s="652">
        <f t="shared" ca="1" si="3597"/>
        <v>5235.606211712</v>
      </c>
      <c r="CZ621" s="606">
        <f t="shared" ca="1" si="3599"/>
        <v>0.1305062772190427</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0</v>
      </c>
      <c r="BC622" s="665">
        <f t="shared" si="3553"/>
        <v>20.728252215000001</v>
      </c>
      <c r="BD622" s="648">
        <f t="shared" si="3554"/>
        <v>45.261313666</v>
      </c>
      <c r="BE622" s="648">
        <f t="shared" si="3555"/>
        <v>0</v>
      </c>
      <c r="BF622" s="666">
        <f t="shared" si="3556"/>
        <v>24.38072768</v>
      </c>
      <c r="BG622" s="666">
        <f t="shared" si="3557"/>
        <v>12.11774896</v>
      </c>
      <c r="BH622" s="666">
        <f t="shared" si="3558"/>
        <v>0</v>
      </c>
      <c r="BI622" s="666">
        <f t="shared" si="3559"/>
        <v>7.6189774000000003</v>
      </c>
      <c r="BJ622" s="666">
        <f t="shared" si="3560"/>
        <v>10.893678474</v>
      </c>
      <c r="BK622" s="650">
        <f t="shared" si="3561"/>
        <v>16.28551749</v>
      </c>
      <c r="BL622" s="650">
        <f t="shared" si="3562"/>
        <v>2.1771120480000001</v>
      </c>
      <c r="BM622" s="650">
        <f t="shared" si="3563"/>
        <v>10.9770048</v>
      </c>
      <c r="BN622" s="650">
        <f t="shared" si="3564"/>
        <v>0</v>
      </c>
      <c r="BO622" s="650">
        <f t="shared" si="3565"/>
        <v>2.9298832159999999</v>
      </c>
      <c r="BP622" s="667">
        <f t="shared" si="3566"/>
        <v>11.269236914999999</v>
      </c>
      <c r="BQ622" s="667">
        <f t="shared" si="3567"/>
        <v>0.70371725200000002</v>
      </c>
      <c r="BR622" s="667">
        <f t="shared" si="3568"/>
        <v>3.4787412199999999</v>
      </c>
      <c r="BS622" s="650">
        <f t="shared" si="3569"/>
        <v>0</v>
      </c>
      <c r="BT622" s="650">
        <f t="shared" si="3570"/>
        <v>2.2151247449999998</v>
      </c>
      <c r="BU622" s="650">
        <f t="shared" si="3571"/>
        <v>2.1192190019999999</v>
      </c>
      <c r="BV622" s="667">
        <f t="shared" si="3572"/>
        <v>0</v>
      </c>
      <c r="BW622" s="652">
        <f t="shared" si="3573"/>
        <v>173.15625508299999</v>
      </c>
      <c r="BX622" s="606">
        <f t="shared" si="3598"/>
        <v>0.18572557194709244</v>
      </c>
      <c r="BY622" s="645">
        <f t="shared" ca="1" si="3574"/>
        <v>100.89434768810588</v>
      </c>
      <c r="BZ622" s="608"/>
      <c r="CB622" s="616" t="str">
        <f t="shared" si="3549"/>
        <v>I have confidence in the police after taking everything into account</v>
      </c>
      <c r="CC622" s="665">
        <f t="shared" ca="1" si="3575"/>
        <v>0</v>
      </c>
      <c r="CD622" s="665">
        <f t="shared" ca="1" si="3576"/>
        <v>2.3247607619999999</v>
      </c>
      <c r="CE622" s="665">
        <f t="shared" ca="1" si="3577"/>
        <v>469.07267049500001</v>
      </c>
      <c r="CF622" s="648">
        <f t="shared" ca="1" si="3578"/>
        <v>1555.2723816610001</v>
      </c>
      <c r="CG622" s="648">
        <f t="shared" ca="1" si="3579"/>
        <v>3.9046097299999998</v>
      </c>
      <c r="CH622" s="666">
        <f t="shared" ca="1" si="3580"/>
        <v>1029.3238467399999</v>
      </c>
      <c r="CI622" s="666">
        <f t="shared" ca="1" si="3581"/>
        <v>418.06233911999999</v>
      </c>
      <c r="CJ622" s="666">
        <f t="shared" ca="1" si="3582"/>
        <v>0</v>
      </c>
      <c r="CK622" s="666">
        <f t="shared" ca="1" si="3583"/>
        <v>75.427876260000005</v>
      </c>
      <c r="CL622" s="666">
        <f t="shared" ca="1" si="3584"/>
        <v>282.45752043300001</v>
      </c>
      <c r="CM622" s="650">
        <f t="shared" ca="1" si="3585"/>
        <v>715.82251876500004</v>
      </c>
      <c r="CN622" s="650">
        <f t="shared" ca="1" si="3586"/>
        <v>542.10089995199996</v>
      </c>
      <c r="CO622" s="650">
        <f t="shared" ca="1" si="3587"/>
        <v>140.50566143999998</v>
      </c>
      <c r="CP622" s="650">
        <f t="shared" ca="1" si="3588"/>
        <v>0</v>
      </c>
      <c r="CQ622" s="650">
        <f t="shared" ca="1" si="3589"/>
        <v>347.92363189999998</v>
      </c>
      <c r="CR622" s="667">
        <f t="shared" ca="1" si="3590"/>
        <v>315.53863361999998</v>
      </c>
      <c r="CS622" s="667">
        <f t="shared" ca="1" si="3591"/>
        <v>375.08129531600002</v>
      </c>
      <c r="CT622" s="667">
        <f t="shared" ca="1" si="3592"/>
        <v>413.27445693600004</v>
      </c>
      <c r="CU622" s="650">
        <f t="shared" ca="1" si="3593"/>
        <v>254.89750628300001</v>
      </c>
      <c r="CV622" s="650">
        <f t="shared" ca="1" si="3594"/>
        <v>212.65197551999998</v>
      </c>
      <c r="CW622" s="650">
        <f t="shared" ca="1" si="3595"/>
        <v>168.83111382600001</v>
      </c>
      <c r="CX622" s="667">
        <f t="shared" ca="1" si="3596"/>
        <v>62.355253360000006</v>
      </c>
      <c r="CY622" s="652">
        <f t="shared" ca="1" si="3597"/>
        <v>7384.828952119</v>
      </c>
      <c r="CZ622" s="606">
        <f t="shared" ca="1" si="3599"/>
        <v>0.18407926331138474</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0</v>
      </c>
      <c r="BC625" s="665">
        <f t="shared" ref="BC625:BC628" si="3602">BC$5*K625</f>
        <v>0.87149865599999998</v>
      </c>
      <c r="BD625" s="648">
        <f t="shared" ref="BD625:BD628" si="3603">BD$5*M625</f>
        <v>2.8575245700000003</v>
      </c>
      <c r="BE625" s="648">
        <f t="shared" ref="BE625:BE628" si="3604">BE$5*O625</f>
        <v>0</v>
      </c>
      <c r="BF625" s="666">
        <f t="shared" ref="BF625:BF628" si="3605">BF$5*Q625</f>
        <v>2.0863716480000001</v>
      </c>
      <c r="BG625" s="666">
        <f t="shared" ref="BG625:BG628" si="3606">BG$5*S625</f>
        <v>1.3779792319999999</v>
      </c>
      <c r="BH625" s="666">
        <f t="shared" ref="BH625:BH628" si="3607">BH$5*U625</f>
        <v>0</v>
      </c>
      <c r="BI625" s="666">
        <f t="shared" ref="BI625:BI628" si="3608">BI$5*W625</f>
        <v>0.36524544999999997</v>
      </c>
      <c r="BJ625" s="666">
        <f t="shared" ref="BJ625:BJ628" si="3609">BJ$5*Y625</f>
        <v>1.0250079560000001</v>
      </c>
      <c r="BK625" s="650">
        <f t="shared" ref="BK625:BK628" si="3610">BK$5*AA625</f>
        <v>1.6870011839999999</v>
      </c>
      <c r="BL625" s="650">
        <f t="shared" ref="BL625:BL628" si="3611">BL$5*AC625</f>
        <v>0.31576316400000004</v>
      </c>
      <c r="BM625" s="650">
        <f t="shared" ref="BM625:BM628" si="3612">BM$5*AE625</f>
        <v>1.5624553350000001</v>
      </c>
      <c r="BN625" s="650">
        <f t="shared" ref="BN625:BN628" si="3613">BN$5*AG625</f>
        <v>0</v>
      </c>
      <c r="BO625" s="650">
        <f t="shared" ref="BO625:BO628" si="3614">BO$5*AI625</f>
        <v>0.41369293600000001</v>
      </c>
      <c r="BP625" s="667">
        <f t="shared" ref="BP625:BP628" si="3615">BP$5*AK625</f>
        <v>0.84752200499999997</v>
      </c>
      <c r="BQ625" s="667">
        <f t="shared" ref="BQ625:BQ628" si="3616">BQ$5*AM625</f>
        <v>0.130866449</v>
      </c>
      <c r="BR625" s="667">
        <f t="shared" ref="BR625:BR628" si="3617">BR$5*AO625</f>
        <v>0.63036789500000001</v>
      </c>
      <c r="BS625" s="650">
        <f t="shared" ref="BS625:BS628" si="3618">BS$5*AQ625</f>
        <v>0</v>
      </c>
      <c r="BT625" s="650">
        <f t="shared" ref="BT625:BT628" si="3619">BT$5*AS625</f>
        <v>0.37110992999999998</v>
      </c>
      <c r="BU625" s="650">
        <f t="shared" ref="BU625:BU628" si="3620">BU$5*AU625</f>
        <v>0.37163585399999999</v>
      </c>
      <c r="BV625" s="667">
        <f t="shared" ref="BV625:BV628" si="3621">BV$5*AW625</f>
        <v>0</v>
      </c>
      <c r="BW625" s="652">
        <f t="shared" ref="BW625:BW631" si="3622">SUM(BA625:BV625)</f>
        <v>14.914042263999999</v>
      </c>
      <c r="BX625" s="606">
        <f>BW625/SUM($BW$625:$BW$631)</f>
        <v>0.33767396541344002</v>
      </c>
      <c r="BY625" s="645">
        <f t="shared" ref="BY625:BY631" ca="1" si="3623">IF(CZ625&gt;0,BX625/CZ625*100,"")</f>
        <v>55.189990949662338</v>
      </c>
      <c r="BZ625" s="608"/>
      <c r="CB625" s="616" t="str">
        <f t="shared" si="3549"/>
        <v>The Sun</v>
      </c>
      <c r="CC625" s="665">
        <f t="shared" ref="CC625:CC628" ca="1" si="3624">CC$5*G625</f>
        <v>0</v>
      </c>
      <c r="CD625" s="665">
        <f t="shared" ref="CD625:CD628" ca="1" si="3625">CD$5*I625</f>
        <v>8.2312310999999999E-2</v>
      </c>
      <c r="CE625" s="665">
        <f t="shared" ref="CE625:CE628" ca="1" si="3626">CE$5*K625</f>
        <v>19.721691807999999</v>
      </c>
      <c r="CF625" s="648">
        <f t="shared" ref="CF625:CF628" ca="1" si="3627">CF$5*M625</f>
        <v>98.190456345000001</v>
      </c>
      <c r="CG625" s="648">
        <f t="shared" ref="CG625:CG628" ca="1" si="3628">CG$5*O625</f>
        <v>0.25556886499999998</v>
      </c>
      <c r="CH625" s="666">
        <f t="shared" ref="CH625:CH628" ca="1" si="3629">CH$5*Q625</f>
        <v>88.084003014000004</v>
      </c>
      <c r="CI625" s="666">
        <f t="shared" ref="CI625:CI628" ca="1" si="3630">CI$5*S625</f>
        <v>47.540283504000001</v>
      </c>
      <c r="CJ625" s="666">
        <f t="shared" ref="CJ625:CJ628" ca="1" si="3631">CJ$5*U625</f>
        <v>0</v>
      </c>
      <c r="CK625" s="666">
        <f t="shared" ref="CK625:CK628" ca="1" si="3632">CK$5*W625</f>
        <v>3.6159299549999999</v>
      </c>
      <c r="CL625" s="666">
        <f t="shared" ref="CL625:CL628" ca="1" si="3633">CL$5*Y625</f>
        <v>26.576992001999997</v>
      </c>
      <c r="CM625" s="650">
        <f t="shared" ref="CM625:CM628" ca="1" si="3634">CM$5*AA625</f>
        <v>74.151370224000004</v>
      </c>
      <c r="CN625" s="650">
        <f t="shared" ref="CN625:CN628" ca="1" si="3635">CN$5*AC625</f>
        <v>78.625027836000001</v>
      </c>
      <c r="CO625" s="650">
        <f t="shared" ref="CO625:CO628" ca="1" si="3636">CO$5*AE625</f>
        <v>19.999428288000001</v>
      </c>
      <c r="CP625" s="650">
        <f t="shared" ref="CP625:CP628" ca="1" si="3637">CP$5*AG625</f>
        <v>0</v>
      </c>
      <c r="CQ625" s="650">
        <f t="shared" ref="CQ625:CQ628" ca="1" si="3638">CQ$5*AI625</f>
        <v>49.126036150000004</v>
      </c>
      <c r="CR625" s="667">
        <f t="shared" ref="CR625:CR628" ca="1" si="3639">CR$5*AK625</f>
        <v>23.730616139999999</v>
      </c>
      <c r="CS625" s="667">
        <f t="shared" ref="CS625:CS628" ca="1" si="3640">CS$5*AM625</f>
        <v>69.751817317000004</v>
      </c>
      <c r="CT625" s="667">
        <f t="shared" ref="CT625:CT628" ca="1" si="3641">CT$5*AO625</f>
        <v>74.887705925999995</v>
      </c>
      <c r="CU625" s="650">
        <f t="shared" ref="CU625:CU628" ca="1" si="3642">CU$5*AQ625</f>
        <v>47.295080742000003</v>
      </c>
      <c r="CV625" s="650">
        <f t="shared" ref="CV625:CV628" ca="1" si="3643">CV$5*AS625</f>
        <v>35.626553279999996</v>
      </c>
      <c r="CW625" s="650">
        <f t="shared" ref="CW625:CW628" ca="1" si="3644">CW$5*AU625</f>
        <v>29.606989702</v>
      </c>
      <c r="CX625" s="667">
        <f t="shared" ref="CX625:CX628" ca="1" si="3645">CX$5*AW625</f>
        <v>2.2382417600000002</v>
      </c>
      <c r="CY625" s="652">
        <f ca="1">SUM(CC625:CX625)</f>
        <v>789.10610516899999</v>
      </c>
      <c r="CZ625" s="606">
        <f ca="1">CY625/SUM($CY$625:$CY$628)</f>
        <v>0.61183913895080277</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0</v>
      </c>
      <c r="BC626" s="665">
        <f t="shared" si="3602"/>
        <v>0.33765622200000001</v>
      </c>
      <c r="BD626" s="648">
        <f t="shared" si="3603"/>
        <v>1.013676324</v>
      </c>
      <c r="BE626" s="648">
        <f t="shared" si="3604"/>
        <v>0</v>
      </c>
      <c r="BF626" s="666">
        <f t="shared" si="3605"/>
        <v>0.74201459199999997</v>
      </c>
      <c r="BG626" s="666">
        <f t="shared" si="3606"/>
        <v>0.52060462399999996</v>
      </c>
      <c r="BH626" s="666">
        <f t="shared" si="3607"/>
        <v>0</v>
      </c>
      <c r="BI626" s="666">
        <f t="shared" si="3608"/>
        <v>0.1872994</v>
      </c>
      <c r="BJ626" s="666">
        <f t="shared" si="3609"/>
        <v>0.32110850799999996</v>
      </c>
      <c r="BK626" s="650">
        <f t="shared" si="3610"/>
        <v>0.64012986399999994</v>
      </c>
      <c r="BL626" s="650">
        <f t="shared" si="3611"/>
        <v>0.132337074</v>
      </c>
      <c r="BM626" s="650">
        <f t="shared" si="3612"/>
        <v>0.51814663500000002</v>
      </c>
      <c r="BN626" s="650">
        <f t="shared" si="3613"/>
        <v>0</v>
      </c>
      <c r="BO626" s="650">
        <f t="shared" si="3614"/>
        <v>0.150544284</v>
      </c>
      <c r="BP626" s="667">
        <f t="shared" si="3615"/>
        <v>0.36468787499999999</v>
      </c>
      <c r="BQ626" s="667">
        <f t="shared" si="3616"/>
        <v>4.9417935000000003E-2</v>
      </c>
      <c r="BR626" s="667">
        <f t="shared" si="3617"/>
        <v>0.23065696999999999</v>
      </c>
      <c r="BS626" s="650">
        <f t="shared" si="3618"/>
        <v>0</v>
      </c>
      <c r="BT626" s="650">
        <f t="shared" si="3619"/>
        <v>0.14134417199999999</v>
      </c>
      <c r="BU626" s="650">
        <f t="shared" si="3620"/>
        <v>0.16271355600000001</v>
      </c>
      <c r="BV626" s="667">
        <f t="shared" si="3621"/>
        <v>0</v>
      </c>
      <c r="BW626" s="652">
        <f t="shared" si="3622"/>
        <v>5.5123380350000017</v>
      </c>
      <c r="BX626" s="606">
        <f t="shared" ref="BX626:BX631" si="3646">BW626/SUM($BW$625:$BW$631)</f>
        <v>0.12480674320407577</v>
      </c>
      <c r="BY626" s="645">
        <f t="shared" ca="1" si="3623"/>
        <v>53.518236421789368</v>
      </c>
      <c r="BZ626" s="608"/>
      <c r="CB626" s="616" t="str">
        <f t="shared" si="3549"/>
        <v>Daily Mirror</v>
      </c>
      <c r="CC626" s="665">
        <f t="shared" ca="1" si="3624"/>
        <v>0</v>
      </c>
      <c r="CD626" s="665">
        <f t="shared" ca="1" si="3625"/>
        <v>4.3868699999999997E-2</v>
      </c>
      <c r="CE626" s="665">
        <f t="shared" ca="1" si="3626"/>
        <v>7.6410352459999995</v>
      </c>
      <c r="CF626" s="648">
        <f t="shared" ca="1" si="3627"/>
        <v>34.832015753999997</v>
      </c>
      <c r="CG626" s="648">
        <f t="shared" ca="1" si="3628"/>
        <v>0.105238735</v>
      </c>
      <c r="CH626" s="666">
        <f t="shared" ca="1" si="3629"/>
        <v>31.326928555999999</v>
      </c>
      <c r="CI626" s="666">
        <f t="shared" ca="1" si="3630"/>
        <v>17.960859528</v>
      </c>
      <c r="CJ626" s="666">
        <f t="shared" ca="1" si="3631"/>
        <v>0</v>
      </c>
      <c r="CK626" s="666">
        <f t="shared" ca="1" si="3632"/>
        <v>1.85426406</v>
      </c>
      <c r="CL626" s="666">
        <f t="shared" ca="1" si="3633"/>
        <v>8.325884885999999</v>
      </c>
      <c r="CM626" s="650">
        <f t="shared" ca="1" si="3634"/>
        <v>28.136617204</v>
      </c>
      <c r="CN626" s="650">
        <f t="shared" ca="1" si="3635"/>
        <v>32.951931425999994</v>
      </c>
      <c r="CO626" s="650">
        <f t="shared" ca="1" si="3636"/>
        <v>6.6322769280000005</v>
      </c>
      <c r="CP626" s="650">
        <f t="shared" ca="1" si="3637"/>
        <v>0</v>
      </c>
      <c r="CQ626" s="650">
        <f t="shared" ca="1" si="3638"/>
        <v>17.877133725</v>
      </c>
      <c r="CR626" s="667">
        <f t="shared" ca="1" si="3639"/>
        <v>10.2112605</v>
      </c>
      <c r="CS626" s="667">
        <f t="shared" ca="1" si="3640"/>
        <v>26.339759355000002</v>
      </c>
      <c r="CT626" s="667">
        <f t="shared" ca="1" si="3641"/>
        <v>27.402048036</v>
      </c>
      <c r="CU626" s="650">
        <f t="shared" ca="1" si="3642"/>
        <v>21.587074635</v>
      </c>
      <c r="CV626" s="650">
        <f t="shared" ca="1" si="3643"/>
        <v>13.569040511999999</v>
      </c>
      <c r="CW626" s="650">
        <f t="shared" ca="1" si="3644"/>
        <v>12.962846628000001</v>
      </c>
      <c r="CX626" s="667">
        <f t="shared" ca="1" si="3645"/>
        <v>1.00983896</v>
      </c>
      <c r="CY626" s="652">
        <f ca="1">SUM(CC626:CX626)</f>
        <v>300.76992337400009</v>
      </c>
      <c r="CZ626" s="606">
        <f t="shared" ref="CZ626:CZ628" ca="1" si="3647">CY626/SUM($CY$625:$CY$628)</f>
        <v>0.23320414039888293</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0</v>
      </c>
      <c r="BC627" s="665">
        <f t="shared" si="3602"/>
        <v>7.9517079000000004E-2</v>
      </c>
      <c r="BD627" s="648">
        <f t="shared" si="3603"/>
        <v>0.23733414399999997</v>
      </c>
      <c r="BE627" s="648">
        <f t="shared" si="3604"/>
        <v>0</v>
      </c>
      <c r="BF627" s="666">
        <f t="shared" si="3605"/>
        <v>0.148674784</v>
      </c>
      <c r="BG627" s="666">
        <f t="shared" si="3606"/>
        <v>7.8936160000000005E-2</v>
      </c>
      <c r="BH627" s="666">
        <f t="shared" si="3607"/>
        <v>0</v>
      </c>
      <c r="BI627" s="666">
        <f t="shared" si="3608"/>
        <v>6.4838739999999992E-2</v>
      </c>
      <c r="BJ627" s="666">
        <f t="shared" si="3609"/>
        <v>5.7864730000000003E-2</v>
      </c>
      <c r="BK627" s="650">
        <f t="shared" si="3610"/>
        <v>0.10401250200000001</v>
      </c>
      <c r="BL627" s="650">
        <f t="shared" si="3611"/>
        <v>1.5246552E-2</v>
      </c>
      <c r="BM627" s="650">
        <f t="shared" si="3612"/>
        <v>3.4518495000000003E-2</v>
      </c>
      <c r="BN627" s="650">
        <f t="shared" si="3613"/>
        <v>0</v>
      </c>
      <c r="BO627" s="650">
        <f t="shared" si="3614"/>
        <v>4.1328728000000002E-2</v>
      </c>
      <c r="BP627" s="667">
        <f t="shared" si="3615"/>
        <v>0.142148055</v>
      </c>
      <c r="BQ627" s="667">
        <f t="shared" si="3616"/>
        <v>5.123613E-3</v>
      </c>
      <c r="BR627" s="667">
        <f t="shared" si="3617"/>
        <v>7.7529870000000001E-2</v>
      </c>
      <c r="BS627" s="650">
        <f t="shared" si="3618"/>
        <v>0</v>
      </c>
      <c r="BT627" s="650">
        <f t="shared" si="3619"/>
        <v>6.2847549000000003E-2</v>
      </c>
      <c r="BU627" s="650">
        <f t="shared" si="3620"/>
        <v>5.9113187999999997E-2</v>
      </c>
      <c r="BV627" s="667">
        <f t="shared" si="3621"/>
        <v>0</v>
      </c>
      <c r="BW627" s="652">
        <f t="shared" si="3622"/>
        <v>1.209034189</v>
      </c>
      <c r="BX627" s="606">
        <f t="shared" si="3646"/>
        <v>2.7374159311960803E-2</v>
      </c>
      <c r="BY627" s="645">
        <f t="shared" ca="1" si="3623"/>
        <v>54.550117016470836</v>
      </c>
      <c r="BZ627" s="608"/>
      <c r="CB627" s="616" t="str">
        <f t="shared" si="3549"/>
        <v>Daily Record</v>
      </c>
      <c r="CC627" s="665">
        <f t="shared" ca="1" si="3624"/>
        <v>0</v>
      </c>
      <c r="CD627" s="665">
        <f t="shared" ca="1" si="3625"/>
        <v>1.2999915000000001E-2</v>
      </c>
      <c r="CE627" s="665">
        <f t="shared" ca="1" si="3626"/>
        <v>1.7994420469999999</v>
      </c>
      <c r="CF627" s="648">
        <f t="shared" ca="1" si="3627"/>
        <v>8.1552922240000001</v>
      </c>
      <c r="CG627" s="648">
        <f t="shared" ca="1" si="3628"/>
        <v>2.0178635E-2</v>
      </c>
      <c r="CH627" s="666">
        <f t="shared" ca="1" si="3629"/>
        <v>6.2768635370000005</v>
      </c>
      <c r="CI627" s="666">
        <f t="shared" ca="1" si="3630"/>
        <v>2.72329752</v>
      </c>
      <c r="CJ627" s="666">
        <f t="shared" ca="1" si="3631"/>
        <v>0</v>
      </c>
      <c r="CK627" s="666">
        <f t="shared" ca="1" si="3632"/>
        <v>0.641903526</v>
      </c>
      <c r="CL627" s="666">
        <f t="shared" ca="1" si="3633"/>
        <v>1.500349785</v>
      </c>
      <c r="CM627" s="650">
        <f t="shared" ca="1" si="3634"/>
        <v>4.5718222470000001</v>
      </c>
      <c r="CN627" s="650">
        <f t="shared" ca="1" si="3635"/>
        <v>3.7963914480000001</v>
      </c>
      <c r="CO627" s="650">
        <f t="shared" ca="1" si="3636"/>
        <v>0.44183673600000006</v>
      </c>
      <c r="CP627" s="650">
        <f t="shared" ca="1" si="3637"/>
        <v>0</v>
      </c>
      <c r="CQ627" s="650">
        <f t="shared" ca="1" si="3638"/>
        <v>4.9077864500000006</v>
      </c>
      <c r="CR627" s="667">
        <f t="shared" ca="1" si="3639"/>
        <v>3.9801455400000001</v>
      </c>
      <c r="CS627" s="667">
        <f t="shared" ca="1" si="3640"/>
        <v>2.7308857290000002</v>
      </c>
      <c r="CT627" s="667">
        <f t="shared" ca="1" si="3641"/>
        <v>9.2105485560000009</v>
      </c>
      <c r="CU627" s="650">
        <f t="shared" ca="1" si="3642"/>
        <v>2.9791515179999997</v>
      </c>
      <c r="CV627" s="650">
        <f t="shared" ca="1" si="3643"/>
        <v>6.0333647040000002</v>
      </c>
      <c r="CW627" s="650">
        <f t="shared" ca="1" si="3644"/>
        <v>4.7093506439999997</v>
      </c>
      <c r="CX627" s="667">
        <f t="shared" ca="1" si="3645"/>
        <v>0.22909615999999999</v>
      </c>
      <c r="CY627" s="652">
        <f ca="1">SUM(CC627:CX627)</f>
        <v>64.720706921000001</v>
      </c>
      <c r="CZ627" s="606">
        <f t="shared" ca="1" si="3647"/>
        <v>5.0181669277987916E-2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0</v>
      </c>
      <c r="BC628" s="665">
        <f t="shared" si="3602"/>
        <v>8.9629389000000004E-2</v>
      </c>
      <c r="BD628" s="648">
        <f t="shared" si="3603"/>
        <v>0.32853560599999998</v>
      </c>
      <c r="BE628" s="648">
        <f t="shared" si="3604"/>
        <v>0</v>
      </c>
      <c r="BF628" s="666">
        <f t="shared" si="3605"/>
        <v>0.28584780799999998</v>
      </c>
      <c r="BG628" s="666">
        <f t="shared" si="3606"/>
        <v>0.19038384</v>
      </c>
      <c r="BH628" s="666">
        <f t="shared" si="3607"/>
        <v>0</v>
      </c>
      <c r="BI628" s="666">
        <f t="shared" si="3608"/>
        <v>8.7045339999999999E-2</v>
      </c>
      <c r="BJ628" s="666">
        <f t="shared" si="3609"/>
        <v>0.1277703</v>
      </c>
      <c r="BK628" s="650">
        <f t="shared" si="3610"/>
        <v>0.26897378199999999</v>
      </c>
      <c r="BL628" s="650">
        <f t="shared" si="3611"/>
        <v>6.0415986000000005E-2</v>
      </c>
      <c r="BM628" s="650">
        <f t="shared" si="3612"/>
        <v>0.22334473499999999</v>
      </c>
      <c r="BN628" s="650">
        <f t="shared" si="3613"/>
        <v>0</v>
      </c>
      <c r="BO628" s="650">
        <f t="shared" si="3614"/>
        <v>6.7462755999999999E-2</v>
      </c>
      <c r="BP628" s="667">
        <f t="shared" si="3615"/>
        <v>0.23738643000000001</v>
      </c>
      <c r="BQ628" s="667">
        <f t="shared" si="3616"/>
        <v>2.6681606E-2</v>
      </c>
      <c r="BR628" s="667">
        <f t="shared" si="3617"/>
        <v>0.12615779999999999</v>
      </c>
      <c r="BS628" s="650">
        <f t="shared" si="3618"/>
        <v>0</v>
      </c>
      <c r="BT628" s="650">
        <f t="shared" si="3619"/>
        <v>7.6250999999999999E-2</v>
      </c>
      <c r="BU628" s="650">
        <f t="shared" si="3620"/>
        <v>7.6498811999999999E-2</v>
      </c>
      <c r="BV628" s="667">
        <f t="shared" si="3621"/>
        <v>0</v>
      </c>
      <c r="BW628" s="652">
        <f t="shared" si="3622"/>
        <v>2.2723851899999996</v>
      </c>
      <c r="BX628" s="606">
        <f t="shared" si="3646"/>
        <v>5.1449855409506792E-2</v>
      </c>
      <c r="BY628" s="645">
        <f t="shared" ca="1" si="3623"/>
        <v>49.105063405481665</v>
      </c>
      <c r="BZ628" s="608"/>
      <c r="CB628" s="616" t="str">
        <f t="shared" si="3549"/>
        <v>Daily Star</v>
      </c>
      <c r="CC628" s="665">
        <f t="shared" ca="1" si="3624"/>
        <v>0</v>
      </c>
      <c r="CD628" s="665">
        <f t="shared" ca="1" si="3625"/>
        <v>1.6308863999999999E-2</v>
      </c>
      <c r="CE628" s="665">
        <f t="shared" ca="1" si="3626"/>
        <v>2.0282798770000001</v>
      </c>
      <c r="CF628" s="648">
        <f t="shared" ca="1" si="3627"/>
        <v>11.289163151</v>
      </c>
      <c r="CG628" s="648">
        <f t="shared" ca="1" si="3628"/>
        <v>3.6319005000000001E-2</v>
      </c>
      <c r="CH628" s="666">
        <f t="shared" ca="1" si="3629"/>
        <v>12.068137144</v>
      </c>
      <c r="CI628" s="666">
        <f t="shared" ca="1" si="3630"/>
        <v>6.5682424800000003</v>
      </c>
      <c r="CJ628" s="666">
        <f t="shared" ca="1" si="3631"/>
        <v>0</v>
      </c>
      <c r="CK628" s="666">
        <f t="shared" ca="1" si="3632"/>
        <v>0.861748866</v>
      </c>
      <c r="CL628" s="666">
        <f t="shared" ca="1" si="3633"/>
        <v>3.3129013499999997</v>
      </c>
      <c r="CM628" s="650">
        <f t="shared" ca="1" si="3634"/>
        <v>11.822620326999999</v>
      </c>
      <c r="CN628" s="650">
        <f t="shared" ca="1" si="3635"/>
        <v>15.043580514000002</v>
      </c>
      <c r="CO628" s="650">
        <f t="shared" ca="1" si="3636"/>
        <v>2.858812608</v>
      </c>
      <c r="CP628" s="650">
        <f t="shared" ca="1" si="3637"/>
        <v>0</v>
      </c>
      <c r="CQ628" s="650">
        <f t="shared" ca="1" si="3638"/>
        <v>8.0112022750000005</v>
      </c>
      <c r="CR628" s="667">
        <f t="shared" ca="1" si="3639"/>
        <v>6.6468200399999997</v>
      </c>
      <c r="CS628" s="667">
        <f t="shared" ca="1" si="3640"/>
        <v>14.221295998</v>
      </c>
      <c r="CT628" s="667">
        <f t="shared" ca="1" si="3641"/>
        <v>14.98754664</v>
      </c>
      <c r="CU628" s="650">
        <f t="shared" ca="1" si="3642"/>
        <v>11.455851155000001</v>
      </c>
      <c r="CV628" s="650">
        <f t="shared" ca="1" si="3643"/>
        <v>7.3200959999999995</v>
      </c>
      <c r="CW628" s="650">
        <f t="shared" ca="1" si="3644"/>
        <v>6.0944053559999993</v>
      </c>
      <c r="CX628" s="667">
        <f t="shared" ca="1" si="3645"/>
        <v>0.48799199999999998</v>
      </c>
      <c r="CY628" s="652">
        <f ca="1">SUM(CC628:CX628)</f>
        <v>135.13132364999998</v>
      </c>
      <c r="CZ628" s="606">
        <f t="shared" ca="1" si="3647"/>
        <v>0.10477505137232625</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v>
      </c>
      <c r="BC630" s="665">
        <f t="shared" ref="BC630:BC631" si="3650">BC$5*K630</f>
        <v>2.3681134350000002</v>
      </c>
      <c r="BD630" s="648">
        <f t="shared" ref="BD630:BD631" si="3651">BD$5*M630</f>
        <v>4.6838913839999998</v>
      </c>
      <c r="BE630" s="648">
        <f t="shared" ref="BE630:BE631" si="3652">BE$5*O630</f>
        <v>0</v>
      </c>
      <c r="BF630" s="666">
        <f t="shared" ref="BF630:BF631" si="3653">BF$5*Q630</f>
        <v>2.6276592000000001</v>
      </c>
      <c r="BG630" s="666">
        <f t="shared" ref="BG630:BG631" si="3654">BG$5*S630</f>
        <v>1.2087691199999999</v>
      </c>
      <c r="BH630" s="666">
        <f t="shared" ref="BH630:BH631" si="3655">BH$5*U630</f>
        <v>0</v>
      </c>
      <c r="BI630" s="666">
        <f t="shared" ref="BI630:BI631" si="3656">BI$5*W630</f>
        <v>0.54022967</v>
      </c>
      <c r="BJ630" s="666">
        <f t="shared" ref="BJ630:BJ631" si="3657">BJ$5*Y630</f>
        <v>0.92919999199999992</v>
      </c>
      <c r="BK630" s="650">
        <f t="shared" ref="BK630:BK631" si="3658">BK$5*AA630</f>
        <v>1.6750502120000001</v>
      </c>
      <c r="BL630" s="650">
        <f t="shared" ref="BL630:BL631" si="3659">BL$5*AC630</f>
        <v>0.220382199</v>
      </c>
      <c r="BM630" s="650">
        <f t="shared" ref="BM630:BM631" si="3660">BM$5*AE630</f>
        <v>0.87922043999999999</v>
      </c>
      <c r="BN630" s="650">
        <f t="shared" ref="BN630:BN631" si="3661">BN$5*AG630</f>
        <v>0</v>
      </c>
      <c r="BO630" s="650">
        <f t="shared" ref="BO630:BO631" si="3662">BO$5*AI630</f>
        <v>0.28336946800000001</v>
      </c>
      <c r="BP630" s="667">
        <f t="shared" ref="BP630:BP631" si="3663">BP$5*AK630</f>
        <v>0.71759995500000007</v>
      </c>
      <c r="BQ630" s="667">
        <f t="shared" ref="BQ630:BQ631" si="3664">BQ$5*AM630</f>
        <v>5.8810642000000003E-2</v>
      </c>
      <c r="BR630" s="667">
        <f t="shared" ref="BR630:BR631" si="3665">BR$5*AO630</f>
        <v>0.2754799</v>
      </c>
      <c r="BS630" s="650">
        <f t="shared" ref="BS630:BS631" si="3666">BS$5*AQ630</f>
        <v>0</v>
      </c>
      <c r="BT630" s="650">
        <f t="shared" ref="BT630:BT631" si="3667">BT$5*AS630</f>
        <v>0.19715703599999998</v>
      </c>
      <c r="BU630" s="650">
        <f t="shared" ref="BU630:BU631" si="3668">BU$5*AU630</f>
        <v>0.16131395100000001</v>
      </c>
      <c r="BV630" s="667">
        <f t="shared" ref="BV630:BV631" si="3669">BV$5*AW630</f>
        <v>0</v>
      </c>
      <c r="BW630" s="652">
        <f t="shared" si="3622"/>
        <v>16.826246604000001</v>
      </c>
      <c r="BX630" s="606">
        <f t="shared" si="3646"/>
        <v>0.38096884219726185</v>
      </c>
      <c r="BY630" s="645">
        <f t="shared" ca="1" si="3623"/>
        <v>46.243753232542481</v>
      </c>
      <c r="BZ630" s="608"/>
      <c r="CB630" s="616" t="str">
        <f t="shared" si="3549"/>
        <v>Daily Mail</v>
      </c>
      <c r="CC630" s="665">
        <f t="shared" ref="CC630:CC631" ca="1" si="3670">CC$5*G630</f>
        <v>0</v>
      </c>
      <c r="CD630" s="665">
        <f t="shared" ref="CD630:CD631" ca="1" si="3671">CD$5*I630</f>
        <v>0.20084266200000001</v>
      </c>
      <c r="CE630" s="665">
        <f t="shared" ref="CE630:CE631" ca="1" si="3672">CE$5*K630</f>
        <v>53.589529955000003</v>
      </c>
      <c r="CF630" s="648">
        <f t="shared" ref="CF630:CF631" ca="1" si="3673">CF$5*M630</f>
        <v>160.94819876400001</v>
      </c>
      <c r="CG630" s="648">
        <f t="shared" ref="CG630:CG631" ca="1" si="3674">CG$5*O630</f>
        <v>0.35681689000000005</v>
      </c>
      <c r="CH630" s="666">
        <f t="shared" ref="CH630:CH631" ca="1" si="3675">CH$5*Q630</f>
        <v>110.93648685000001</v>
      </c>
      <c r="CI630" s="666">
        <f t="shared" ref="CI630:CI631" ca="1" si="3676">CI$5*S630</f>
        <v>41.702534639999996</v>
      </c>
      <c r="CJ630" s="666">
        <f t="shared" ref="CJ630:CJ631" ca="1" si="3677">CJ$5*U630</f>
        <v>0</v>
      </c>
      <c r="CK630" s="666">
        <f t="shared" ref="CK630:CK631" ca="1" si="3678">CK$5*W630</f>
        <v>5.3482737330000001</v>
      </c>
      <c r="CL630" s="666">
        <f t="shared" ref="CL630:CL631" ca="1" si="3679">CL$5*Y630</f>
        <v>24.092828363999999</v>
      </c>
      <c r="CM630" s="650">
        <f t="shared" ref="CM630:CM631" ca="1" si="3680">CM$5*AA630</f>
        <v>73.626070682000005</v>
      </c>
      <c r="CN630" s="650">
        <f t="shared" ref="CN630:CN631" ca="1" si="3681">CN$5*AC630</f>
        <v>54.875167550999997</v>
      </c>
      <c r="CO630" s="650">
        <f t="shared" ref="CO630:CO631" ca="1" si="3682">CO$5*AE630</f>
        <v>11.254021632000001</v>
      </c>
      <c r="CP630" s="650">
        <f t="shared" ref="CP630:CP631" ca="1" si="3683">CP$5*AG630</f>
        <v>0</v>
      </c>
      <c r="CQ630" s="650">
        <f t="shared" ref="CQ630:CQ631" ca="1" si="3684">CQ$5*AI630</f>
        <v>33.650124325</v>
      </c>
      <c r="CR630" s="667">
        <f t="shared" ref="CR630:CR631" ca="1" si="3685">CR$5*AK630</f>
        <v>20.092798739999999</v>
      </c>
      <c r="CS630" s="667">
        <f t="shared" ref="CS630:CS631" ca="1" si="3686">CS$5*AM630</f>
        <v>31.346072186000001</v>
      </c>
      <c r="CT630" s="667">
        <f t="shared" ref="CT630:CT631" ca="1" si="3687">CT$5*AO630</f>
        <v>32.727012120000005</v>
      </c>
      <c r="CU630" s="650">
        <f t="shared" ref="CU630:CU631" ca="1" si="3688">CU$5*AQ630</f>
        <v>18.840704099</v>
      </c>
      <c r="CV630" s="650">
        <f t="shared" ref="CV630:CV631" ca="1" si="3689">CV$5*AS630</f>
        <v>18.927075455999997</v>
      </c>
      <c r="CW630" s="650">
        <f t="shared" ref="CW630:CW631" ca="1" si="3690">CW$5*AU630</f>
        <v>12.851344763</v>
      </c>
      <c r="CX630" s="667">
        <f t="shared" ref="CX630:CX631" ca="1" si="3691">CX$5*AW630</f>
        <v>1.8261990400000001</v>
      </c>
      <c r="CY630" s="652">
        <f ca="1">SUM(CC630:CX630)</f>
        <v>707.1921024520002</v>
      </c>
      <c r="CZ630" s="606">
        <f ca="1">CY630/SUM($CY$630:$CY$631)</f>
        <v>0.82382768604769718</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0</v>
      </c>
      <c r="BC631" s="665">
        <f t="shared" si="3650"/>
        <v>0.41106946499999997</v>
      </c>
      <c r="BD631" s="648">
        <f t="shared" si="3651"/>
        <v>0.88249372199999998</v>
      </c>
      <c r="BE631" s="648">
        <f t="shared" si="3652"/>
        <v>0</v>
      </c>
      <c r="BF631" s="666">
        <f t="shared" si="3653"/>
        <v>0.5095944</v>
      </c>
      <c r="BG631" s="666">
        <f t="shared" si="3654"/>
        <v>0.25741540800000001</v>
      </c>
      <c r="BH631" s="666">
        <f t="shared" si="3655"/>
        <v>0</v>
      </c>
      <c r="BI631" s="666">
        <f t="shared" si="3656"/>
        <v>0.13380846999999998</v>
      </c>
      <c r="BJ631" s="666">
        <f t="shared" si="3657"/>
        <v>0.19142346999999998</v>
      </c>
      <c r="BK631" s="650">
        <f t="shared" si="3658"/>
        <v>0.34419582999999998</v>
      </c>
      <c r="BL631" s="650">
        <f t="shared" si="3659"/>
        <v>5.1147081000000004E-2</v>
      </c>
      <c r="BM631" s="650">
        <f t="shared" si="3660"/>
        <v>0.19783122</v>
      </c>
      <c r="BN631" s="650">
        <f t="shared" si="3661"/>
        <v>0</v>
      </c>
      <c r="BO631" s="650">
        <f t="shared" si="3662"/>
        <v>6.4067035999999994E-2</v>
      </c>
      <c r="BP631" s="667">
        <f t="shared" si="3663"/>
        <v>0.19789514999999999</v>
      </c>
      <c r="BQ631" s="667">
        <f t="shared" si="3664"/>
        <v>1.4902636E-2</v>
      </c>
      <c r="BR631" s="667">
        <f t="shared" si="3665"/>
        <v>7.0983240000000003E-2</v>
      </c>
      <c r="BS631" s="650">
        <f t="shared" si="3666"/>
        <v>0</v>
      </c>
      <c r="BT631" s="650">
        <f t="shared" si="3667"/>
        <v>5.4924996000000004E-2</v>
      </c>
      <c r="BU631" s="650">
        <f t="shared" si="3668"/>
        <v>5.1190439999999997E-2</v>
      </c>
      <c r="BV631" s="667">
        <f t="shared" si="3669"/>
        <v>0</v>
      </c>
      <c r="BW631" s="652">
        <f t="shared" si="3622"/>
        <v>3.4329425639999993</v>
      </c>
      <c r="BX631" s="674">
        <f t="shared" si="3646"/>
        <v>7.7726434463754587E-2</v>
      </c>
      <c r="BY631" s="645">
        <f t="shared" ca="1" si="3623"/>
        <v>44.119551318828911</v>
      </c>
      <c r="BZ631" s="608"/>
      <c r="CB631" s="616" t="str">
        <f t="shared" si="3549"/>
        <v>Daily Express</v>
      </c>
      <c r="CC631" s="665">
        <f t="shared" ca="1" si="3670"/>
        <v>0</v>
      </c>
      <c r="CD631" s="665">
        <f t="shared" ca="1" si="3671"/>
        <v>3.8247353999999997E-2</v>
      </c>
      <c r="CE631" s="665">
        <f t="shared" ca="1" si="3672"/>
        <v>9.302349744999999</v>
      </c>
      <c r="CF631" s="648">
        <f t="shared" ca="1" si="3673"/>
        <v>30.324310136999998</v>
      </c>
      <c r="CG631" s="648">
        <f t="shared" ca="1" si="3674"/>
        <v>6.852511E-2</v>
      </c>
      <c r="CH631" s="666">
        <f t="shared" ca="1" si="3675"/>
        <v>21.514438575</v>
      </c>
      <c r="CI631" s="666">
        <f t="shared" ca="1" si="3676"/>
        <v>8.8808315760000003</v>
      </c>
      <c r="CJ631" s="666">
        <f t="shared" ca="1" si="3677"/>
        <v>0</v>
      </c>
      <c r="CK631" s="666">
        <f t="shared" ca="1" si="3678"/>
        <v>1.3247038529999999</v>
      </c>
      <c r="CL631" s="666">
        <f t="shared" ca="1" si="3679"/>
        <v>4.9633371149999999</v>
      </c>
      <c r="CM631" s="650">
        <f t="shared" ca="1" si="3680"/>
        <v>15.128971254999998</v>
      </c>
      <c r="CN631" s="650">
        <f t="shared" ca="1" si="3681"/>
        <v>12.735623169</v>
      </c>
      <c r="CO631" s="650">
        <f t="shared" ca="1" si="3682"/>
        <v>2.532239616</v>
      </c>
      <c r="CP631" s="650">
        <f t="shared" ca="1" si="3683"/>
        <v>0</v>
      </c>
      <c r="CQ631" s="650">
        <f t="shared" ca="1" si="3684"/>
        <v>7.6079605249999993</v>
      </c>
      <c r="CR631" s="667">
        <f t="shared" ca="1" si="3685"/>
        <v>5.5410642000000001</v>
      </c>
      <c r="CS631" s="667">
        <f t="shared" ca="1" si="3686"/>
        <v>7.943104988</v>
      </c>
      <c r="CT631" s="667">
        <f t="shared" ca="1" si="3687"/>
        <v>8.4328089119999987</v>
      </c>
      <c r="CU631" s="650">
        <f t="shared" ca="1" si="3688"/>
        <v>5.1125358199999997</v>
      </c>
      <c r="CV631" s="650">
        <f t="shared" ca="1" si="3689"/>
        <v>5.2727996160000004</v>
      </c>
      <c r="CW631" s="650">
        <f t="shared" ca="1" si="3690"/>
        <v>4.0781717199999994</v>
      </c>
      <c r="CX631" s="667">
        <f t="shared" ca="1" si="3691"/>
        <v>0.42822936</v>
      </c>
      <c r="CY631" s="652">
        <f ca="1">SUM(CC631:CX631)</f>
        <v>151.230252646</v>
      </c>
      <c r="CZ631" s="674">
        <f ca="1">CY631/SUM($CY$630:$CY$631)</f>
        <v>0.17617231395230273</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v>
      </c>
      <c r="BC633" s="665">
        <f t="shared" ref="BC633:BC635" si="3694">BC$5*K633</f>
        <v>1.5991790579999998</v>
      </c>
      <c r="BD633" s="648">
        <f t="shared" ref="BD633:BD635" si="3695">BD$5*M633</f>
        <v>1.9596403739999999</v>
      </c>
      <c r="BE633" s="648">
        <f t="shared" ref="BE633:BE635" si="3696">BE$5*O633</f>
        <v>0</v>
      </c>
      <c r="BF633" s="666">
        <f t="shared" ref="BF633:BF635" si="3697">BF$5*Q633</f>
        <v>0.821579328</v>
      </c>
      <c r="BG633" s="666">
        <f t="shared" ref="BG633:BG635" si="3698">BG$5*S633</f>
        <v>0.244181232</v>
      </c>
      <c r="BH633" s="666">
        <f t="shared" ref="BH633:BH635" si="3699">BH$5*U633</f>
        <v>0</v>
      </c>
      <c r="BI633" s="666">
        <f t="shared" ref="BI633:BI635" si="3700">BI$5*W633</f>
        <v>0.25318401000000001</v>
      </c>
      <c r="BJ633" s="666">
        <f t="shared" ref="BJ633:BJ635" si="3701">BJ$5*Y633</f>
        <v>0.244181434</v>
      </c>
      <c r="BK633" s="650">
        <f t="shared" ref="BK633:BK635" si="3702">BK$5*AA633</f>
        <v>0.41492561</v>
      </c>
      <c r="BL633" s="650">
        <f t="shared" ref="BL633:BL635" si="3703">BL$5*AC633</f>
        <v>3.2004599999999994E-2</v>
      </c>
      <c r="BM633" s="650">
        <f t="shared" ref="BM633:BM635" si="3704">BM$5*AE633</f>
        <v>0.14547332999999998</v>
      </c>
      <c r="BN633" s="650">
        <f t="shared" ref="BN633:BN635" si="3705">BN$5*AG633</f>
        <v>0</v>
      </c>
      <c r="BO633" s="650">
        <f t="shared" ref="BO633:BO635" si="3706">BO$5*AI633</f>
        <v>4.748082E-2</v>
      </c>
      <c r="BP633" s="667">
        <f t="shared" ref="BP633:BP635" si="3707">BP$5*AK633</f>
        <v>0.20551081500000001</v>
      </c>
      <c r="BQ633" s="667">
        <f t="shared" ref="BQ633:BQ635" si="3708">BQ$5*AM633</f>
        <v>6.7634100000000001E-3</v>
      </c>
      <c r="BR633" s="667">
        <f t="shared" ref="BR633:BR635" si="3709">BR$5*AO633</f>
        <v>2.7540175E-2</v>
      </c>
      <c r="BS633" s="650">
        <f t="shared" ref="BS633:BS635" si="3710">BS$5*AQ633</f>
        <v>0</v>
      </c>
      <c r="BT633" s="650">
        <f t="shared" ref="BT633:BT635" si="3711">BT$5*AS633</f>
        <v>2.9842506000000001E-2</v>
      </c>
      <c r="BU633" s="650">
        <f t="shared" ref="BU633:BU635" si="3712">BU$5*AU633</f>
        <v>2.4401634000000002E-2</v>
      </c>
      <c r="BV633" s="667">
        <f t="shared" ref="BV633:BV635" si="3713">BV$5*AW633</f>
        <v>0</v>
      </c>
      <c r="BW633" s="652">
        <f>SUM(BA633:BV633)</f>
        <v>6.0558883359999989</v>
      </c>
      <c r="BX633" s="606">
        <f>BW633/SUM($BW$633:$BW$635)</f>
        <v>0.35356033859521635</v>
      </c>
      <c r="BY633" s="645">
        <f ca="1">IF(CZ633&gt;0,BX633/CZ633*100,"")</f>
        <v>100.16474525645511</v>
      </c>
      <c r="BZ633" s="608"/>
      <c r="CB633" s="616" t="str">
        <f t="shared" si="3549"/>
        <v>Daily Telegraph</v>
      </c>
      <c r="CC633" s="665">
        <f t="shared" ref="CC633:CC635" ca="1" si="3714">CC$5*G633</f>
        <v>0</v>
      </c>
      <c r="CD633" s="665">
        <f t="shared" ref="CD633:CD635" ca="1" si="3715">CD$5*I633</f>
        <v>0.15576917700000001</v>
      </c>
      <c r="CE633" s="665">
        <f t="shared" ref="CE633:CE635" ca="1" si="3716">CE$5*K633</f>
        <v>36.188829794</v>
      </c>
      <c r="CF633" s="648">
        <f t="shared" ref="CF633:CF635" ca="1" si="3717">CF$5*M633</f>
        <v>67.337297679000002</v>
      </c>
      <c r="CG633" s="648">
        <f t="shared" ref="CG633:CG635" ca="1" si="3718">CG$5*O633</f>
        <v>0.16540718499999998</v>
      </c>
      <c r="CH633" s="666">
        <f t="shared" ref="CH633:CH635" ca="1" si="3719">CH$5*Q633</f>
        <v>34.686052254000003</v>
      </c>
      <c r="CI633" s="666">
        <f t="shared" ref="CI633:CI635" ca="1" si="3720">CI$5*S633</f>
        <v>8.424252504</v>
      </c>
      <c r="CJ633" s="666">
        <f t="shared" ref="CJ633:CJ635" ca="1" si="3721">CJ$5*U633</f>
        <v>0</v>
      </c>
      <c r="CK633" s="666">
        <f t="shared" ref="CK633:CK635" ca="1" si="3722">CK$5*W633</f>
        <v>2.5065216989999999</v>
      </c>
      <c r="CL633" s="666">
        <f t="shared" ref="CL633:CL635" ca="1" si="3723">CL$5*Y633</f>
        <v>6.3312757529999999</v>
      </c>
      <c r="CM633" s="650">
        <f t="shared" ref="CM633:CM635" ca="1" si="3724">CM$5*AA633</f>
        <v>18.237866584999999</v>
      </c>
      <c r="CN633" s="650">
        <f t="shared" ref="CN633:CN635" ca="1" si="3725">CN$5*AC633</f>
        <v>7.9691453999999995</v>
      </c>
      <c r="CO633" s="650">
        <f t="shared" ref="CO633:CO635" ca="1" si="3726">CO$5*AE633</f>
        <v>1.8620586239999999</v>
      </c>
      <c r="CP633" s="650">
        <f t="shared" ref="CP633:CP635" ca="1" si="3727">CP$5*AG633</f>
        <v>0</v>
      </c>
      <c r="CQ633" s="650">
        <f t="shared" ref="CQ633:CQ635" ca="1" si="3728">CQ$5*AI633</f>
        <v>5.6383473750000004</v>
      </c>
      <c r="CR633" s="667">
        <f t="shared" ref="CR633:CR635" ca="1" si="3729">CR$5*AK633</f>
        <v>5.7543028200000004</v>
      </c>
      <c r="CS633" s="667">
        <f t="shared" ref="CS633:CS635" ca="1" si="3730">CS$5*AM633</f>
        <v>3.6048975300000001</v>
      </c>
      <c r="CT633" s="667">
        <f t="shared" ref="CT633:CT635" ca="1" si="3731">CT$5*AO633</f>
        <v>3.27177279</v>
      </c>
      <c r="CU633" s="650">
        <f t="shared" ref="CU633:CU635" ca="1" si="3732">CU$5*AQ633</f>
        <v>2.2257618180000001</v>
      </c>
      <c r="CV633" s="650">
        <f t="shared" ref="CV633:CV635" ca="1" si="3733">CV$5*AS633</f>
        <v>2.864880576</v>
      </c>
      <c r="CW633" s="650">
        <f t="shared" ref="CW633:CW635" ca="1" si="3734">CW$5*AU633</f>
        <v>1.9439968420000002</v>
      </c>
      <c r="CX633" s="667">
        <f t="shared" ref="CX633:CX635" ca="1" si="3735">CX$5*AW633</f>
        <v>0.52372368000000002</v>
      </c>
      <c r="CY633" s="652">
        <f ca="1">SUM(CC633:CX633)</f>
        <v>209.69216008499995</v>
      </c>
      <c r="CZ633" s="606">
        <f ca="1">CY633/SUM($CY$633:$CY$635)</f>
        <v>0.35297882272848008</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v>
      </c>
      <c r="BC634" s="665">
        <f t="shared" si="3694"/>
        <v>0.60334073100000007</v>
      </c>
      <c r="BD634" s="648">
        <f t="shared" si="3695"/>
        <v>0.96036678399999997</v>
      </c>
      <c r="BE634" s="648">
        <f t="shared" si="3696"/>
        <v>0</v>
      </c>
      <c r="BF634" s="666">
        <f t="shared" si="3697"/>
        <v>0.40699875200000002</v>
      </c>
      <c r="BG634" s="666">
        <f t="shared" si="3698"/>
        <v>0.206453264</v>
      </c>
      <c r="BH634" s="666">
        <f t="shared" si="3699"/>
        <v>0</v>
      </c>
      <c r="BI634" s="666">
        <f t="shared" si="3700"/>
        <v>0.29433946999999999</v>
      </c>
      <c r="BJ634" s="666">
        <f t="shared" si="3701"/>
        <v>0.19889023</v>
      </c>
      <c r="BK634" s="650">
        <f t="shared" si="3702"/>
        <v>0.25662835000000001</v>
      </c>
      <c r="BL634" s="650">
        <f t="shared" si="3703"/>
        <v>3.0204345E-2</v>
      </c>
      <c r="BM634" s="650">
        <f t="shared" si="3704"/>
        <v>0.16763251499999998</v>
      </c>
      <c r="BN634" s="650">
        <f t="shared" si="3705"/>
        <v>0</v>
      </c>
      <c r="BO634" s="650">
        <f t="shared" si="3706"/>
        <v>4.294626E-2</v>
      </c>
      <c r="BP634" s="667">
        <f t="shared" si="3707"/>
        <v>0.279392325</v>
      </c>
      <c r="BQ634" s="667">
        <f t="shared" si="3708"/>
        <v>6.7148249999999998E-3</v>
      </c>
      <c r="BR634" s="667">
        <f t="shared" si="3709"/>
        <v>4.491084E-2</v>
      </c>
      <c r="BS634" s="650">
        <f t="shared" si="3710"/>
        <v>0</v>
      </c>
      <c r="BT634" s="650">
        <f t="shared" si="3711"/>
        <v>2.4739815000000002E-2</v>
      </c>
      <c r="BU634" s="650">
        <f t="shared" si="3712"/>
        <v>2.3634270000000002E-2</v>
      </c>
      <c r="BV634" s="667">
        <f t="shared" si="3713"/>
        <v>0</v>
      </c>
      <c r="BW634" s="652">
        <f>SUM(BA634:BV634)</f>
        <v>3.5471927760000002</v>
      </c>
      <c r="BX634" s="606">
        <f t="shared" ref="BX634:BX635" si="3736">BW634/SUM($BW$633:$BW$635)</f>
        <v>0.20709541017948283</v>
      </c>
      <c r="BY634" s="645">
        <f ca="1">IF(CZ634&gt;0,BX634/CZ634*100,"")</f>
        <v>94.420019336473288</v>
      </c>
      <c r="BZ634" s="608"/>
      <c r="CB634" s="616" t="str">
        <f t="shared" si="3549"/>
        <v>The Guardian</v>
      </c>
      <c r="CC634" s="665">
        <f t="shared" ca="1" si="3714"/>
        <v>0</v>
      </c>
      <c r="CD634" s="665">
        <f t="shared" ca="1" si="3715"/>
        <v>0.13087855799999998</v>
      </c>
      <c r="CE634" s="665">
        <f t="shared" ca="1" si="3716"/>
        <v>13.653377283000001</v>
      </c>
      <c r="CF634" s="648">
        <f t="shared" ca="1" si="3717"/>
        <v>33.000189663999997</v>
      </c>
      <c r="CG634" s="648">
        <f t="shared" ca="1" si="3718"/>
        <v>0.14803887999999998</v>
      </c>
      <c r="CH634" s="666">
        <f t="shared" ca="1" si="3719"/>
        <v>17.182978561000002</v>
      </c>
      <c r="CI634" s="666">
        <f t="shared" ca="1" si="3720"/>
        <v>7.1226376079999998</v>
      </c>
      <c r="CJ634" s="666">
        <f t="shared" ca="1" si="3721"/>
        <v>0</v>
      </c>
      <c r="CK634" s="666">
        <f t="shared" ca="1" si="3722"/>
        <v>2.913960753</v>
      </c>
      <c r="CL634" s="666">
        <f t="shared" ca="1" si="3723"/>
        <v>5.1569395350000002</v>
      </c>
      <c r="CM634" s="650">
        <f t="shared" ca="1" si="3724"/>
        <v>11.279982474999999</v>
      </c>
      <c r="CN634" s="650">
        <f t="shared" ca="1" si="3725"/>
        <v>7.5208819050000004</v>
      </c>
      <c r="CO634" s="650">
        <f t="shared" ca="1" si="3726"/>
        <v>2.1456961919999999</v>
      </c>
      <c r="CP634" s="650">
        <f t="shared" ca="1" si="3727"/>
        <v>0</v>
      </c>
      <c r="CQ634" s="650">
        <f t="shared" ca="1" si="3728"/>
        <v>5.0998683749999998</v>
      </c>
      <c r="CR634" s="667">
        <f t="shared" ca="1" si="3729"/>
        <v>7.8229850999999995</v>
      </c>
      <c r="CS634" s="667">
        <f t="shared" ca="1" si="3730"/>
        <v>3.5790017249999999</v>
      </c>
      <c r="CT634" s="667">
        <f t="shared" ca="1" si="3731"/>
        <v>5.3354077920000007</v>
      </c>
      <c r="CU634" s="650">
        <f t="shared" ca="1" si="3732"/>
        <v>3.4968100440000001</v>
      </c>
      <c r="CV634" s="650">
        <f t="shared" ca="1" si="3733"/>
        <v>2.3750222400000003</v>
      </c>
      <c r="CW634" s="650">
        <f t="shared" ca="1" si="3734"/>
        <v>1.8828635100000002</v>
      </c>
      <c r="CX634" s="667">
        <f t="shared" ca="1" si="3735"/>
        <v>0.45113456000000002</v>
      </c>
      <c r="CY634" s="652">
        <f ca="1">SUM(CC634:CX634)</f>
        <v>130.29865476000001</v>
      </c>
      <c r="CZ634" s="606">
        <f t="shared" ref="CZ634:CZ635" ca="1" si="3737">CY634/SUM($CY$633:$CY$635)</f>
        <v>0.21933421708110626</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v>
      </c>
      <c r="BC635" s="665">
        <f t="shared" si="3694"/>
        <v>2.0751825780000002</v>
      </c>
      <c r="BD635" s="648">
        <f t="shared" si="3695"/>
        <v>2.3817521359999998</v>
      </c>
      <c r="BE635" s="648">
        <f t="shared" si="3696"/>
        <v>0</v>
      </c>
      <c r="BF635" s="666">
        <f t="shared" si="3697"/>
        <v>0.88994671999999997</v>
      </c>
      <c r="BG635" s="666">
        <f t="shared" si="3698"/>
        <v>0.31853273599999998</v>
      </c>
      <c r="BH635" s="666">
        <f t="shared" si="3699"/>
        <v>0</v>
      </c>
      <c r="BI635" s="666">
        <f t="shared" si="3700"/>
        <v>0.40494244999999995</v>
      </c>
      <c r="BJ635" s="666">
        <f t="shared" si="3701"/>
        <v>0.31778094600000001</v>
      </c>
      <c r="BK635" s="650">
        <f t="shared" si="3702"/>
        <v>0.43871247199999996</v>
      </c>
      <c r="BL635" s="650">
        <f t="shared" si="3703"/>
        <v>3.8332614000000001E-2</v>
      </c>
      <c r="BM635" s="650">
        <f t="shared" si="3704"/>
        <v>0.20188060499999999</v>
      </c>
      <c r="BN635" s="650">
        <f t="shared" si="3705"/>
        <v>0</v>
      </c>
      <c r="BO635" s="650">
        <f t="shared" si="3706"/>
        <v>5.4733171999999997E-2</v>
      </c>
      <c r="BP635" s="667">
        <f t="shared" si="3707"/>
        <v>0.29793730500000004</v>
      </c>
      <c r="BQ635" s="667">
        <f t="shared" si="3708"/>
        <v>8.209282E-3</v>
      </c>
      <c r="BR635" s="667">
        <f t="shared" si="3709"/>
        <v>3.9760094999999995E-2</v>
      </c>
      <c r="BS635" s="650">
        <f t="shared" si="3710"/>
        <v>0</v>
      </c>
      <c r="BT635" s="650">
        <f t="shared" si="3711"/>
        <v>3.1206444E-2</v>
      </c>
      <c r="BU635" s="650">
        <f t="shared" si="3712"/>
        <v>2.6311563E-2</v>
      </c>
      <c r="BV635" s="667">
        <f t="shared" si="3713"/>
        <v>0</v>
      </c>
      <c r="BW635" s="652">
        <f>SUM(BA635:BV635)</f>
        <v>7.5252211180000002</v>
      </c>
      <c r="BX635" s="606">
        <f t="shared" si="3736"/>
        <v>0.43934425122530085</v>
      </c>
      <c r="BY635" s="645">
        <f ca="1">IF(CZ635&gt;0,BX635/CZ635*100,"")</f>
        <v>102.72565968101925</v>
      </c>
      <c r="BZ635" s="608"/>
      <c r="CB635" s="616" t="str">
        <f t="shared" si="3549"/>
        <v>The Times</v>
      </c>
      <c r="CC635" s="665">
        <f t="shared" ca="1" si="3714"/>
        <v>0</v>
      </c>
      <c r="CD635" s="665">
        <f t="shared" ca="1" si="3715"/>
        <v>0.29697393599999999</v>
      </c>
      <c r="CE635" s="665">
        <f t="shared" ca="1" si="3716"/>
        <v>46.960613154000001</v>
      </c>
      <c r="CF635" s="648">
        <f t="shared" ca="1" si="3717"/>
        <v>81.841931156000001</v>
      </c>
      <c r="CG635" s="648">
        <f t="shared" ca="1" si="3718"/>
        <v>0.26408261</v>
      </c>
      <c r="CH635" s="666">
        <f t="shared" ca="1" si="3719"/>
        <v>37.572438085000002</v>
      </c>
      <c r="CI635" s="666">
        <f t="shared" ca="1" si="3720"/>
        <v>10.989379392</v>
      </c>
      <c r="CJ635" s="666">
        <f t="shared" ca="1" si="3721"/>
        <v>0</v>
      </c>
      <c r="CK635" s="666">
        <f t="shared" ca="1" si="3722"/>
        <v>4.0089302550000001</v>
      </c>
      <c r="CL635" s="666">
        <f t="shared" ca="1" si="3723"/>
        <v>8.2396059570000002</v>
      </c>
      <c r="CM635" s="650">
        <f t="shared" ca="1" si="3724"/>
        <v>19.283407292</v>
      </c>
      <c r="CN635" s="650">
        <f t="shared" ca="1" si="3725"/>
        <v>9.5448208860000001</v>
      </c>
      <c r="CO635" s="650">
        <f t="shared" ca="1" si="3726"/>
        <v>2.5840717440000001</v>
      </c>
      <c r="CP635" s="650">
        <f t="shared" ca="1" si="3727"/>
        <v>0</v>
      </c>
      <c r="CQ635" s="650">
        <f t="shared" ca="1" si="3728"/>
        <v>6.4995641749999997</v>
      </c>
      <c r="CR635" s="667">
        <f t="shared" ca="1" si="3729"/>
        <v>8.3422445400000012</v>
      </c>
      <c r="CS635" s="667">
        <f t="shared" ca="1" si="3730"/>
        <v>4.3755473059999996</v>
      </c>
      <c r="CT635" s="667">
        <f t="shared" ca="1" si="3731"/>
        <v>4.723499286</v>
      </c>
      <c r="CU635" s="650">
        <f t="shared" ca="1" si="3732"/>
        <v>2.7578960219999997</v>
      </c>
      <c r="CV635" s="650">
        <f t="shared" ca="1" si="3733"/>
        <v>2.995818624</v>
      </c>
      <c r="CW635" s="650">
        <f t="shared" ca="1" si="3734"/>
        <v>2.0961545190000002</v>
      </c>
      <c r="CX635" s="667">
        <f t="shared" ca="1" si="3735"/>
        <v>0.69662760000000001</v>
      </c>
      <c r="CY635" s="652">
        <f ca="1">SUM(CC635:CX635)</f>
        <v>254.07360653899997</v>
      </c>
      <c r="CZ635" s="606">
        <f t="shared" ca="1" si="3737"/>
        <v>0.42768696019041386</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v>
      </c>
      <c r="BC637" s="665">
        <f t="shared" ref="BC637:BC647" si="3740">BC$5*K637</f>
        <v>0.89086797000000006</v>
      </c>
      <c r="BD637" s="648">
        <f t="shared" ref="BD637:BD647" si="3741">BD$5*M637</f>
        <v>1.4523283520000001</v>
      </c>
      <c r="BE637" s="648">
        <f t="shared" ref="BE637:BE647" si="3742">BE$5*O637</f>
        <v>0</v>
      </c>
      <c r="BF637" s="666">
        <f t="shared" ref="BF637:BF647" si="3743">BF$5*Q637</f>
        <v>0.62733059199999996</v>
      </c>
      <c r="BG637" s="666">
        <f t="shared" ref="BG637:BG647" si="3744">BG$5*S637</f>
        <v>0.345687472</v>
      </c>
      <c r="BH637" s="666">
        <f t="shared" ref="BH637:BH647" si="3745">BH$5*U637</f>
        <v>0</v>
      </c>
      <c r="BI637" s="666">
        <f t="shared" ref="BI637:BI647" si="3746">BI$5*W637</f>
        <v>0.65540204000000002</v>
      </c>
      <c r="BJ637" s="666">
        <f t="shared" ref="BJ637:BJ647" si="3747">BJ$5*Y637</f>
        <v>0.34782460999999998</v>
      </c>
      <c r="BK637" s="650">
        <f t="shared" ref="BK637:BK647" si="3748">BK$5*AA637</f>
        <v>0.41889042800000004</v>
      </c>
      <c r="BL637" s="650">
        <f t="shared" ref="BL637:BL647" si="3749">BL$5*AC637</f>
        <v>5.0808539999999999E-2</v>
      </c>
      <c r="BM637" s="650">
        <f t="shared" ref="BM637:BM647" si="3750">BM$5*AE637</f>
        <v>0.35789112000000001</v>
      </c>
      <c r="BN637" s="650">
        <f t="shared" ref="BN637:BN647" si="3751">BN$5*AG637</f>
        <v>0</v>
      </c>
      <c r="BO637" s="650">
        <f t="shared" ref="BO637:BO647" si="3752">BO$5*AI637</f>
        <v>7.4877392000000001E-2</v>
      </c>
      <c r="BP637" s="667">
        <f t="shared" ref="BP637:BP647" si="3753">BP$5*AK637</f>
        <v>0.63766078500000001</v>
      </c>
      <c r="BQ637" s="667">
        <f t="shared" ref="BQ637:BQ647" si="3754">BQ$5*AM637</f>
        <v>1.6262459999999999E-2</v>
      </c>
      <c r="BR637" s="667">
        <f t="shared" ref="BR637:BR647" si="3755">BR$5*AO637</f>
        <v>0.10089963</v>
      </c>
      <c r="BS637" s="650">
        <f t="shared" ref="BS637:BS647" si="3756">BS$5*AQ637</f>
        <v>0</v>
      </c>
      <c r="BT637" s="650">
        <f t="shared" ref="BT637:BT647" si="3757">BT$5*AS637</f>
        <v>5.3318391E-2</v>
      </c>
      <c r="BU637" s="650">
        <f t="shared" ref="BU637:BU647" si="3758">BU$5*AU637</f>
        <v>6.6629792999999993E-2</v>
      </c>
      <c r="BV637" s="667">
        <f t="shared" ref="BV637:BV647" si="3759">BV$5*AW637</f>
        <v>0</v>
      </c>
      <c r="BW637" s="652">
        <f t="shared" ref="BW637:BW647" si="3760">SUM(BA637:BV637)</f>
        <v>6.0966795750000005</v>
      </c>
      <c r="BX637" s="606">
        <f>BW637/SUM($BW$637:$BW$647)</f>
        <v>7.8626532791624293E-2</v>
      </c>
      <c r="BY637" s="645">
        <f t="shared" ref="BY637:BY647" ca="1" si="3761">IF(CZ637&gt;0,BX637/CZ637*100,"")</f>
        <v>108.77573972980366</v>
      </c>
      <c r="BZ637" s="608"/>
      <c r="CB637" s="616" t="str">
        <f t="shared" si="3549"/>
        <v>Business / Educational / Science</v>
      </c>
      <c r="CC637" s="665">
        <f t="shared" ref="CC637:CC647" ca="1" si="3762">CC$5*G637</f>
        <v>0</v>
      </c>
      <c r="CD637" s="665">
        <f t="shared" ref="CD637:CD647" ca="1" si="3763">CD$5*I637</f>
        <v>0.28046364599999996</v>
      </c>
      <c r="CE637" s="665">
        <f t="shared" ref="CE637:CE647" ca="1" si="3764">CE$5*K637</f>
        <v>20.160012210000001</v>
      </c>
      <c r="CF637" s="648">
        <f t="shared" ref="CF637:CF647" ca="1" si="3765">CF$5*M637</f>
        <v>49.905006992000004</v>
      </c>
      <c r="CG637" s="648">
        <f t="shared" ref="CG637:CG647" ca="1" si="3766">CG$5*O637</f>
        <v>0.32961617499999996</v>
      </c>
      <c r="CH637" s="666">
        <f t="shared" ref="CH637:CH647" ca="1" si="3767">CH$5*Q637</f>
        <v>26.485113430999998</v>
      </c>
      <c r="CI637" s="666">
        <f t="shared" ref="CI637:CI647" ca="1" si="3768">CI$5*S637</f>
        <v>11.926217784</v>
      </c>
      <c r="CJ637" s="666">
        <f t="shared" ref="CJ637:CJ647" ca="1" si="3769">CJ$5*U637</f>
        <v>0</v>
      </c>
      <c r="CK637" s="666">
        <f t="shared" ref="CK637:CK647" ca="1" si="3770">CK$5*W637</f>
        <v>6.4884801960000003</v>
      </c>
      <c r="CL637" s="666">
        <f t="shared" ref="CL637:CL647" ca="1" si="3771">CL$5*Y637</f>
        <v>9.0185952450000002</v>
      </c>
      <c r="CM637" s="650">
        <f t="shared" ref="CM637:CM647" ca="1" si="3772">CM$5*AA637</f>
        <v>18.412138358</v>
      </c>
      <c r="CN637" s="650">
        <f t="shared" ref="CN637:CN647" ca="1" si="3773">CN$5*AC637</f>
        <v>12.651326459999998</v>
      </c>
      <c r="CO637" s="650">
        <f t="shared" ref="CO637:CO647" ca="1" si="3774">CO$5*AE637</f>
        <v>4.5810063359999997</v>
      </c>
      <c r="CP637" s="650">
        <f t="shared" ref="CP637:CP647" ca="1" si="3775">CP$5*AG637</f>
        <v>0</v>
      </c>
      <c r="CQ637" s="650">
        <f t="shared" ref="CQ637:CQ647" ca="1" si="3776">CQ$5*AI637</f>
        <v>8.8916903000000005</v>
      </c>
      <c r="CR637" s="667">
        <f t="shared" ref="CR637:CR647" ca="1" si="3777">CR$5*AK637</f>
        <v>17.854501980000002</v>
      </c>
      <c r="CS637" s="667">
        <f t="shared" ref="CS637:CS647" ca="1" si="3778">CS$5*AM637</f>
        <v>8.6678911799999998</v>
      </c>
      <c r="CT637" s="667">
        <f t="shared" ref="CT637:CT647" ca="1" si="3779">CT$5*AO637</f>
        <v>11.986876044000001</v>
      </c>
      <c r="CU637" s="650">
        <f t="shared" ref="CU637:CU647" ca="1" si="3780">CU$5*AQ637</f>
        <v>9.8653607989999994</v>
      </c>
      <c r="CV637" s="650">
        <f t="shared" ref="CV637:CV647" ca="1" si="3781">CV$5*AS637</f>
        <v>5.1185655360000002</v>
      </c>
      <c r="CW637" s="650">
        <f t="shared" ref="CW637:CW647" ca="1" si="3782">CW$5*AU637</f>
        <v>5.3081735089999995</v>
      </c>
      <c r="CX637" s="667">
        <f t="shared" ref="CX637:CX647" ca="1" si="3783">CX$5*AW637</f>
        <v>0.97508159999999999</v>
      </c>
      <c r="CY637" s="652">
        <f t="shared" ref="CY637:CY647" ca="1" si="3784">SUM(CC637:CX637)</f>
        <v>228.90611778100003</v>
      </c>
      <c r="CZ637" s="606">
        <f ca="1">CY637/SUM($CY$637:$CY$647)</f>
        <v>7.2283151543653695E-2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v>
      </c>
      <c r="BC638" s="665">
        <f t="shared" si="3740"/>
        <v>0.44320645799999997</v>
      </c>
      <c r="BD638" s="648">
        <f t="shared" si="3741"/>
        <v>0.86680448999999993</v>
      </c>
      <c r="BE638" s="648">
        <f t="shared" si="3742"/>
        <v>0</v>
      </c>
      <c r="BF638" s="666">
        <f t="shared" si="3743"/>
        <v>0.37832012799999998</v>
      </c>
      <c r="BG638" s="666">
        <f t="shared" si="3744"/>
        <v>0.31237812799999998</v>
      </c>
      <c r="BH638" s="666">
        <f t="shared" si="3745"/>
        <v>0</v>
      </c>
      <c r="BI638" s="666">
        <f t="shared" si="3746"/>
        <v>0.39542185000000002</v>
      </c>
      <c r="BJ638" s="666">
        <f t="shared" si="3747"/>
        <v>0.29994076000000003</v>
      </c>
      <c r="BK638" s="650">
        <f t="shared" si="3748"/>
        <v>0.29179539399999999</v>
      </c>
      <c r="BL638" s="650">
        <f t="shared" si="3749"/>
        <v>5.1058367999999993E-2</v>
      </c>
      <c r="BM638" s="650">
        <f t="shared" si="3750"/>
        <v>0.45168855000000002</v>
      </c>
      <c r="BN638" s="650">
        <f t="shared" si="3751"/>
        <v>0</v>
      </c>
      <c r="BO638" s="650">
        <f t="shared" si="3752"/>
        <v>7.0631856000000007E-2</v>
      </c>
      <c r="BP638" s="667">
        <f t="shared" si="3753"/>
        <v>0.55838599499999997</v>
      </c>
      <c r="BQ638" s="667">
        <f t="shared" si="3754"/>
        <v>2.3975494999999999E-2</v>
      </c>
      <c r="BR638" s="667">
        <f t="shared" si="3755"/>
        <v>0.13957777500000002</v>
      </c>
      <c r="BS638" s="650">
        <f t="shared" si="3756"/>
        <v>0</v>
      </c>
      <c r="BT638" s="650">
        <f t="shared" si="3757"/>
        <v>6.8823015000000001E-2</v>
      </c>
      <c r="BU638" s="650">
        <f t="shared" si="3758"/>
        <v>9.2940828000000003E-2</v>
      </c>
      <c r="BV638" s="667">
        <f t="shared" si="3759"/>
        <v>0</v>
      </c>
      <c r="BW638" s="652">
        <f t="shared" si="3760"/>
        <v>4.4449490900000006</v>
      </c>
      <c r="BX638" s="606">
        <f t="shared" ref="BX638:BX647" si="3785">BW638/SUM($BW$637:$BW$647)</f>
        <v>5.7324799685242692E-2</v>
      </c>
      <c r="BY638" s="645">
        <f t="shared" ca="1" si="3761"/>
        <v>94.989806924564306</v>
      </c>
      <c r="BZ638" s="608"/>
      <c r="CB638" s="616" t="str">
        <f t="shared" si="3549"/>
        <v>Celebrity</v>
      </c>
      <c r="CC638" s="665">
        <f t="shared" ca="1" si="3762"/>
        <v>0</v>
      </c>
      <c r="CD638" s="665">
        <f t="shared" ca="1" si="3763"/>
        <v>0.12044289</v>
      </c>
      <c r="CE638" s="665">
        <f t="shared" ca="1" si="3764"/>
        <v>10.029597994</v>
      </c>
      <c r="CF638" s="648">
        <f t="shared" ca="1" si="3765"/>
        <v>29.785195665</v>
      </c>
      <c r="CG638" s="648">
        <f t="shared" ca="1" si="3766"/>
        <v>0.19145896999999998</v>
      </c>
      <c r="CH638" s="666">
        <f t="shared" ca="1" si="3767"/>
        <v>15.972202904</v>
      </c>
      <c r="CI638" s="666">
        <f t="shared" ca="1" si="3768"/>
        <v>10.777045416</v>
      </c>
      <c r="CJ638" s="666">
        <f t="shared" ca="1" si="3769"/>
        <v>0</v>
      </c>
      <c r="CK638" s="666">
        <f t="shared" ca="1" si="3770"/>
        <v>3.9146763149999999</v>
      </c>
      <c r="CL638" s="666">
        <f t="shared" ca="1" si="3771"/>
        <v>7.7770354199999998</v>
      </c>
      <c r="CM638" s="650">
        <f t="shared" ca="1" si="3772"/>
        <v>12.825733909</v>
      </c>
      <c r="CN638" s="650">
        <f t="shared" ca="1" si="3773"/>
        <v>12.713533631999999</v>
      </c>
      <c r="CO638" s="650">
        <f t="shared" ca="1" si="3774"/>
        <v>5.7816134400000001</v>
      </c>
      <c r="CP638" s="650">
        <f t="shared" ca="1" si="3775"/>
        <v>0</v>
      </c>
      <c r="CQ638" s="650">
        <f t="shared" ca="1" si="3776"/>
        <v>8.3875329000000001</v>
      </c>
      <c r="CR638" s="667">
        <f t="shared" ca="1" si="3777"/>
        <v>15.634807859999999</v>
      </c>
      <c r="CS638" s="667">
        <f t="shared" ca="1" si="3778"/>
        <v>12.778938835</v>
      </c>
      <c r="CT638" s="667">
        <f t="shared" ca="1" si="3779"/>
        <v>16.581839670000001</v>
      </c>
      <c r="CU638" s="650">
        <f t="shared" ca="1" si="3780"/>
        <v>12.931663926999999</v>
      </c>
      <c r="CV638" s="650">
        <f t="shared" ca="1" si="3781"/>
        <v>6.6070094400000006</v>
      </c>
      <c r="CW638" s="650">
        <f t="shared" ca="1" si="3782"/>
        <v>7.4042859640000005</v>
      </c>
      <c r="CX638" s="667">
        <f t="shared" ca="1" si="3783"/>
        <v>0.89646239999999999</v>
      </c>
      <c r="CY638" s="652">
        <f t="shared" ca="1" si="3784"/>
        <v>191.11107755099997</v>
      </c>
      <c r="CZ638" s="606">
        <f t="shared" ref="CZ638:CZ647" ca="1" si="3786">CY638/SUM($CY$637:$CY$647)</f>
        <v>6.0348369515864905E-2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0</v>
      </c>
      <c r="BC639" s="665">
        <f t="shared" si="3740"/>
        <v>0.20034507600000001</v>
      </c>
      <c r="BD639" s="648">
        <f t="shared" si="3741"/>
        <v>0.45648064799999999</v>
      </c>
      <c r="BE639" s="648">
        <f t="shared" si="3742"/>
        <v>0</v>
      </c>
      <c r="BF639" s="666">
        <f t="shared" si="3743"/>
        <v>0.21604464000000001</v>
      </c>
      <c r="BG639" s="666">
        <f t="shared" si="3744"/>
        <v>0.181551552</v>
      </c>
      <c r="BH639" s="666">
        <f t="shared" si="3745"/>
        <v>0</v>
      </c>
      <c r="BI639" s="666">
        <f t="shared" si="3746"/>
        <v>0.33039062000000002</v>
      </c>
      <c r="BJ639" s="666">
        <f t="shared" si="3747"/>
        <v>0.17389059799999998</v>
      </c>
      <c r="BK639" s="650">
        <f t="shared" si="3748"/>
        <v>0.18607402000000001</v>
      </c>
      <c r="BL639" s="650">
        <f t="shared" si="3749"/>
        <v>3.2200424999999998E-2</v>
      </c>
      <c r="BM639" s="650">
        <f t="shared" si="3750"/>
        <v>0.243557895</v>
      </c>
      <c r="BN639" s="650">
        <f t="shared" si="3751"/>
        <v>0</v>
      </c>
      <c r="BO639" s="650">
        <f t="shared" si="3752"/>
        <v>4.0731563999999998E-2</v>
      </c>
      <c r="BP639" s="667">
        <f t="shared" si="3753"/>
        <v>0.432341955</v>
      </c>
      <c r="BQ639" s="667">
        <f t="shared" si="3754"/>
        <v>1.1072996E-2</v>
      </c>
      <c r="BR639" s="667">
        <f t="shared" si="3755"/>
        <v>7.2089945000000002E-2</v>
      </c>
      <c r="BS639" s="650">
        <f t="shared" si="3756"/>
        <v>0</v>
      </c>
      <c r="BT639" s="650">
        <f t="shared" si="3757"/>
        <v>2.8665042000000002E-2</v>
      </c>
      <c r="BU639" s="650">
        <f t="shared" si="3758"/>
        <v>3.9040965000000004E-2</v>
      </c>
      <c r="BV639" s="667">
        <f t="shared" si="3759"/>
        <v>0</v>
      </c>
      <c r="BW639" s="652">
        <f t="shared" si="3760"/>
        <v>2.6444779409999999</v>
      </c>
      <c r="BX639" s="606">
        <f t="shared" si="3785"/>
        <v>3.4104815414177897E-2</v>
      </c>
      <c r="BY639" s="645">
        <f t="shared" ca="1" si="3761"/>
        <v>100.59500461332334</v>
      </c>
      <c r="BZ639" s="608"/>
      <c r="CB639" s="616" t="str">
        <f t="shared" si="3549"/>
        <v>Fashion</v>
      </c>
      <c r="CC639" s="665">
        <f t="shared" ca="1" si="3762"/>
        <v>0</v>
      </c>
      <c r="CD639" s="665">
        <f t="shared" ca="1" si="3763"/>
        <v>9.7220304000000007E-2</v>
      </c>
      <c r="CE639" s="665">
        <f t="shared" ca="1" si="3764"/>
        <v>4.5337348679999998</v>
      </c>
      <c r="CF639" s="648">
        <f t="shared" ca="1" si="3765"/>
        <v>15.685619508</v>
      </c>
      <c r="CG639" s="648">
        <f t="shared" ca="1" si="3766"/>
        <v>0.12622128999999999</v>
      </c>
      <c r="CH639" s="666">
        <f t="shared" ca="1" si="3767"/>
        <v>9.1211346449999997</v>
      </c>
      <c r="CI639" s="666">
        <f t="shared" ca="1" si="3768"/>
        <v>6.2635285440000006</v>
      </c>
      <c r="CJ639" s="666">
        <f t="shared" ca="1" si="3769"/>
        <v>0</v>
      </c>
      <c r="CK639" s="666">
        <f t="shared" ca="1" si="3770"/>
        <v>3.2708671380000003</v>
      </c>
      <c r="CL639" s="666">
        <f t="shared" ca="1" si="3771"/>
        <v>4.5087347909999993</v>
      </c>
      <c r="CM639" s="650">
        <f t="shared" ca="1" si="3772"/>
        <v>8.1787989700000008</v>
      </c>
      <c r="CN639" s="650">
        <f t="shared" ca="1" si="3773"/>
        <v>8.0179058249999997</v>
      </c>
      <c r="CO639" s="650">
        <f t="shared" ca="1" si="3774"/>
        <v>3.1175410560000003</v>
      </c>
      <c r="CP639" s="650">
        <f t="shared" ca="1" si="3775"/>
        <v>0</v>
      </c>
      <c r="CQ639" s="650">
        <f t="shared" ca="1" si="3776"/>
        <v>4.8368732249999997</v>
      </c>
      <c r="CR639" s="667">
        <f t="shared" ca="1" si="3777"/>
        <v>12.10557474</v>
      </c>
      <c r="CS639" s="667">
        <f t="shared" ca="1" si="3778"/>
        <v>5.9019068680000002</v>
      </c>
      <c r="CT639" s="667">
        <f t="shared" ca="1" si="3779"/>
        <v>8.5642854660000012</v>
      </c>
      <c r="CU639" s="650">
        <f t="shared" ca="1" si="3780"/>
        <v>6.6426670730000001</v>
      </c>
      <c r="CV639" s="650">
        <f t="shared" ca="1" si="3781"/>
        <v>2.7518440320000002</v>
      </c>
      <c r="CW639" s="650">
        <f t="shared" ca="1" si="3782"/>
        <v>3.110263545</v>
      </c>
      <c r="CX639" s="667">
        <f t="shared" ca="1" si="3783"/>
        <v>0.52950688000000001</v>
      </c>
      <c r="CY639" s="652">
        <f t="shared" ca="1" si="3784"/>
        <v>107.36422876799999</v>
      </c>
      <c r="CZ639" s="606">
        <f t="shared" ca="1" si="3786"/>
        <v>3.390309046187058E-2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v>
      </c>
      <c r="BC640" s="665">
        <f t="shared" si="3740"/>
        <v>1.928374587</v>
      </c>
      <c r="BD640" s="648">
        <f t="shared" si="3741"/>
        <v>3.8866246019999999</v>
      </c>
      <c r="BE640" s="648">
        <f t="shared" si="3742"/>
        <v>0</v>
      </c>
      <c r="BF640" s="666">
        <f t="shared" si="3743"/>
        <v>1.971844672</v>
      </c>
      <c r="BG640" s="666">
        <f t="shared" si="3744"/>
        <v>1.1613258559999999</v>
      </c>
      <c r="BH640" s="666">
        <f t="shared" si="3745"/>
        <v>0</v>
      </c>
      <c r="BI640" s="666">
        <f t="shared" si="3746"/>
        <v>1.2081009700000001</v>
      </c>
      <c r="BJ640" s="666">
        <f t="shared" si="3747"/>
        <v>1.0260371239999999</v>
      </c>
      <c r="BK640" s="650">
        <f t="shared" si="3748"/>
        <v>1.3555530339999999</v>
      </c>
      <c r="BL640" s="650">
        <f t="shared" si="3749"/>
        <v>0.20671420199999999</v>
      </c>
      <c r="BM640" s="650">
        <f t="shared" si="3750"/>
        <v>1.2203890499999999</v>
      </c>
      <c r="BN640" s="650">
        <f t="shared" si="3751"/>
        <v>0</v>
      </c>
      <c r="BO640" s="650">
        <f t="shared" si="3752"/>
        <v>0.25670712800000001</v>
      </c>
      <c r="BP640" s="667">
        <f t="shared" si="3753"/>
        <v>1.729407165</v>
      </c>
      <c r="BQ640" s="667">
        <f t="shared" si="3754"/>
        <v>6.9345309999999993E-2</v>
      </c>
      <c r="BR640" s="667">
        <f t="shared" si="3755"/>
        <v>0.36127159999999997</v>
      </c>
      <c r="BS640" s="650">
        <f t="shared" si="3756"/>
        <v>0</v>
      </c>
      <c r="BT640" s="650">
        <f t="shared" si="3757"/>
        <v>0.22626321600000002</v>
      </c>
      <c r="BU640" s="650">
        <f t="shared" si="3758"/>
        <v>0.265130427</v>
      </c>
      <c r="BV640" s="667">
        <f t="shared" si="3759"/>
        <v>0</v>
      </c>
      <c r="BW640" s="652">
        <f t="shared" si="3760"/>
        <v>16.873088942999996</v>
      </c>
      <c r="BX640" s="606">
        <f t="shared" si="3785"/>
        <v>0.21760574174062317</v>
      </c>
      <c r="BY640" s="645">
        <f t="shared" ca="1" si="3761"/>
        <v>97.8607001221866</v>
      </c>
      <c r="BZ640" s="608"/>
      <c r="CB640" s="616" t="str">
        <f t="shared" si="3549"/>
        <v>Food and Cooking</v>
      </c>
      <c r="CC640" s="665">
        <f t="shared" ca="1" si="3762"/>
        <v>0</v>
      </c>
      <c r="CD640" s="665">
        <f t="shared" ca="1" si="3763"/>
        <v>0.319861491</v>
      </c>
      <c r="CE640" s="665">
        <f t="shared" ca="1" si="3764"/>
        <v>43.638402691000003</v>
      </c>
      <c r="CF640" s="648">
        <f t="shared" ca="1" si="3765"/>
        <v>133.552462617</v>
      </c>
      <c r="CG640" s="648">
        <f t="shared" ca="1" si="3766"/>
        <v>0.54275476499999997</v>
      </c>
      <c r="CH640" s="666">
        <f t="shared" ca="1" si="3767"/>
        <v>83.248817246000002</v>
      </c>
      <c r="CI640" s="666">
        <f t="shared" ca="1" si="3768"/>
        <v>40.065742031999996</v>
      </c>
      <c r="CJ640" s="666">
        <f t="shared" ca="1" si="3769"/>
        <v>0</v>
      </c>
      <c r="CK640" s="666">
        <f t="shared" ca="1" si="3770"/>
        <v>11.960199603000001</v>
      </c>
      <c r="CL640" s="666">
        <f t="shared" ca="1" si="3771"/>
        <v>26.603676857999996</v>
      </c>
      <c r="CM640" s="650">
        <f t="shared" ca="1" si="3772"/>
        <v>59.582717449</v>
      </c>
      <c r="CN640" s="650">
        <f t="shared" ca="1" si="3773"/>
        <v>51.471836297999999</v>
      </c>
      <c r="CO640" s="650">
        <f t="shared" ca="1" si="3774"/>
        <v>15.62097984</v>
      </c>
      <c r="CP640" s="650">
        <f t="shared" ca="1" si="3775"/>
        <v>0</v>
      </c>
      <c r="CQ640" s="650">
        <f t="shared" ca="1" si="3776"/>
        <v>30.483971450000002</v>
      </c>
      <c r="CR640" s="667">
        <f t="shared" ca="1" si="3777"/>
        <v>48.423400619999995</v>
      </c>
      <c r="CS640" s="667">
        <f t="shared" ca="1" si="3778"/>
        <v>36.961050229999998</v>
      </c>
      <c r="CT640" s="667">
        <f t="shared" ca="1" si="3779"/>
        <v>42.91906608</v>
      </c>
      <c r="CU640" s="650">
        <f t="shared" ca="1" si="3780"/>
        <v>33.226334833999999</v>
      </c>
      <c r="CV640" s="650">
        <f t="shared" ca="1" si="3781"/>
        <v>21.721268736000003</v>
      </c>
      <c r="CW640" s="650">
        <f t="shared" ca="1" si="3782"/>
        <v>21.122057350999999</v>
      </c>
      <c r="CX640" s="667">
        <f t="shared" ca="1" si="3783"/>
        <v>2.7132370400000001</v>
      </c>
      <c r="CY640" s="652">
        <f t="shared" ca="1" si="3784"/>
        <v>704.17783723099978</v>
      </c>
      <c r="CZ640" s="606">
        <f t="shared" ca="1" si="3786"/>
        <v>0.22236274773113793</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0</v>
      </c>
      <c r="BC641" s="665">
        <f t="shared" si="3740"/>
        <v>0.53405476200000002</v>
      </c>
      <c r="BD641" s="648">
        <f t="shared" si="3741"/>
        <v>1.0637716780000002</v>
      </c>
      <c r="BE641" s="648">
        <f t="shared" si="3742"/>
        <v>0</v>
      </c>
      <c r="BF641" s="666">
        <f t="shared" si="3743"/>
        <v>0.557076448</v>
      </c>
      <c r="BG641" s="666">
        <f t="shared" si="3744"/>
        <v>0.30454303999999999</v>
      </c>
      <c r="BH641" s="666">
        <f t="shared" si="3745"/>
        <v>0</v>
      </c>
      <c r="BI641" s="666">
        <f t="shared" si="3746"/>
        <v>0.35049187000000004</v>
      </c>
      <c r="BJ641" s="666">
        <f t="shared" si="3747"/>
        <v>0.27879095999999998</v>
      </c>
      <c r="BK641" s="650">
        <f t="shared" si="3748"/>
        <v>0.39097869800000001</v>
      </c>
      <c r="BL641" s="650">
        <f t="shared" si="3749"/>
        <v>5.6008392000000004E-2</v>
      </c>
      <c r="BM641" s="650">
        <f t="shared" si="3750"/>
        <v>0.35224615500000001</v>
      </c>
      <c r="BN641" s="650">
        <f t="shared" si="3751"/>
        <v>0</v>
      </c>
      <c r="BO641" s="650">
        <f t="shared" si="3752"/>
        <v>7.5321583999999997E-2</v>
      </c>
      <c r="BP641" s="667">
        <f t="shared" si="3753"/>
        <v>0.52502383500000005</v>
      </c>
      <c r="BQ641" s="667">
        <f t="shared" si="3754"/>
        <v>2.3632395E-2</v>
      </c>
      <c r="BR641" s="667">
        <f t="shared" si="3755"/>
        <v>0.118819175</v>
      </c>
      <c r="BS641" s="650">
        <f t="shared" si="3756"/>
        <v>0</v>
      </c>
      <c r="BT641" s="650">
        <f t="shared" si="3757"/>
        <v>7.9253459999999998E-2</v>
      </c>
      <c r="BU641" s="650">
        <f t="shared" si="3758"/>
        <v>0.10510444800000002</v>
      </c>
      <c r="BV641" s="667">
        <f t="shared" si="3759"/>
        <v>0</v>
      </c>
      <c r="BW641" s="652">
        <f t="shared" si="3760"/>
        <v>4.8151168999999996</v>
      </c>
      <c r="BX641" s="606">
        <f t="shared" si="3785"/>
        <v>6.2098711630806713E-2</v>
      </c>
      <c r="BY641" s="645">
        <f t="shared" ca="1" si="3761"/>
        <v>93.884160771054766</v>
      </c>
      <c r="BZ641" s="608"/>
      <c r="CB641" s="616" t="str">
        <f t="shared" si="3549"/>
        <v>Health</v>
      </c>
      <c r="CC641" s="665">
        <f t="shared" ca="1" si="3762"/>
        <v>0</v>
      </c>
      <c r="CD641" s="665">
        <f t="shared" ca="1" si="3763"/>
        <v>9.4366074000000008E-2</v>
      </c>
      <c r="CE641" s="665">
        <f t="shared" ca="1" si="3764"/>
        <v>12.085461466</v>
      </c>
      <c r="CF641" s="648">
        <f t="shared" ca="1" si="3765"/>
        <v>36.553395763000005</v>
      </c>
      <c r="CG641" s="648">
        <f t="shared" ca="1" si="3766"/>
        <v>0.16381089500000001</v>
      </c>
      <c r="CH641" s="666">
        <f t="shared" ca="1" si="3767"/>
        <v>23.519071288999999</v>
      </c>
      <c r="CI641" s="666">
        <f t="shared" ca="1" si="3768"/>
        <v>10.50673488</v>
      </c>
      <c r="CJ641" s="666">
        <f t="shared" ca="1" si="3769"/>
        <v>0</v>
      </c>
      <c r="CK641" s="666">
        <f t="shared" ca="1" si="3770"/>
        <v>3.4698695130000003</v>
      </c>
      <c r="CL641" s="666">
        <f t="shared" ca="1" si="3771"/>
        <v>7.22865132</v>
      </c>
      <c r="CM641" s="650">
        <f t="shared" ca="1" si="3772"/>
        <v>17.185290953000003</v>
      </c>
      <c r="CN641" s="650">
        <f t="shared" ca="1" si="3773"/>
        <v>13.946089607999999</v>
      </c>
      <c r="CO641" s="650">
        <f t="shared" ca="1" si="3774"/>
        <v>4.5087507840000001</v>
      </c>
      <c r="CP641" s="650">
        <f t="shared" ca="1" si="3775"/>
        <v>0</v>
      </c>
      <c r="CQ641" s="650">
        <f t="shared" ca="1" si="3776"/>
        <v>8.9444380999999993</v>
      </c>
      <c r="CR641" s="667">
        <f t="shared" ca="1" si="3777"/>
        <v>14.700667380000001</v>
      </c>
      <c r="CS641" s="667">
        <f t="shared" ca="1" si="3778"/>
        <v>12.596066535</v>
      </c>
      <c r="CT641" s="667">
        <f t="shared" ca="1" si="3779"/>
        <v>14.11571799</v>
      </c>
      <c r="CU641" s="650">
        <f t="shared" ca="1" si="3780"/>
        <v>12.97839991</v>
      </c>
      <c r="CV641" s="650">
        <f t="shared" ca="1" si="3781"/>
        <v>7.6083321600000007</v>
      </c>
      <c r="CW641" s="650">
        <f t="shared" ca="1" si="3782"/>
        <v>8.3733210240000009</v>
      </c>
      <c r="CX641" s="667">
        <f t="shared" ca="1" si="3783"/>
        <v>0.88613783999999995</v>
      </c>
      <c r="CY641" s="652">
        <f t="shared" ca="1" si="3784"/>
        <v>209.46457348400006</v>
      </c>
      <c r="CZ641" s="606">
        <f t="shared" ca="1" si="3786"/>
        <v>6.6143970527936205E-2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v>
      </c>
      <c r="BC642" s="665">
        <f t="shared" si="3740"/>
        <v>0.85405768199999998</v>
      </c>
      <c r="BD642" s="648">
        <f t="shared" si="3741"/>
        <v>1.9141080539999999</v>
      </c>
      <c r="BE642" s="648">
        <f t="shared" si="3742"/>
        <v>0</v>
      </c>
      <c r="BF642" s="666">
        <f t="shared" si="3743"/>
        <v>1.07963728</v>
      </c>
      <c r="BG642" s="666">
        <f t="shared" si="3744"/>
        <v>0.61564926399999997</v>
      </c>
      <c r="BH642" s="666">
        <f t="shared" si="3745"/>
        <v>0</v>
      </c>
      <c r="BI642" s="666">
        <f t="shared" si="3746"/>
        <v>0.64224404000000002</v>
      </c>
      <c r="BJ642" s="666">
        <f t="shared" si="3747"/>
        <v>0.55121686199999997</v>
      </c>
      <c r="BK642" s="650">
        <f t="shared" si="3748"/>
        <v>0.79933383199999997</v>
      </c>
      <c r="BL642" s="650">
        <f t="shared" si="3749"/>
        <v>0.118054722</v>
      </c>
      <c r="BM642" s="650">
        <f t="shared" si="3750"/>
        <v>0.60425746499999999</v>
      </c>
      <c r="BN642" s="650">
        <f t="shared" si="3751"/>
        <v>0</v>
      </c>
      <c r="BO642" s="650">
        <f t="shared" si="3752"/>
        <v>0.15613297200000001</v>
      </c>
      <c r="BP642" s="667">
        <f t="shared" si="3753"/>
        <v>0.97775014500000013</v>
      </c>
      <c r="BQ642" s="667">
        <f t="shared" si="3754"/>
        <v>3.5218364000000002E-2</v>
      </c>
      <c r="BR642" s="667">
        <f t="shared" si="3755"/>
        <v>0.19498056499999999</v>
      </c>
      <c r="BS642" s="650">
        <f t="shared" si="3756"/>
        <v>0</v>
      </c>
      <c r="BT642" s="650">
        <f t="shared" si="3757"/>
        <v>0.128004693</v>
      </c>
      <c r="BU642" s="650">
        <f t="shared" si="3758"/>
        <v>0.12871053599999999</v>
      </c>
      <c r="BV642" s="667">
        <f t="shared" si="3759"/>
        <v>0</v>
      </c>
      <c r="BW642" s="652">
        <f t="shared" si="3760"/>
        <v>8.7993564759999998</v>
      </c>
      <c r="BX642" s="606">
        <f t="shared" si="3785"/>
        <v>0.11348191782006281</v>
      </c>
      <c r="BY642" s="645">
        <f t="shared" ca="1" si="3761"/>
        <v>96.203729170551526</v>
      </c>
      <c r="BZ642" s="608"/>
      <c r="CB642" s="616" t="str">
        <f t="shared" si="3549"/>
        <v>Home and Gardening</v>
      </c>
      <c r="CC642" s="665">
        <f t="shared" ca="1" si="3762"/>
        <v>0</v>
      </c>
      <c r="CD642" s="665">
        <f t="shared" ca="1" si="3763"/>
        <v>0.14971332300000001</v>
      </c>
      <c r="CE642" s="665">
        <f t="shared" ca="1" si="3764"/>
        <v>19.327009025999999</v>
      </c>
      <c r="CF642" s="648">
        <f t="shared" ca="1" si="3765"/>
        <v>65.772712959000003</v>
      </c>
      <c r="CG642" s="648">
        <f t="shared" ca="1" si="3766"/>
        <v>0.28725467500000001</v>
      </c>
      <c r="CH642" s="666">
        <f t="shared" ca="1" si="3767"/>
        <v>45.580936415000004</v>
      </c>
      <c r="CI642" s="666">
        <f t="shared" ca="1" si="3768"/>
        <v>21.239899607999998</v>
      </c>
      <c r="CJ642" s="666">
        <f t="shared" ca="1" si="3769"/>
        <v>0</v>
      </c>
      <c r="CK642" s="666">
        <f t="shared" ca="1" si="3770"/>
        <v>6.3582159960000002</v>
      </c>
      <c r="CL642" s="666">
        <f t="shared" ca="1" si="3771"/>
        <v>14.292265778999999</v>
      </c>
      <c r="CM642" s="650">
        <f t="shared" ca="1" si="3772"/>
        <v>35.134355251999999</v>
      </c>
      <c r="CN642" s="650">
        <f t="shared" ca="1" si="3773"/>
        <v>29.395625777999999</v>
      </c>
      <c r="CO642" s="650">
        <f t="shared" ca="1" si="3774"/>
        <v>7.7344955520000003</v>
      </c>
      <c r="CP642" s="650">
        <f t="shared" ca="1" si="3775"/>
        <v>0</v>
      </c>
      <c r="CQ642" s="650">
        <f t="shared" ca="1" si="3776"/>
        <v>18.540790425000001</v>
      </c>
      <c r="CR642" s="667">
        <f t="shared" ca="1" si="3777"/>
        <v>27.377004060000001</v>
      </c>
      <c r="CS642" s="667">
        <f t="shared" ca="1" si="3778"/>
        <v>18.771388012000003</v>
      </c>
      <c r="CT642" s="667">
        <f t="shared" ca="1" si="3779"/>
        <v>23.163691121999999</v>
      </c>
      <c r="CU642" s="650">
        <f t="shared" ca="1" si="3780"/>
        <v>16.235843351</v>
      </c>
      <c r="CV642" s="650">
        <f t="shared" ca="1" si="3781"/>
        <v>12.288450528</v>
      </c>
      <c r="CW642" s="650">
        <f t="shared" ca="1" si="3782"/>
        <v>10.253939367999999</v>
      </c>
      <c r="CX642" s="667">
        <f t="shared" ca="1" si="3783"/>
        <v>1.6518613600000001</v>
      </c>
      <c r="CY642" s="652">
        <f t="shared" ca="1" si="3784"/>
        <v>373.55545258899991</v>
      </c>
      <c r="CZ642" s="606">
        <f t="shared" ca="1" si="3786"/>
        <v>0.11795999884669775</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v>
      </c>
      <c r="BC643" s="665">
        <f t="shared" si="3740"/>
        <v>0.97768809000000001</v>
      </c>
      <c r="BD643" s="648">
        <f t="shared" si="3741"/>
        <v>1.6070749040000001</v>
      </c>
      <c r="BE643" s="648">
        <f t="shared" si="3742"/>
        <v>0</v>
      </c>
      <c r="BF643" s="666">
        <f t="shared" si="3743"/>
        <v>0.732038784</v>
      </c>
      <c r="BG643" s="666">
        <f t="shared" si="3744"/>
        <v>0.41507011199999999</v>
      </c>
      <c r="BH643" s="666">
        <f t="shared" si="3745"/>
        <v>0</v>
      </c>
      <c r="BI643" s="666">
        <f t="shared" si="3746"/>
        <v>0.48416144999999999</v>
      </c>
      <c r="BJ643" s="666">
        <f t="shared" si="3747"/>
        <v>0.33722407600000004</v>
      </c>
      <c r="BK643" s="650">
        <f t="shared" si="3748"/>
        <v>0.45959366200000001</v>
      </c>
      <c r="BL643" s="650">
        <f t="shared" si="3749"/>
        <v>6.3697182000000005E-2</v>
      </c>
      <c r="BM643" s="650">
        <f t="shared" si="3750"/>
        <v>0.39793942500000001</v>
      </c>
      <c r="BN643" s="650">
        <f t="shared" si="3751"/>
        <v>0</v>
      </c>
      <c r="BO643" s="650">
        <f t="shared" si="3752"/>
        <v>8.0022620000000003E-2</v>
      </c>
      <c r="BP643" s="667">
        <f t="shared" si="3753"/>
        <v>0.66232994999999995</v>
      </c>
      <c r="BQ643" s="667">
        <f t="shared" si="3754"/>
        <v>2.1849934000000001E-2</v>
      </c>
      <c r="BR643" s="667">
        <f t="shared" si="3755"/>
        <v>0.11629524000000001</v>
      </c>
      <c r="BS643" s="650">
        <f t="shared" si="3756"/>
        <v>0</v>
      </c>
      <c r="BT643" s="650">
        <f t="shared" si="3757"/>
        <v>6.9206280000000009E-2</v>
      </c>
      <c r="BU643" s="650">
        <f t="shared" si="3758"/>
        <v>9.3798618E-2</v>
      </c>
      <c r="BV643" s="667">
        <f t="shared" si="3759"/>
        <v>0</v>
      </c>
      <c r="BW643" s="652">
        <f t="shared" si="3760"/>
        <v>6.5179903270000006</v>
      </c>
      <c r="BX643" s="606">
        <f t="shared" si="3785"/>
        <v>8.4060015599779228E-2</v>
      </c>
      <c r="BY643" s="645">
        <f t="shared" ca="1" si="3761"/>
        <v>102.72511570811953</v>
      </c>
      <c r="BZ643" s="608"/>
      <c r="CB643" s="616" t="str">
        <f t="shared" si="3549"/>
        <v>Computers and Electrical</v>
      </c>
      <c r="CC643" s="665">
        <f t="shared" ca="1" si="3762"/>
        <v>0</v>
      </c>
      <c r="CD643" s="665">
        <f t="shared" ca="1" si="3763"/>
        <v>0.15984746700000002</v>
      </c>
      <c r="CE643" s="665">
        <f t="shared" ca="1" si="3764"/>
        <v>22.124719370000001</v>
      </c>
      <c r="CF643" s="648">
        <f t="shared" ca="1" si="3765"/>
        <v>55.222418684000004</v>
      </c>
      <c r="CG643" s="648">
        <f t="shared" ca="1" si="3766"/>
        <v>0.26338866999999999</v>
      </c>
      <c r="CH643" s="666">
        <f t="shared" ca="1" si="3767"/>
        <v>30.905762412000001</v>
      </c>
      <c r="CI643" s="666">
        <f t="shared" ca="1" si="3768"/>
        <v>14.319918864</v>
      </c>
      <c r="CJ643" s="666">
        <f t="shared" ca="1" si="3769"/>
        <v>0</v>
      </c>
      <c r="CK643" s="666">
        <f t="shared" ca="1" si="3770"/>
        <v>4.7931983550000004</v>
      </c>
      <c r="CL643" s="666">
        <f t="shared" ca="1" si="3771"/>
        <v>8.7437385420000009</v>
      </c>
      <c r="CM643" s="650">
        <f t="shared" ca="1" si="3772"/>
        <v>20.201230507000002</v>
      </c>
      <c r="CN643" s="650">
        <f t="shared" ca="1" si="3773"/>
        <v>15.860598318000001</v>
      </c>
      <c r="CO643" s="650">
        <f t="shared" ca="1" si="3774"/>
        <v>5.0936246399999998</v>
      </c>
      <c r="CP643" s="650">
        <f t="shared" ca="1" si="3775"/>
        <v>0</v>
      </c>
      <c r="CQ643" s="650">
        <f t="shared" ca="1" si="3776"/>
        <v>9.5026861250000003</v>
      </c>
      <c r="CR643" s="667">
        <f t="shared" ca="1" si="3777"/>
        <v>18.545238600000001</v>
      </c>
      <c r="CS643" s="667">
        <f t="shared" ca="1" si="3778"/>
        <v>11.646014822000001</v>
      </c>
      <c r="CT643" s="667">
        <f t="shared" ca="1" si="3779"/>
        <v>13.815874512000001</v>
      </c>
      <c r="CU643" s="650">
        <f t="shared" ca="1" si="3780"/>
        <v>12.747829346</v>
      </c>
      <c r="CV643" s="650">
        <f t="shared" ca="1" si="3781"/>
        <v>6.64380288</v>
      </c>
      <c r="CW643" s="650">
        <f t="shared" ca="1" si="3782"/>
        <v>7.4726232339999994</v>
      </c>
      <c r="CX643" s="667">
        <f t="shared" ca="1" si="3783"/>
        <v>1.0767047999999999</v>
      </c>
      <c r="CY643" s="652">
        <f t="shared" ca="1" si="3784"/>
        <v>259.13922014800005</v>
      </c>
      <c r="CZ643" s="606">
        <f t="shared" ca="1" si="3786"/>
        <v>8.1830051998797615E-2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v>
      </c>
      <c r="BC644" s="665">
        <f t="shared" si="3740"/>
        <v>0.84767596200000006</v>
      </c>
      <c r="BD644" s="648">
        <f t="shared" si="3741"/>
        <v>1.5562943380000001</v>
      </c>
      <c r="BE644" s="648">
        <f t="shared" si="3742"/>
        <v>0</v>
      </c>
      <c r="BF644" s="666">
        <f t="shared" si="3743"/>
        <v>0.78083471999999998</v>
      </c>
      <c r="BG644" s="666">
        <f t="shared" si="3744"/>
        <v>0.39145132799999999</v>
      </c>
      <c r="BH644" s="666">
        <f t="shared" si="3745"/>
        <v>0</v>
      </c>
      <c r="BI644" s="666">
        <f t="shared" si="3746"/>
        <v>0.62492477000000002</v>
      </c>
      <c r="BJ644" s="666">
        <f t="shared" si="3747"/>
        <v>0.32296152</v>
      </c>
      <c r="BK644" s="650">
        <f t="shared" si="3748"/>
        <v>0.45414802399999998</v>
      </c>
      <c r="BL644" s="650">
        <f t="shared" si="3749"/>
        <v>6.1056194999999994E-2</v>
      </c>
      <c r="BM644" s="650">
        <f t="shared" si="3750"/>
        <v>0.37234125000000001</v>
      </c>
      <c r="BN644" s="650">
        <f t="shared" si="3751"/>
        <v>0</v>
      </c>
      <c r="BO644" s="650">
        <f t="shared" si="3752"/>
        <v>7.8467848000000007E-2</v>
      </c>
      <c r="BP644" s="667">
        <f t="shared" si="3753"/>
        <v>0.74882915999999999</v>
      </c>
      <c r="BQ644" s="667">
        <f t="shared" si="3754"/>
        <v>2.1696172E-2</v>
      </c>
      <c r="BR644" s="667">
        <f t="shared" si="3755"/>
        <v>0.11695908499999999</v>
      </c>
      <c r="BS644" s="650">
        <f t="shared" si="3756"/>
        <v>0</v>
      </c>
      <c r="BT644" s="650">
        <f t="shared" si="3757"/>
        <v>5.8861382999999996E-2</v>
      </c>
      <c r="BU644" s="650">
        <f t="shared" si="3758"/>
        <v>9.0604470000000006E-2</v>
      </c>
      <c r="BV644" s="667">
        <f t="shared" si="3759"/>
        <v>0</v>
      </c>
      <c r="BW644" s="652">
        <f t="shared" si="3760"/>
        <v>6.5271062249999998</v>
      </c>
      <c r="BX644" s="606">
        <f t="shared" si="3785"/>
        <v>8.4177579831949331E-2</v>
      </c>
      <c r="BY644" s="645">
        <f t="shared" ca="1" si="3761"/>
        <v>104.06740076108566</v>
      </c>
      <c r="BZ644" s="608"/>
      <c r="CB644" s="616" t="str">
        <f t="shared" si="3549"/>
        <v>Motor</v>
      </c>
      <c r="CC644" s="665">
        <f t="shared" ca="1" si="3762"/>
        <v>0</v>
      </c>
      <c r="CD644" s="665">
        <f t="shared" ca="1" si="3763"/>
        <v>0.206353497</v>
      </c>
      <c r="CE644" s="665">
        <f t="shared" ca="1" si="3764"/>
        <v>19.182593065999999</v>
      </c>
      <c r="CF644" s="648">
        <f t="shared" ca="1" si="3765"/>
        <v>53.477493373000001</v>
      </c>
      <c r="CG644" s="648">
        <f t="shared" ca="1" si="3766"/>
        <v>0.29909051999999997</v>
      </c>
      <c r="CH644" s="666">
        <f t="shared" ca="1" si="3767"/>
        <v>32.965865835000002</v>
      </c>
      <c r="CI644" s="666">
        <f t="shared" ca="1" si="3768"/>
        <v>13.505070816</v>
      </c>
      <c r="CJ644" s="666">
        <f t="shared" ca="1" si="3769"/>
        <v>0</v>
      </c>
      <c r="CK644" s="666">
        <f t="shared" ca="1" si="3770"/>
        <v>6.1867552229999996</v>
      </c>
      <c r="CL644" s="666">
        <f t="shared" ca="1" si="3771"/>
        <v>8.3739308399999999</v>
      </c>
      <c r="CM644" s="650">
        <f t="shared" ca="1" si="3772"/>
        <v>19.961869963999998</v>
      </c>
      <c r="CN644" s="650">
        <f t="shared" ca="1" si="3773"/>
        <v>15.202992555</v>
      </c>
      <c r="CO644" s="650">
        <f t="shared" ca="1" si="3774"/>
        <v>4.765968</v>
      </c>
      <c r="CP644" s="650">
        <f t="shared" ca="1" si="3775"/>
        <v>0</v>
      </c>
      <c r="CQ644" s="650">
        <f t="shared" ca="1" si="3776"/>
        <v>9.3180569500000008</v>
      </c>
      <c r="CR644" s="667">
        <f t="shared" ca="1" si="3777"/>
        <v>20.967216480000001</v>
      </c>
      <c r="CS644" s="667">
        <f t="shared" ca="1" si="3778"/>
        <v>11.564059675999999</v>
      </c>
      <c r="CT644" s="667">
        <f t="shared" ca="1" si="3779"/>
        <v>13.894739297999999</v>
      </c>
      <c r="CU644" s="650">
        <f t="shared" ca="1" si="3780"/>
        <v>11.710525589</v>
      </c>
      <c r="CV644" s="650">
        <f t="shared" ca="1" si="3781"/>
        <v>5.6506927679999999</v>
      </c>
      <c r="CW644" s="650">
        <f t="shared" ca="1" si="3782"/>
        <v>7.2181561099999998</v>
      </c>
      <c r="CX644" s="667">
        <f t="shared" ca="1" si="3783"/>
        <v>1.70310384</v>
      </c>
      <c r="CY644" s="652">
        <f t="shared" ca="1" si="3784"/>
        <v>256.15453439999993</v>
      </c>
      <c r="CZ644" s="606">
        <f t="shared" ca="1" si="3786"/>
        <v>8.0887558655569097E-2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v>
      </c>
      <c r="BC645" s="665">
        <f t="shared" si="3740"/>
        <v>0.379890756</v>
      </c>
      <c r="BD645" s="648">
        <f t="shared" si="3741"/>
        <v>0.78235034199999998</v>
      </c>
      <c r="BE645" s="648">
        <f t="shared" si="3742"/>
        <v>0</v>
      </c>
      <c r="BF645" s="666">
        <f t="shared" si="3743"/>
        <v>0.40986262400000001</v>
      </c>
      <c r="BG645" s="666">
        <f t="shared" si="3744"/>
        <v>0.28380412799999999</v>
      </c>
      <c r="BH645" s="666">
        <f t="shared" si="3745"/>
        <v>0</v>
      </c>
      <c r="BI645" s="666">
        <f t="shared" si="3746"/>
        <v>0.45301481999999998</v>
      </c>
      <c r="BJ645" s="666">
        <f t="shared" si="3747"/>
        <v>0.24740140599999999</v>
      </c>
      <c r="BK645" s="650">
        <f t="shared" si="3748"/>
        <v>0.30648079</v>
      </c>
      <c r="BL645" s="650">
        <f t="shared" si="3749"/>
        <v>5.0797212000000008E-2</v>
      </c>
      <c r="BM645" s="650">
        <f t="shared" si="3750"/>
        <v>0.39583141500000002</v>
      </c>
      <c r="BN645" s="650">
        <f t="shared" si="3751"/>
        <v>0</v>
      </c>
      <c r="BO645" s="650">
        <f t="shared" si="3752"/>
        <v>7.0777976000000006E-2</v>
      </c>
      <c r="BP645" s="667">
        <f t="shared" si="3753"/>
        <v>0.68662510499999996</v>
      </c>
      <c r="BQ645" s="667">
        <f t="shared" si="3754"/>
        <v>2.2732874E-2</v>
      </c>
      <c r="BR645" s="667">
        <f t="shared" si="3755"/>
        <v>0.13896227</v>
      </c>
      <c r="BS645" s="650">
        <f t="shared" si="3756"/>
        <v>0</v>
      </c>
      <c r="BT645" s="650">
        <f t="shared" si="3757"/>
        <v>7.5574037999999996E-2</v>
      </c>
      <c r="BU645" s="650">
        <f t="shared" si="3758"/>
        <v>0.10484019</v>
      </c>
      <c r="BV645" s="667">
        <f t="shared" si="3759"/>
        <v>0</v>
      </c>
      <c r="BW645" s="652">
        <f t="shared" si="3760"/>
        <v>4.4089459460000002</v>
      </c>
      <c r="BX645" s="674">
        <f t="shared" si="3785"/>
        <v>5.6860480977412683E-2</v>
      </c>
      <c r="BY645" s="645">
        <f t="shared" ca="1" si="3761"/>
        <v>94.544579014710976</v>
      </c>
      <c r="BZ645" s="608"/>
      <c r="CB645" s="616" t="str">
        <f t="shared" si="3549"/>
        <v>Music and Film</v>
      </c>
      <c r="CC645" s="665">
        <f t="shared" ca="1" si="3762"/>
        <v>0</v>
      </c>
      <c r="CD645" s="665">
        <f t="shared" ca="1" si="3763"/>
        <v>0.120992766</v>
      </c>
      <c r="CE645" s="665">
        <f t="shared" ca="1" si="3764"/>
        <v>8.5967871080000009</v>
      </c>
      <c r="CF645" s="648">
        <f t="shared" ca="1" si="3765"/>
        <v>26.883176406999997</v>
      </c>
      <c r="CG645" s="648">
        <f t="shared" ca="1" si="3766"/>
        <v>0.198550275</v>
      </c>
      <c r="CH645" s="666">
        <f t="shared" ca="1" si="3767"/>
        <v>17.303887657000001</v>
      </c>
      <c r="CI645" s="666">
        <f t="shared" ca="1" si="3768"/>
        <v>9.7912424159999993</v>
      </c>
      <c r="CJ645" s="666">
        <f t="shared" ca="1" si="3769"/>
        <v>0</v>
      </c>
      <c r="CK645" s="666">
        <f t="shared" ca="1" si="3770"/>
        <v>4.484846718</v>
      </c>
      <c r="CL645" s="666">
        <f t="shared" ca="1" si="3771"/>
        <v>6.4147650269999996</v>
      </c>
      <c r="CM645" s="650">
        <f t="shared" ca="1" si="3772"/>
        <v>13.471223815</v>
      </c>
      <c r="CN645" s="650">
        <f t="shared" ca="1" si="3773"/>
        <v>12.648505788000001</v>
      </c>
      <c r="CO645" s="650">
        <f t="shared" ca="1" si="3774"/>
        <v>5.0666421120000003</v>
      </c>
      <c r="CP645" s="650">
        <f t="shared" ca="1" si="3775"/>
        <v>0</v>
      </c>
      <c r="CQ645" s="650">
        <f t="shared" ca="1" si="3776"/>
        <v>8.4048846500000014</v>
      </c>
      <c r="CR645" s="667">
        <f t="shared" ca="1" si="3777"/>
        <v>19.225502939999998</v>
      </c>
      <c r="CS645" s="667">
        <f t="shared" ca="1" si="3778"/>
        <v>12.116621842000001</v>
      </c>
      <c r="CT645" s="667">
        <f t="shared" ca="1" si="3779"/>
        <v>16.508717676</v>
      </c>
      <c r="CU645" s="650">
        <f t="shared" ca="1" si="3780"/>
        <v>12.419776305999999</v>
      </c>
      <c r="CV645" s="650">
        <f t="shared" ca="1" si="3781"/>
        <v>7.2551076480000001</v>
      </c>
      <c r="CW645" s="650">
        <f t="shared" ca="1" si="3782"/>
        <v>8.3522684700000003</v>
      </c>
      <c r="CX645" s="667">
        <f t="shared" ca="1" si="3783"/>
        <v>1.19230656</v>
      </c>
      <c r="CY645" s="652">
        <f t="shared" ca="1" si="3784"/>
        <v>190.45580618100001</v>
      </c>
      <c r="CZ645" s="674">
        <f t="shared" ca="1" si="3786"/>
        <v>6.0141450276662921E-2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v>
      </c>
      <c r="BC646" s="665">
        <f t="shared" si="3740"/>
        <v>0.54512127899999996</v>
      </c>
      <c r="BD646" s="648">
        <f t="shared" si="3741"/>
        <v>1.0006552660000001</v>
      </c>
      <c r="BE646" s="648">
        <f t="shared" si="3742"/>
        <v>0</v>
      </c>
      <c r="BF646" s="666">
        <f t="shared" si="3743"/>
        <v>0.47371251199999997</v>
      </c>
      <c r="BG646" s="666">
        <f t="shared" si="3744"/>
        <v>0.31105043199999999</v>
      </c>
      <c r="BH646" s="666">
        <f t="shared" si="3745"/>
        <v>0</v>
      </c>
      <c r="BI646" s="666">
        <f t="shared" si="3746"/>
        <v>0.48018658999999997</v>
      </c>
      <c r="BJ646" s="666">
        <f t="shared" si="3747"/>
        <v>0.28538993000000001</v>
      </c>
      <c r="BK646" s="650">
        <f t="shared" si="3748"/>
        <v>0.31638182400000003</v>
      </c>
      <c r="BL646" s="650">
        <f t="shared" si="3749"/>
        <v>5.0740365000000003E-2</v>
      </c>
      <c r="BM646" s="650">
        <f t="shared" si="3750"/>
        <v>0.38653636499999999</v>
      </c>
      <c r="BN646" s="650">
        <f t="shared" si="3751"/>
        <v>0</v>
      </c>
      <c r="BO646" s="650">
        <f t="shared" si="3752"/>
        <v>6.6264379999999998E-2</v>
      </c>
      <c r="BP646" s="667">
        <f t="shared" si="3753"/>
        <v>0.61253779499999994</v>
      </c>
      <c r="BQ646" s="667">
        <f t="shared" si="3754"/>
        <v>1.9810129999999999E-2</v>
      </c>
      <c r="BR646" s="667">
        <f t="shared" si="3755"/>
        <v>0.116901045</v>
      </c>
      <c r="BS646" s="650">
        <f t="shared" si="3756"/>
        <v>0</v>
      </c>
      <c r="BT646" s="650">
        <f t="shared" si="3757"/>
        <v>5.8421456999999996E-2</v>
      </c>
      <c r="BU646" s="650">
        <f t="shared" si="3758"/>
        <v>8.4842318999999999E-2</v>
      </c>
      <c r="BV646" s="667">
        <f t="shared" si="3759"/>
        <v>0</v>
      </c>
      <c r="BW646" s="652">
        <f t="shared" si="3760"/>
        <v>4.8085516889999989</v>
      </c>
      <c r="BX646" s="606">
        <f t="shared" si="3785"/>
        <v>6.2014042628339823E-2</v>
      </c>
      <c r="BY646" s="645">
        <f t="shared" ca="1" si="3761"/>
        <v>99.997777684024754</v>
      </c>
      <c r="BZ646" s="608"/>
      <c r="CB646" s="616" t="str">
        <f t="shared" si="3549"/>
        <v>Sport</v>
      </c>
      <c r="CC646" s="665">
        <f t="shared" ca="1" si="3762"/>
        <v>0</v>
      </c>
      <c r="CD646" s="665">
        <f t="shared" ca="1" si="3763"/>
        <v>0.14475779699999999</v>
      </c>
      <c r="CE646" s="665">
        <f t="shared" ca="1" si="3764"/>
        <v>12.335892647</v>
      </c>
      <c r="CF646" s="648">
        <f t="shared" ca="1" si="3765"/>
        <v>34.384585261000005</v>
      </c>
      <c r="CG646" s="648">
        <f t="shared" ca="1" si="3766"/>
        <v>0.23329351000000001</v>
      </c>
      <c r="CH646" s="666">
        <f t="shared" ca="1" si="3767"/>
        <v>19.999550115999998</v>
      </c>
      <c r="CI646" s="666">
        <f t="shared" ca="1" si="3768"/>
        <v>10.731239903999999</v>
      </c>
      <c r="CJ646" s="666">
        <f t="shared" ca="1" si="3769"/>
        <v>0</v>
      </c>
      <c r="CK646" s="666">
        <f t="shared" ca="1" si="3770"/>
        <v>4.7538472409999999</v>
      </c>
      <c r="CL646" s="666">
        <f t="shared" ca="1" si="3771"/>
        <v>7.3997531849999998</v>
      </c>
      <c r="CM646" s="650">
        <f t="shared" ca="1" si="3772"/>
        <v>13.906419264</v>
      </c>
      <c r="CN646" s="650">
        <f t="shared" ca="1" si="3773"/>
        <v>12.634350885</v>
      </c>
      <c r="CO646" s="650">
        <f t="shared" ca="1" si="3774"/>
        <v>4.9476654720000006</v>
      </c>
      <c r="CP646" s="650">
        <f t="shared" ca="1" si="3775"/>
        <v>0</v>
      </c>
      <c r="CQ646" s="650">
        <f t="shared" ca="1" si="3776"/>
        <v>7.8688951249999999</v>
      </c>
      <c r="CR646" s="667">
        <f t="shared" ca="1" si="3777"/>
        <v>17.151058259999999</v>
      </c>
      <c r="CS646" s="667">
        <f t="shared" ca="1" si="3778"/>
        <v>10.55879929</v>
      </c>
      <c r="CT646" s="667">
        <f t="shared" ca="1" si="3779"/>
        <v>13.887844145999999</v>
      </c>
      <c r="CU646" s="650">
        <f t="shared" ca="1" si="3780"/>
        <v>12.084949177</v>
      </c>
      <c r="CV646" s="650">
        <f t="shared" ca="1" si="3781"/>
        <v>5.6084598720000001</v>
      </c>
      <c r="CW646" s="650">
        <f t="shared" ca="1" si="3782"/>
        <v>6.7591047469999994</v>
      </c>
      <c r="CX646" s="667">
        <f t="shared" ca="1" si="3783"/>
        <v>0.99982583999999997</v>
      </c>
      <c r="CY646" s="652">
        <f t="shared" ca="1" si="3784"/>
        <v>196.39029173899999</v>
      </c>
      <c r="CZ646" s="606">
        <f t="shared" ca="1" si="3786"/>
        <v>6.2015420806943528E-2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v>
      </c>
      <c r="BC647" s="665">
        <f t="shared" si="3740"/>
        <v>1.7534109960000002</v>
      </c>
      <c r="BD647" s="648">
        <f t="shared" si="3741"/>
        <v>2.8504296620000003</v>
      </c>
      <c r="BE647" s="648">
        <f t="shared" si="3742"/>
        <v>0</v>
      </c>
      <c r="BF647" s="666">
        <f t="shared" si="3743"/>
        <v>1.19425936</v>
      </c>
      <c r="BG647" s="666">
        <f t="shared" si="3744"/>
        <v>0.83700134400000004</v>
      </c>
      <c r="BH647" s="666">
        <f t="shared" si="3745"/>
        <v>0</v>
      </c>
      <c r="BI647" s="666">
        <f t="shared" si="3746"/>
        <v>0.91349301999999999</v>
      </c>
      <c r="BJ647" s="666">
        <f t="shared" si="3747"/>
        <v>0.69102168800000008</v>
      </c>
      <c r="BK647" s="650">
        <f t="shared" si="3748"/>
        <v>0.8122917879999999</v>
      </c>
      <c r="BL647" s="650">
        <f t="shared" si="3749"/>
        <v>0.12429214499999999</v>
      </c>
      <c r="BM647" s="650">
        <f t="shared" si="3750"/>
        <v>0.74222311499999993</v>
      </c>
      <c r="BN647" s="650">
        <f t="shared" si="3751"/>
        <v>0</v>
      </c>
      <c r="BO647" s="650">
        <f t="shared" si="3752"/>
        <v>0.15927894400000001</v>
      </c>
      <c r="BP647" s="667">
        <f t="shared" si="3753"/>
        <v>1.06014645</v>
      </c>
      <c r="BQ647" s="667">
        <f t="shared" si="3754"/>
        <v>3.4496128000000001E-2</v>
      </c>
      <c r="BR647" s="667">
        <f t="shared" si="3755"/>
        <v>0.20975596999999999</v>
      </c>
      <c r="BS647" s="650">
        <f t="shared" si="3756"/>
        <v>0</v>
      </c>
      <c r="BT647" s="650">
        <f t="shared" si="3757"/>
        <v>0.109848258</v>
      </c>
      <c r="BU647" s="650">
        <f t="shared" si="3758"/>
        <v>0.111511044</v>
      </c>
      <c r="BV647" s="667">
        <f t="shared" si="3759"/>
        <v>0</v>
      </c>
      <c r="BW647" s="652">
        <f t="shared" si="3760"/>
        <v>11.603459912</v>
      </c>
      <c r="BX647" s="606">
        <f t="shared" si="3785"/>
        <v>0.14964536187998134</v>
      </c>
      <c r="BY647" s="645">
        <f t="shared" ca="1" si="3761"/>
        <v>105.29197194681528</v>
      </c>
      <c r="BZ647" s="608"/>
      <c r="CB647" s="616" t="str">
        <f t="shared" si="3549"/>
        <v>Travel</v>
      </c>
      <c r="CC647" s="665">
        <f t="shared" ca="1" si="3762"/>
        <v>0</v>
      </c>
      <c r="CD647" s="665">
        <f t="shared" ca="1" si="3763"/>
        <v>0.40322940600000001</v>
      </c>
      <c r="CE647" s="665">
        <f t="shared" ca="1" si="3764"/>
        <v>39.679041428000005</v>
      </c>
      <c r="CF647" s="648">
        <f t="shared" ca="1" si="3765"/>
        <v>97.946660627</v>
      </c>
      <c r="CG647" s="648">
        <f t="shared" ca="1" si="3766"/>
        <v>0.58432239499999994</v>
      </c>
      <c r="CH647" s="666">
        <f t="shared" ca="1" si="3767"/>
        <v>50.420137355000001</v>
      </c>
      <c r="CI647" s="666">
        <f t="shared" ca="1" si="3768"/>
        <v>28.876546368</v>
      </c>
      <c r="CJ647" s="666">
        <f t="shared" ca="1" si="3769"/>
        <v>0</v>
      </c>
      <c r="CK647" s="666">
        <f t="shared" ca="1" si="3770"/>
        <v>9.0435808980000001</v>
      </c>
      <c r="CL647" s="666">
        <f t="shared" ca="1" si="3771"/>
        <v>17.917205196000001</v>
      </c>
      <c r="CM647" s="650">
        <f t="shared" ca="1" si="3772"/>
        <v>35.703916317999997</v>
      </c>
      <c r="CN647" s="650">
        <f t="shared" ca="1" si="3773"/>
        <v>30.948744104999999</v>
      </c>
      <c r="CO647" s="650">
        <f t="shared" ca="1" si="3774"/>
        <v>9.5004558719999999</v>
      </c>
      <c r="CP647" s="650">
        <f t="shared" ca="1" si="3775"/>
        <v>0</v>
      </c>
      <c r="CQ647" s="650">
        <f t="shared" ca="1" si="3776"/>
        <v>18.914374600000002</v>
      </c>
      <c r="CR647" s="667">
        <f t="shared" ca="1" si="3777"/>
        <v>29.684100600000001</v>
      </c>
      <c r="CS647" s="667">
        <f t="shared" ca="1" si="3778"/>
        <v>18.386436224000001</v>
      </c>
      <c r="CT647" s="667">
        <f t="shared" ca="1" si="3779"/>
        <v>24.919009235999997</v>
      </c>
      <c r="CU647" s="650">
        <f t="shared" ca="1" si="3780"/>
        <v>15.775487259</v>
      </c>
      <c r="CV647" s="650">
        <f t="shared" ca="1" si="3781"/>
        <v>10.545432768</v>
      </c>
      <c r="CW647" s="650">
        <f t="shared" ca="1" si="3782"/>
        <v>8.8837131720000002</v>
      </c>
      <c r="CX647" s="667">
        <f t="shared" ca="1" si="3783"/>
        <v>1.9461624799999999</v>
      </c>
      <c r="CY647" s="652">
        <f t="shared" ca="1" si="3784"/>
        <v>450.07855630699999</v>
      </c>
      <c r="CZ647" s="606">
        <f t="shared" ca="1" si="3786"/>
        <v>0.1421241896348657</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0</v>
      </c>
      <c r="BC649" s="665">
        <f t="shared" ref="BC649:BC677" si="3790">BC$5*K649</f>
        <v>17.53351812</v>
      </c>
      <c r="BD649" s="648">
        <f t="shared" ref="BD649:BD677" si="3791">BD$5*M649</f>
        <v>39.352687090000003</v>
      </c>
      <c r="BE649" s="648">
        <f t="shared" ref="BE649:BE677" si="3792">BE$5*O649</f>
        <v>0</v>
      </c>
      <c r="BF649" s="666">
        <f t="shared" ref="BF649:BF677" si="3793">BF$5*Q649</f>
        <v>21.3464584</v>
      </c>
      <c r="BG649" s="666">
        <f t="shared" ref="BG649:BG677" si="3794">BG$5*S649</f>
        <v>10.334296768</v>
      </c>
      <c r="BH649" s="666">
        <f t="shared" ref="BH649:BH677" si="3795">BH$5*U649</f>
        <v>0</v>
      </c>
      <c r="BI649" s="666">
        <f t="shared" ref="BI649:BI677" si="3796">BI$5*W649</f>
        <v>4.9362551799999999</v>
      </c>
      <c r="BJ649" s="666">
        <f t="shared" ref="BJ649:BJ677" si="3797">BJ$5*Y649</f>
        <v>8.6771341580000012</v>
      </c>
      <c r="BK649" s="650">
        <f t="shared" ref="BK649:BK677" si="3798">BK$5*AA649</f>
        <v>14.120106725999999</v>
      </c>
      <c r="BL649" s="650">
        <f t="shared" ref="BL649:BL677" si="3799">BL$5*AC649</f>
        <v>1.928901279</v>
      </c>
      <c r="BM649" s="650">
        <f t="shared" ref="BM649:BM677" si="3800">BM$5*AE649</f>
        <v>8.5707016350000007</v>
      </c>
      <c r="BN649" s="650">
        <f t="shared" ref="BN649:BN677" si="3801">BN$5*AG649</f>
        <v>0</v>
      </c>
      <c r="BO649" s="650">
        <f t="shared" ref="BO649:BO677" si="3802">BO$5*AI649</f>
        <v>2.4585693200000001</v>
      </c>
      <c r="BP649" s="667">
        <f t="shared" ref="BP649:BP677" si="3803">BP$5*AK649</f>
        <v>7.1056794600000002</v>
      </c>
      <c r="BQ649" s="667">
        <f t="shared" ref="BQ649:BQ677" si="3804">BQ$5*AM649</f>
        <v>0.51846914899999996</v>
      </c>
      <c r="BR649" s="667">
        <f t="shared" ref="BR649:BR677" si="3805">BR$5*AO649</f>
        <v>2.5929705300000001</v>
      </c>
      <c r="BS649" s="650">
        <f t="shared" ref="BS649:BS677" si="3806">BS$5*AQ649</f>
        <v>0</v>
      </c>
      <c r="BT649" s="650">
        <f t="shared" ref="BT649:BT677" si="3807">BT$5*AS649</f>
        <v>1.6005694109999999</v>
      </c>
      <c r="BU649" s="650">
        <f t="shared" ref="BU649:BU677" si="3808">BU$5*AU649</f>
        <v>1.4243024310000001</v>
      </c>
      <c r="BV649" s="667">
        <f t="shared" ref="BV649:BV677" si="3809">BV$5*AW649</f>
        <v>0</v>
      </c>
      <c r="BW649" s="652">
        <f t="shared" ref="BW649:BW677" si="3810">SUM(BA649:BV649)</f>
        <v>142.50061965700004</v>
      </c>
      <c r="BX649" s="606">
        <f>BW649/SUM($BW$649:$BW$677)</f>
        <v>0.17621520287548711</v>
      </c>
      <c r="BY649" s="645">
        <f t="shared" ref="BY649:BY677" ca="1" si="3811">IF(CZ649&gt;0,BX649/CZ649*100,"")</f>
        <v>101.77344570892619</v>
      </c>
      <c r="BZ649" s="608"/>
      <c r="CB649" s="616" t="str">
        <f t="shared" si="3549"/>
        <v>BBC One</v>
      </c>
      <c r="CC649" s="665">
        <f t="shared" ref="CC649:CC677" ca="1" si="3812">CC$5*G649</f>
        <v>0</v>
      </c>
      <c r="CD649" s="665">
        <f t="shared" ref="CD649:CD677" ca="1" si="3813">CD$5*I649</f>
        <v>1.6923971010000001</v>
      </c>
      <c r="CE649" s="665">
        <f t="shared" ref="CE649:CE677" ca="1" si="3814">CE$5*K649</f>
        <v>396.77702116</v>
      </c>
      <c r="CF649" s="648">
        <f t="shared" ref="CF649:CF677" ca="1" si="3815">CF$5*M649</f>
        <v>1352.2397477649999</v>
      </c>
      <c r="CG649" s="648">
        <f t="shared" ref="CG649:CG677" ca="1" si="3816">CG$5*O649</f>
        <v>2.8511482449999996</v>
      </c>
      <c r="CH649" s="666">
        <f t="shared" ref="CH649:CH677" ca="1" si="3817">CH$5*Q649</f>
        <v>901.22079057500002</v>
      </c>
      <c r="CI649" s="666">
        <f t="shared" ref="CI649:CI677" ca="1" si="3818">CI$5*S649</f>
        <v>356.53323849599997</v>
      </c>
      <c r="CJ649" s="666">
        <f t="shared" ref="CJ649:CJ677" ca="1" si="3819">CJ$5*U649</f>
        <v>0</v>
      </c>
      <c r="CK649" s="666">
        <f t="shared" ref="CK649:CK677" ca="1" si="3820">CK$5*W649</f>
        <v>48.868926281999997</v>
      </c>
      <c r="CL649" s="666">
        <f t="shared" ref="CL649:CL677" ca="1" si="3821">CL$5*Y649</f>
        <v>224.98569281100001</v>
      </c>
      <c r="CM649" s="650">
        <f t="shared" ref="CM649:CM677" ca="1" si="3822">CM$5*AA649</f>
        <v>620.64287291100004</v>
      </c>
      <c r="CN649" s="650">
        <f t="shared" ref="CN649:CN677" ca="1" si="3823">CN$5*AC649</f>
        <v>480.29641847099998</v>
      </c>
      <c r="CO649" s="650">
        <f t="shared" ref="CO649:CO677" ca="1" si="3824">CO$5*AE649</f>
        <v>109.704980928</v>
      </c>
      <c r="CP649" s="650">
        <f t="shared" ref="CP649:CP677" ca="1" si="3825">CP$5*AG649</f>
        <v>0</v>
      </c>
      <c r="CQ649" s="650">
        <f t="shared" ref="CQ649:CQ677" ca="1" si="3826">CQ$5*AI649</f>
        <v>291.95510675000003</v>
      </c>
      <c r="CR649" s="667">
        <f t="shared" ref="CR649:CR677" ca="1" si="3827">CR$5*AK649</f>
        <v>198.95902487999999</v>
      </c>
      <c r="CS649" s="667">
        <f t="shared" ref="CS649:CS677" ca="1" si="3828">CS$5*AM649</f>
        <v>276.34405641699999</v>
      </c>
      <c r="CT649" s="667">
        <f t="shared" ref="CT649:CT677" ca="1" si="3829">CT$5*AO649</f>
        <v>308.04489896400003</v>
      </c>
      <c r="CU649" s="650">
        <f t="shared" ref="CU649:CU677" ca="1" si="3830">CU$5*AQ649</f>
        <v>164.63561073400001</v>
      </c>
      <c r="CV649" s="650">
        <f t="shared" ref="CV649:CV677" ca="1" si="3831">CV$5*AS649</f>
        <v>153.65466345599998</v>
      </c>
      <c r="CW649" s="650">
        <f t="shared" ref="CW649:CW677" ca="1" si="3832">CW$5*AU649</f>
        <v>113.46942700299999</v>
      </c>
      <c r="CX649" s="667">
        <f t="shared" ref="CX649:CX677" ca="1" si="3833">CX$5*AW649</f>
        <v>29.034825120000001</v>
      </c>
      <c r="CY649" s="652">
        <f t="shared" ref="CY649:CY677" ca="1" si="3834">SUM(CC649:CX649)</f>
        <v>6031.9108480689983</v>
      </c>
      <c r="CZ649" s="606">
        <f ca="1">CY649/SUM($CY$649:$CY$677)</f>
        <v>0.17314457779042444</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0</v>
      </c>
      <c r="BC650" s="665">
        <f t="shared" si="3790"/>
        <v>11.417158467</v>
      </c>
      <c r="BD650" s="648">
        <f t="shared" si="3791"/>
        <v>22.523237381999998</v>
      </c>
      <c r="BE650" s="648">
        <f t="shared" si="3792"/>
        <v>0</v>
      </c>
      <c r="BF650" s="666">
        <f t="shared" si="3793"/>
        <v>12.28632032</v>
      </c>
      <c r="BG650" s="666">
        <f t="shared" si="3794"/>
        <v>5.3797401279999999</v>
      </c>
      <c r="BH650" s="666">
        <f t="shared" si="3795"/>
        <v>0</v>
      </c>
      <c r="BI650" s="666">
        <f t="shared" si="3796"/>
        <v>2.7254626900000001</v>
      </c>
      <c r="BJ650" s="666">
        <f t="shared" si="3797"/>
        <v>4.6965153060000002</v>
      </c>
      <c r="BK650" s="650">
        <f t="shared" si="3798"/>
        <v>7.7490015679999997</v>
      </c>
      <c r="BL650" s="650">
        <f t="shared" si="3799"/>
        <v>0.88931174400000002</v>
      </c>
      <c r="BM650" s="650">
        <f t="shared" si="3800"/>
        <v>3.9636517199999997</v>
      </c>
      <c r="BN650" s="650">
        <f t="shared" si="3801"/>
        <v>0</v>
      </c>
      <c r="BO650" s="650">
        <f t="shared" si="3802"/>
        <v>1.292934212</v>
      </c>
      <c r="BP650" s="667">
        <f t="shared" si="3803"/>
        <v>3.4469744700000002</v>
      </c>
      <c r="BQ650" s="667">
        <f t="shared" si="3804"/>
        <v>0.233567365</v>
      </c>
      <c r="BR650" s="667">
        <f t="shared" si="3805"/>
        <v>1.167836825</v>
      </c>
      <c r="BS650" s="650">
        <f t="shared" si="3806"/>
        <v>0</v>
      </c>
      <c r="BT650" s="650">
        <f t="shared" si="3807"/>
        <v>0.81961194900000001</v>
      </c>
      <c r="BU650" s="650">
        <f t="shared" si="3808"/>
        <v>0.71741269499999993</v>
      </c>
      <c r="BV650" s="667">
        <f t="shared" si="3809"/>
        <v>0</v>
      </c>
      <c r="BW650" s="652">
        <f t="shared" si="3810"/>
        <v>79.308736840999998</v>
      </c>
      <c r="BX650" s="606">
        <f t="shared" ref="BX650:BX677" si="3835">BW650/SUM($BW$649:$BW$677)</f>
        <v>9.8072592146436474E-2</v>
      </c>
      <c r="BY650" s="645">
        <f t="shared" ca="1" si="3811"/>
        <v>105.60738082085869</v>
      </c>
      <c r="BZ650" s="608"/>
      <c r="CB650" s="616" t="str">
        <f t="shared" si="3549"/>
        <v>BBC Two</v>
      </c>
      <c r="CC650" s="665">
        <f t="shared" ca="1" si="3812"/>
        <v>0</v>
      </c>
      <c r="CD650" s="665">
        <f t="shared" ca="1" si="3813"/>
        <v>1.0106905199999998</v>
      </c>
      <c r="CE650" s="665">
        <f t="shared" ca="1" si="3814"/>
        <v>258.366067531</v>
      </c>
      <c r="CF650" s="648">
        <f t="shared" ca="1" si="3815"/>
        <v>773.94503624699996</v>
      </c>
      <c r="CG650" s="648">
        <f t="shared" ca="1" si="3816"/>
        <v>1.58097708</v>
      </c>
      <c r="CH650" s="666">
        <f t="shared" ca="1" si="3817"/>
        <v>518.71308600999998</v>
      </c>
      <c r="CI650" s="666">
        <f t="shared" ca="1" si="3818"/>
        <v>185.601034416</v>
      </c>
      <c r="CJ650" s="666">
        <f t="shared" ca="1" si="3819"/>
        <v>0</v>
      </c>
      <c r="CK650" s="666">
        <f t="shared" ca="1" si="3820"/>
        <v>26.982080631000002</v>
      </c>
      <c r="CL650" s="666">
        <f t="shared" ca="1" si="3821"/>
        <v>121.773932577</v>
      </c>
      <c r="CM650" s="650">
        <f t="shared" ca="1" si="3822"/>
        <v>340.60384164800001</v>
      </c>
      <c r="CN650" s="650">
        <f t="shared" ca="1" si="3823"/>
        <v>221.438624256</v>
      </c>
      <c r="CO650" s="650">
        <f t="shared" ca="1" si="3824"/>
        <v>50.734742015999998</v>
      </c>
      <c r="CP650" s="650">
        <f t="shared" ca="1" si="3825"/>
        <v>0</v>
      </c>
      <c r="CQ650" s="650">
        <f t="shared" ca="1" si="3826"/>
        <v>153.53593767500001</v>
      </c>
      <c r="CR650" s="667">
        <f t="shared" ca="1" si="3827"/>
        <v>96.515285160000005</v>
      </c>
      <c r="CS650" s="667">
        <f t="shared" ca="1" si="3828"/>
        <v>124.49140554500001</v>
      </c>
      <c r="CT650" s="667">
        <f t="shared" ca="1" si="3829"/>
        <v>138.73901480999999</v>
      </c>
      <c r="CU650" s="650">
        <f t="shared" ca="1" si="3830"/>
        <v>70.502286407</v>
      </c>
      <c r="CV650" s="650">
        <f t="shared" ca="1" si="3831"/>
        <v>78.682747104000001</v>
      </c>
      <c r="CW650" s="650">
        <f t="shared" ca="1" si="3832"/>
        <v>57.153878034999998</v>
      </c>
      <c r="CX650" s="667">
        <f t="shared" ca="1" si="3833"/>
        <v>14.816421760000001</v>
      </c>
      <c r="CY650" s="652">
        <f t="shared" ca="1" si="3834"/>
        <v>3235.1870894279996</v>
      </c>
      <c r="CZ650" s="606">
        <f t="shared" ref="CZ650:CZ677" ca="1" si="3836">CY650/SUM($CY$649:$CY$677)</f>
        <v>9.2865282127199564E-2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v>
      </c>
      <c r="BC651" s="665">
        <f t="shared" si="3790"/>
        <v>5.1852025259999994</v>
      </c>
      <c r="BD651" s="648">
        <f t="shared" si="3791"/>
        <v>8.2390190160000003</v>
      </c>
      <c r="BE651" s="648">
        <f t="shared" si="3792"/>
        <v>0</v>
      </c>
      <c r="BF651" s="666">
        <f t="shared" si="3793"/>
        <v>4.2349334079999998</v>
      </c>
      <c r="BG651" s="666">
        <f t="shared" si="3794"/>
        <v>1.8149742719999999</v>
      </c>
      <c r="BH651" s="666">
        <f t="shared" si="3795"/>
        <v>0</v>
      </c>
      <c r="BI651" s="666">
        <f t="shared" si="3796"/>
        <v>1.1781311799999998</v>
      </c>
      <c r="BJ651" s="666">
        <f t="shared" si="3797"/>
        <v>1.6227881880000001</v>
      </c>
      <c r="BK651" s="650">
        <f t="shared" si="3798"/>
        <v>2.7416332460000001</v>
      </c>
      <c r="BL651" s="650">
        <f t="shared" si="3799"/>
        <v>0.29835514499999999</v>
      </c>
      <c r="BM651" s="650">
        <f t="shared" si="3800"/>
        <v>1.45065987</v>
      </c>
      <c r="BN651" s="650">
        <f t="shared" si="3801"/>
        <v>0</v>
      </c>
      <c r="BO651" s="650">
        <f t="shared" si="3802"/>
        <v>0.41561182400000002</v>
      </c>
      <c r="BP651" s="667">
        <f t="shared" si="3803"/>
        <v>1.412146935</v>
      </c>
      <c r="BQ651" s="667">
        <f t="shared" si="3804"/>
        <v>7.6586613999999997E-2</v>
      </c>
      <c r="BR651" s="667">
        <f t="shared" si="3805"/>
        <v>0.43439530499999995</v>
      </c>
      <c r="BS651" s="650">
        <f t="shared" si="3806"/>
        <v>0</v>
      </c>
      <c r="BT651" s="650">
        <f t="shared" si="3807"/>
        <v>0.29608212899999997</v>
      </c>
      <c r="BU651" s="650">
        <f t="shared" si="3808"/>
        <v>0.24005451899999999</v>
      </c>
      <c r="BV651" s="667">
        <f t="shared" si="3809"/>
        <v>0</v>
      </c>
      <c r="BW651" s="652">
        <f t="shared" si="3810"/>
        <v>29.640574176999998</v>
      </c>
      <c r="BX651" s="606">
        <f t="shared" si="3835"/>
        <v>3.6653312838344589E-2</v>
      </c>
      <c r="BY651" s="645">
        <f t="shared" ca="1" si="3811"/>
        <v>109.13379366988802</v>
      </c>
      <c r="BZ651" s="608"/>
      <c r="CB651" s="616" t="str">
        <f t="shared" si="3549"/>
        <v>BBC Four</v>
      </c>
      <c r="CC651" s="665">
        <f t="shared" ca="1" si="3812"/>
        <v>0</v>
      </c>
      <c r="CD651" s="665">
        <f t="shared" ca="1" si="3813"/>
        <v>0.53204486699999998</v>
      </c>
      <c r="CE651" s="665">
        <f t="shared" ca="1" si="3814"/>
        <v>117.339212718</v>
      </c>
      <c r="CF651" s="648">
        <f t="shared" ca="1" si="3815"/>
        <v>283.10973963600003</v>
      </c>
      <c r="CG651" s="648">
        <f t="shared" ca="1" si="3816"/>
        <v>0.65708788500000004</v>
      </c>
      <c r="CH651" s="666">
        <f t="shared" ca="1" si="3817"/>
        <v>178.79359481899999</v>
      </c>
      <c r="CI651" s="666">
        <f t="shared" ca="1" si="3818"/>
        <v>62.616612384</v>
      </c>
      <c r="CJ651" s="666">
        <f t="shared" ca="1" si="3819"/>
        <v>0</v>
      </c>
      <c r="CK651" s="666">
        <f t="shared" ca="1" si="3820"/>
        <v>11.663498682</v>
      </c>
      <c r="CL651" s="666">
        <f t="shared" ca="1" si="3821"/>
        <v>42.076579446000004</v>
      </c>
      <c r="CM651" s="650">
        <f t="shared" ca="1" si="3822"/>
        <v>120.50724313100001</v>
      </c>
      <c r="CN651" s="650">
        <f t="shared" ca="1" si="3823"/>
        <v>74.290431104999996</v>
      </c>
      <c r="CO651" s="650">
        <f t="shared" ca="1" si="3824"/>
        <v>18.568446336000001</v>
      </c>
      <c r="CP651" s="650">
        <f t="shared" ca="1" si="3825"/>
        <v>0</v>
      </c>
      <c r="CQ651" s="650">
        <f t="shared" ca="1" si="3826"/>
        <v>49.353904100000001</v>
      </c>
      <c r="CR651" s="667">
        <f t="shared" ca="1" si="3827"/>
        <v>39.540114180000003</v>
      </c>
      <c r="CS651" s="667">
        <f t="shared" ca="1" si="3828"/>
        <v>40.820665261999999</v>
      </c>
      <c r="CT651" s="667">
        <f t="shared" ca="1" si="3829"/>
        <v>51.606162233999996</v>
      </c>
      <c r="CU651" s="650">
        <f t="shared" ca="1" si="3830"/>
        <v>25.561716355000001</v>
      </c>
      <c r="CV651" s="650">
        <f t="shared" ca="1" si="3831"/>
        <v>28.423884383999997</v>
      </c>
      <c r="CW651" s="650">
        <f t="shared" ca="1" si="3832"/>
        <v>19.124343347</v>
      </c>
      <c r="CX651" s="667">
        <f t="shared" ca="1" si="3833"/>
        <v>5.4528076800000003</v>
      </c>
      <c r="CY651" s="652">
        <f t="shared" ca="1" si="3834"/>
        <v>1170.0380885510001</v>
      </c>
      <c r="CZ651" s="606">
        <f t="shared" ca="1" si="3836"/>
        <v>3.3585667285804158E-2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v>
      </c>
      <c r="BC652" s="665">
        <f t="shared" si="3790"/>
        <v>6.1774020629999997</v>
      </c>
      <c r="BD652" s="648">
        <f t="shared" si="3791"/>
        <v>12.105751009999999</v>
      </c>
      <c r="BE652" s="648">
        <f t="shared" si="3792"/>
        <v>0</v>
      </c>
      <c r="BF652" s="666">
        <f t="shared" si="3793"/>
        <v>5.9383260800000004</v>
      </c>
      <c r="BG652" s="666">
        <f t="shared" si="3794"/>
        <v>2.7717646720000002</v>
      </c>
      <c r="BH652" s="666">
        <f t="shared" si="3795"/>
        <v>0</v>
      </c>
      <c r="BI652" s="666">
        <f t="shared" si="3796"/>
        <v>1.7067006</v>
      </c>
      <c r="BJ652" s="666">
        <f t="shared" si="3797"/>
        <v>2.16551545</v>
      </c>
      <c r="BK652" s="650">
        <f t="shared" si="3798"/>
        <v>3.6887682480000001</v>
      </c>
      <c r="BL652" s="650">
        <f t="shared" si="3799"/>
        <v>0.532935516</v>
      </c>
      <c r="BM652" s="650">
        <f t="shared" si="3800"/>
        <v>2.2637768550000001</v>
      </c>
      <c r="BN652" s="650">
        <f t="shared" si="3801"/>
        <v>0</v>
      </c>
      <c r="BO652" s="650">
        <f t="shared" si="3802"/>
        <v>0.64043088000000004</v>
      </c>
      <c r="BP652" s="667">
        <f t="shared" si="3803"/>
        <v>2.1433651500000002</v>
      </c>
      <c r="BQ652" s="667">
        <f t="shared" si="3804"/>
        <v>0.136823104</v>
      </c>
      <c r="BR652" s="667">
        <f t="shared" si="3805"/>
        <v>0.71445505000000009</v>
      </c>
      <c r="BS652" s="650">
        <f t="shared" si="3806"/>
        <v>0</v>
      </c>
      <c r="BT652" s="650">
        <f t="shared" si="3807"/>
        <v>0.43603831199999998</v>
      </c>
      <c r="BU652" s="650">
        <f t="shared" si="3808"/>
        <v>0.40746240599999994</v>
      </c>
      <c r="BV652" s="667">
        <f t="shared" si="3809"/>
        <v>0</v>
      </c>
      <c r="BW652" s="652">
        <f t="shared" si="3810"/>
        <v>41.829515396000005</v>
      </c>
      <c r="BX652" s="606">
        <f t="shared" si="3835"/>
        <v>5.1726066591369857E-2</v>
      </c>
      <c r="BY652" s="645">
        <f t="shared" ca="1" si="3811"/>
        <v>104.27828222939048</v>
      </c>
      <c r="BZ652" s="608"/>
      <c r="CB652" s="616" t="str">
        <f t="shared" si="3549"/>
        <v>BBC News</v>
      </c>
      <c r="CC652" s="665">
        <f t="shared" ca="1" si="3812"/>
        <v>0</v>
      </c>
      <c r="CD652" s="665">
        <f t="shared" ca="1" si="3813"/>
        <v>0.65999338799999996</v>
      </c>
      <c r="CE652" s="665">
        <f t="shared" ca="1" si="3814"/>
        <v>139.79232075900001</v>
      </c>
      <c r="CF652" s="648">
        <f t="shared" ca="1" si="3815"/>
        <v>415.97865108499997</v>
      </c>
      <c r="CG652" s="648">
        <f t="shared" ca="1" si="3816"/>
        <v>1.002303425</v>
      </c>
      <c r="CH652" s="666">
        <f t="shared" ca="1" si="3817"/>
        <v>250.70870419000002</v>
      </c>
      <c r="CI652" s="666">
        <f t="shared" ca="1" si="3818"/>
        <v>95.625881184000008</v>
      </c>
      <c r="CJ652" s="666">
        <f t="shared" ca="1" si="3819"/>
        <v>0</v>
      </c>
      <c r="CK652" s="666">
        <f t="shared" ca="1" si="3820"/>
        <v>16.89633594</v>
      </c>
      <c r="CL652" s="666">
        <f t="shared" ca="1" si="3821"/>
        <v>56.148722024999998</v>
      </c>
      <c r="CM652" s="650">
        <f t="shared" ca="1" si="3822"/>
        <v>162.138131628</v>
      </c>
      <c r="CN652" s="650">
        <f t="shared" ca="1" si="3823"/>
        <v>132.70094348399999</v>
      </c>
      <c r="CO652" s="650">
        <f t="shared" ca="1" si="3824"/>
        <v>28.976343744000001</v>
      </c>
      <c r="CP652" s="650">
        <f t="shared" ca="1" si="3825"/>
        <v>0</v>
      </c>
      <c r="CQ652" s="650">
        <f t="shared" ca="1" si="3826"/>
        <v>76.051167000000007</v>
      </c>
      <c r="CR652" s="667">
        <f t="shared" ca="1" si="3827"/>
        <v>60.014224200000008</v>
      </c>
      <c r="CS652" s="667">
        <f t="shared" ca="1" si="3828"/>
        <v>72.926714431999997</v>
      </c>
      <c r="CT652" s="667">
        <f t="shared" ca="1" si="3829"/>
        <v>84.877259940000002</v>
      </c>
      <c r="CU652" s="650">
        <f t="shared" ca="1" si="3830"/>
        <v>46.143509727000001</v>
      </c>
      <c r="CV652" s="650">
        <f t="shared" ca="1" si="3831"/>
        <v>41.859677951999998</v>
      </c>
      <c r="CW652" s="650">
        <f t="shared" ca="1" si="3832"/>
        <v>32.461171677999999</v>
      </c>
      <c r="CX652" s="667">
        <f t="shared" ca="1" si="3833"/>
        <v>13.10903336</v>
      </c>
      <c r="CY652" s="652">
        <f t="shared" ca="1" si="3834"/>
        <v>1728.0710891409999</v>
      </c>
      <c r="CZ652" s="606">
        <f t="shared" ca="1" si="3836"/>
        <v>4.9603872911507391E-2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0</v>
      </c>
      <c r="BC653" s="665">
        <f t="shared" si="3790"/>
        <v>0.55989033300000002</v>
      </c>
      <c r="BD653" s="648">
        <f t="shared" si="3791"/>
        <v>1.388987306</v>
      </c>
      <c r="BE653" s="648">
        <f t="shared" si="3792"/>
        <v>0</v>
      </c>
      <c r="BF653" s="666">
        <f t="shared" si="3793"/>
        <v>0.77092182399999998</v>
      </c>
      <c r="BG653" s="666">
        <f t="shared" si="3794"/>
        <v>0.43847555199999999</v>
      </c>
      <c r="BH653" s="666">
        <f t="shared" si="3795"/>
        <v>0</v>
      </c>
      <c r="BI653" s="666">
        <f t="shared" si="3796"/>
        <v>0.25259715999999999</v>
      </c>
      <c r="BJ653" s="666">
        <f t="shared" si="3797"/>
        <v>0.42517603800000003</v>
      </c>
      <c r="BK653" s="650">
        <f t="shared" si="3798"/>
        <v>0.45724221399999998</v>
      </c>
      <c r="BL653" s="650">
        <f t="shared" si="3799"/>
        <v>6.6443483999999997E-2</v>
      </c>
      <c r="BM653" s="650">
        <f t="shared" si="3800"/>
        <v>0.41458256999999998</v>
      </c>
      <c r="BN653" s="650">
        <f t="shared" si="3801"/>
        <v>0</v>
      </c>
      <c r="BO653" s="650">
        <f t="shared" si="3802"/>
        <v>8.7862276000000003E-2</v>
      </c>
      <c r="BP653" s="667">
        <f t="shared" si="3803"/>
        <v>0.29488902</v>
      </c>
      <c r="BQ653" s="667">
        <f t="shared" si="3804"/>
        <v>3.2183529000000002E-2</v>
      </c>
      <c r="BR653" s="667">
        <f t="shared" si="3805"/>
        <v>0.11974028499999999</v>
      </c>
      <c r="BS653" s="650">
        <f t="shared" si="3806"/>
        <v>0</v>
      </c>
      <c r="BT653" s="650">
        <f t="shared" si="3807"/>
        <v>2.5188026999999998E-2</v>
      </c>
      <c r="BU653" s="650">
        <f t="shared" si="3808"/>
        <v>6.1166081999999997E-2</v>
      </c>
      <c r="BV653" s="667">
        <f t="shared" si="3809"/>
        <v>0</v>
      </c>
      <c r="BW653" s="652">
        <f t="shared" si="3810"/>
        <v>5.3953457</v>
      </c>
      <c r="BX653" s="606">
        <f t="shared" si="3835"/>
        <v>6.6718442305537286E-3</v>
      </c>
      <c r="BY653" s="645">
        <f t="shared" ca="1" si="3811"/>
        <v>100.21471301703588</v>
      </c>
      <c r="BZ653" s="608"/>
      <c r="CB653" s="616" t="str">
        <f t="shared" si="3549"/>
        <v>CBeebies</v>
      </c>
      <c r="CC653" s="665">
        <f t="shared" ca="1" si="3812"/>
        <v>0</v>
      </c>
      <c r="CD653" s="665">
        <f t="shared" ca="1" si="3813"/>
        <v>5.0655209999999992E-2</v>
      </c>
      <c r="CE653" s="665">
        <f t="shared" ca="1" si="3814"/>
        <v>12.670110869</v>
      </c>
      <c r="CF653" s="648">
        <f t="shared" ca="1" si="3815"/>
        <v>47.728477600999994</v>
      </c>
      <c r="CG653" s="648">
        <f t="shared" ca="1" si="3816"/>
        <v>0.10516105499999999</v>
      </c>
      <c r="CH653" s="666">
        <f t="shared" ca="1" si="3817"/>
        <v>32.547355756999998</v>
      </c>
      <c r="CI653" s="666">
        <f t="shared" ca="1" si="3818"/>
        <v>15.127406543999999</v>
      </c>
      <c r="CJ653" s="666">
        <f t="shared" ca="1" si="3819"/>
        <v>0</v>
      </c>
      <c r="CK653" s="666">
        <f t="shared" ca="1" si="3820"/>
        <v>2.5007118840000002</v>
      </c>
      <c r="CL653" s="666">
        <f t="shared" ca="1" si="3821"/>
        <v>11.024207271</v>
      </c>
      <c r="CM653" s="650">
        <f t="shared" ca="1" si="3822"/>
        <v>20.097873678999999</v>
      </c>
      <c r="CN653" s="650">
        <f t="shared" ca="1" si="3823"/>
        <v>16.544427516000002</v>
      </c>
      <c r="CO653" s="650">
        <f t="shared" ca="1" si="3824"/>
        <v>5.3066568959999998</v>
      </c>
      <c r="CP653" s="650">
        <f t="shared" ca="1" si="3825"/>
        <v>0</v>
      </c>
      <c r="CQ653" s="650">
        <f t="shared" ca="1" si="3826"/>
        <v>10.433645275</v>
      </c>
      <c r="CR653" s="667">
        <f t="shared" ca="1" si="3827"/>
        <v>8.2568925600000007</v>
      </c>
      <c r="CS653" s="667">
        <f t="shared" ca="1" si="3828"/>
        <v>17.153820957000001</v>
      </c>
      <c r="CT653" s="667">
        <f t="shared" ca="1" si="3829"/>
        <v>14.225145857999999</v>
      </c>
      <c r="CU653" s="650">
        <f t="shared" ca="1" si="3830"/>
        <v>8.9525279129999991</v>
      </c>
      <c r="CV653" s="650">
        <f t="shared" ca="1" si="3831"/>
        <v>2.4180505919999997</v>
      </c>
      <c r="CW653" s="650">
        <f t="shared" ca="1" si="3832"/>
        <v>4.8728978659999997</v>
      </c>
      <c r="CX653" s="667">
        <f t="shared" ca="1" si="3833"/>
        <v>1.9158445599999998</v>
      </c>
      <c r="CY653" s="652">
        <f t="shared" ca="1" si="3834"/>
        <v>231.93186986299997</v>
      </c>
      <c r="CZ653" s="606">
        <f t="shared" ca="1" si="3836"/>
        <v>6.6575496049363098E-3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0</v>
      </c>
      <c r="BC654" s="665">
        <f t="shared" si="3790"/>
        <v>11.909634605999999</v>
      </c>
      <c r="BD654" s="648">
        <f t="shared" si="3791"/>
        <v>28.328507494</v>
      </c>
      <c r="BE654" s="648">
        <f t="shared" si="3792"/>
        <v>0</v>
      </c>
      <c r="BF654" s="666">
        <f t="shared" si="3793"/>
        <v>16.6738888</v>
      </c>
      <c r="BG654" s="666">
        <f t="shared" si="3794"/>
        <v>8.1899937600000001</v>
      </c>
      <c r="BH654" s="666">
        <f t="shared" si="3795"/>
        <v>0</v>
      </c>
      <c r="BI654" s="666">
        <f t="shared" si="3796"/>
        <v>2.94078631</v>
      </c>
      <c r="BJ654" s="666">
        <f t="shared" si="3797"/>
        <v>6.6802518299999996</v>
      </c>
      <c r="BK654" s="650">
        <f t="shared" si="3798"/>
        <v>11.628913472000001</v>
      </c>
      <c r="BL654" s="650">
        <f t="shared" si="3799"/>
        <v>1.6648183199999997</v>
      </c>
      <c r="BM654" s="650">
        <f t="shared" si="3800"/>
        <v>6.7589668200000004</v>
      </c>
      <c r="BN654" s="650">
        <f t="shared" si="3801"/>
        <v>0</v>
      </c>
      <c r="BO654" s="650">
        <f t="shared" si="3802"/>
        <v>2.0223210119999999</v>
      </c>
      <c r="BP654" s="667">
        <f t="shared" si="3803"/>
        <v>4.8254803050000001</v>
      </c>
      <c r="BQ654" s="667">
        <f t="shared" si="3804"/>
        <v>0.48359647300000003</v>
      </c>
      <c r="BR654" s="667">
        <f t="shared" si="3805"/>
        <v>2.2335227550000001</v>
      </c>
      <c r="BS654" s="650">
        <f t="shared" si="3806"/>
        <v>0</v>
      </c>
      <c r="BT654" s="650">
        <f t="shared" si="3807"/>
        <v>1.371359349</v>
      </c>
      <c r="BU654" s="650">
        <f t="shared" si="3808"/>
        <v>1.2351697499999998</v>
      </c>
      <c r="BV654" s="667">
        <f t="shared" si="3809"/>
        <v>0</v>
      </c>
      <c r="BW654" s="652">
        <f t="shared" si="3810"/>
        <v>106.947211056</v>
      </c>
      <c r="BX654" s="606">
        <f t="shared" si="3835"/>
        <v>0.1322501231121827</v>
      </c>
      <c r="BY654" s="645">
        <f t="shared" ca="1" si="3811"/>
        <v>97.209514282968968</v>
      </c>
      <c r="BZ654" s="608"/>
      <c r="CB654" s="616" t="str">
        <f t="shared" si="3549"/>
        <v>ITV</v>
      </c>
      <c r="CC654" s="665">
        <f t="shared" ca="1" si="3812"/>
        <v>0</v>
      </c>
      <c r="CD654" s="665">
        <f t="shared" ca="1" si="3813"/>
        <v>1.0618038750000001</v>
      </c>
      <c r="CE654" s="665">
        <f t="shared" ca="1" si="3814"/>
        <v>269.51062015799999</v>
      </c>
      <c r="CF654" s="648">
        <f t="shared" ca="1" si="3815"/>
        <v>973.426128199</v>
      </c>
      <c r="CG654" s="648">
        <f t="shared" ca="1" si="3816"/>
        <v>2.0053945899999999</v>
      </c>
      <c r="CH654" s="666">
        <f t="shared" ca="1" si="3817"/>
        <v>703.95074277499998</v>
      </c>
      <c r="CI654" s="666">
        <f t="shared" ca="1" si="3818"/>
        <v>282.55478471999999</v>
      </c>
      <c r="CJ654" s="666">
        <f t="shared" ca="1" si="3819"/>
        <v>0</v>
      </c>
      <c r="CK654" s="666">
        <f t="shared" ca="1" si="3820"/>
        <v>29.113784468999999</v>
      </c>
      <c r="CL654" s="666">
        <f t="shared" ca="1" si="3821"/>
        <v>173.20938673500001</v>
      </c>
      <c r="CM654" s="650">
        <f t="shared" ca="1" si="3822"/>
        <v>511.14360579200002</v>
      </c>
      <c r="CN654" s="650">
        <f t="shared" ca="1" si="3823"/>
        <v>414.53976167999997</v>
      </c>
      <c r="CO654" s="650">
        <f t="shared" ca="1" si="3824"/>
        <v>86.514775295999996</v>
      </c>
      <c r="CP654" s="650">
        <f t="shared" ca="1" si="3825"/>
        <v>0</v>
      </c>
      <c r="CQ654" s="650">
        <f t="shared" ca="1" si="3826"/>
        <v>240.150620175</v>
      </c>
      <c r="CR654" s="667">
        <f t="shared" ca="1" si="3827"/>
        <v>135.11344853999998</v>
      </c>
      <c r="CS654" s="667">
        <f t="shared" ca="1" si="3828"/>
        <v>257.75692010900002</v>
      </c>
      <c r="CT654" s="667">
        <f t="shared" ca="1" si="3829"/>
        <v>265.34250329399998</v>
      </c>
      <c r="CU654" s="650">
        <f t="shared" ca="1" si="3830"/>
        <v>145.05204554400001</v>
      </c>
      <c r="CV654" s="650">
        <f t="shared" ca="1" si="3831"/>
        <v>131.65049750399999</v>
      </c>
      <c r="CW654" s="650">
        <f t="shared" ca="1" si="3832"/>
        <v>98.401856749999993</v>
      </c>
      <c r="CX654" s="667">
        <f t="shared" ca="1" si="3833"/>
        <v>19.010078319999998</v>
      </c>
      <c r="CY654" s="652">
        <f t="shared" ca="1" si="3834"/>
        <v>4739.5087585249994</v>
      </c>
      <c r="CZ654" s="606">
        <f t="shared" ca="1" si="3836"/>
        <v>0.13604648072534689</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v>
      </c>
      <c r="BC655" s="665">
        <f t="shared" si="3790"/>
        <v>2.829574971</v>
      </c>
      <c r="BD655" s="648">
        <f t="shared" si="3791"/>
        <v>8.0173701600000005</v>
      </c>
      <c r="BE655" s="648">
        <f t="shared" si="3792"/>
        <v>0</v>
      </c>
      <c r="BF655" s="666">
        <f t="shared" si="3793"/>
        <v>4.2944114559999997</v>
      </c>
      <c r="BG655" s="666">
        <f t="shared" si="3794"/>
        <v>2.3960760959999998</v>
      </c>
      <c r="BH655" s="666">
        <f t="shared" si="3795"/>
        <v>0</v>
      </c>
      <c r="BI655" s="666">
        <f t="shared" si="3796"/>
        <v>1.1695709400000001</v>
      </c>
      <c r="BJ655" s="666">
        <f t="shared" si="3797"/>
        <v>1.9643464399999999</v>
      </c>
      <c r="BK655" s="650">
        <f t="shared" si="3798"/>
        <v>3.0327747779999998</v>
      </c>
      <c r="BL655" s="650">
        <f t="shared" si="3799"/>
        <v>0.44081882699999997</v>
      </c>
      <c r="BM655" s="650">
        <f t="shared" si="3800"/>
        <v>2.4110474850000001</v>
      </c>
      <c r="BN655" s="650">
        <f t="shared" si="3801"/>
        <v>0</v>
      </c>
      <c r="BO655" s="650">
        <f t="shared" si="3802"/>
        <v>0.57949882799999997</v>
      </c>
      <c r="BP655" s="667">
        <f t="shared" si="3803"/>
        <v>1.9732626899999999</v>
      </c>
      <c r="BQ655" s="667">
        <f t="shared" si="3804"/>
        <v>0.14282439399999999</v>
      </c>
      <c r="BR655" s="667">
        <f t="shared" si="3805"/>
        <v>0.76194169</v>
      </c>
      <c r="BS655" s="650">
        <f t="shared" si="3806"/>
        <v>0</v>
      </c>
      <c r="BT655" s="650">
        <f t="shared" si="3807"/>
        <v>0.484970022</v>
      </c>
      <c r="BU655" s="650">
        <f t="shared" si="3808"/>
        <v>0.51881993399999993</v>
      </c>
      <c r="BV655" s="667">
        <f t="shared" si="3809"/>
        <v>0</v>
      </c>
      <c r="BW655" s="652">
        <f t="shared" si="3810"/>
        <v>31.017308710999998</v>
      </c>
      <c r="BX655" s="606">
        <f t="shared" si="3835"/>
        <v>3.835577248938641E-2</v>
      </c>
      <c r="BY655" s="645">
        <f t="shared" ca="1" si="3811"/>
        <v>96.109494659745025</v>
      </c>
      <c r="BZ655" s="608"/>
      <c r="CB655" s="616" t="str">
        <f t="shared" si="3549"/>
        <v>ITV2</v>
      </c>
      <c r="CC655" s="665">
        <f t="shared" ca="1" si="3812"/>
        <v>0</v>
      </c>
      <c r="CD655" s="665">
        <f t="shared" ca="1" si="3813"/>
        <v>0.25447785899999997</v>
      </c>
      <c r="CE655" s="665">
        <f t="shared" ca="1" si="3814"/>
        <v>64.032233603000009</v>
      </c>
      <c r="CF655" s="648">
        <f t="shared" ca="1" si="3815"/>
        <v>275.49342636</v>
      </c>
      <c r="CG655" s="648">
        <f t="shared" ca="1" si="3816"/>
        <v>0.62846979000000003</v>
      </c>
      <c r="CH655" s="666">
        <f t="shared" ca="1" si="3817"/>
        <v>181.30468365799999</v>
      </c>
      <c r="CI655" s="666">
        <f t="shared" ca="1" si="3818"/>
        <v>82.664625311999998</v>
      </c>
      <c r="CJ655" s="666">
        <f t="shared" ca="1" si="3819"/>
        <v>0</v>
      </c>
      <c r="CK655" s="666">
        <f t="shared" ca="1" si="3820"/>
        <v>11.578752306</v>
      </c>
      <c r="CL655" s="666">
        <f t="shared" ca="1" si="3821"/>
        <v>50.932696979999996</v>
      </c>
      <c r="CM655" s="650">
        <f t="shared" ca="1" si="3822"/>
        <v>133.30423683299998</v>
      </c>
      <c r="CN655" s="650">
        <f t="shared" ca="1" si="3823"/>
        <v>109.763887923</v>
      </c>
      <c r="CO655" s="650">
        <f t="shared" ca="1" si="3824"/>
        <v>30.861407808000003</v>
      </c>
      <c r="CP655" s="650">
        <f t="shared" ca="1" si="3825"/>
        <v>0</v>
      </c>
      <c r="CQ655" s="650">
        <f t="shared" ca="1" si="3826"/>
        <v>68.815485824999996</v>
      </c>
      <c r="CR655" s="667">
        <f t="shared" ca="1" si="3827"/>
        <v>55.251355320000002</v>
      </c>
      <c r="CS655" s="667">
        <f t="shared" ca="1" si="3828"/>
        <v>76.125402002000001</v>
      </c>
      <c r="CT655" s="667">
        <f t="shared" ca="1" si="3829"/>
        <v>90.518672772000002</v>
      </c>
      <c r="CU655" s="650">
        <f t="shared" ca="1" si="3830"/>
        <v>62.700810851</v>
      </c>
      <c r="CV655" s="650">
        <f t="shared" ca="1" si="3831"/>
        <v>46.557122112000002</v>
      </c>
      <c r="CW655" s="650">
        <f t="shared" ca="1" si="3832"/>
        <v>41.332654741999995</v>
      </c>
      <c r="CX655" s="667">
        <f t="shared" ca="1" si="3833"/>
        <v>8.1857947200000005</v>
      </c>
      <c r="CY655" s="652">
        <f t="shared" ca="1" si="3834"/>
        <v>1390.3061967759998</v>
      </c>
      <c r="CZ655" s="606">
        <f t="shared" ca="1" si="3836"/>
        <v>3.9908411364742644E-2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v>
      </c>
      <c r="BC656" s="665">
        <f t="shared" si="3790"/>
        <v>2.7954499680000002</v>
      </c>
      <c r="BD656" s="648">
        <f t="shared" si="3791"/>
        <v>5.6744395700000005</v>
      </c>
      <c r="BE656" s="648">
        <f t="shared" si="3792"/>
        <v>0</v>
      </c>
      <c r="BF656" s="666">
        <f t="shared" si="3793"/>
        <v>3.3628503360000002</v>
      </c>
      <c r="BG656" s="666">
        <f t="shared" si="3794"/>
        <v>1.7151974720000001</v>
      </c>
      <c r="BH656" s="666">
        <f t="shared" si="3795"/>
        <v>0</v>
      </c>
      <c r="BI656" s="666">
        <f t="shared" si="3796"/>
        <v>0.64813635999999997</v>
      </c>
      <c r="BJ656" s="666">
        <f t="shared" si="3797"/>
        <v>1.2557371960000001</v>
      </c>
      <c r="BK656" s="650">
        <f t="shared" si="3798"/>
        <v>2.56607428</v>
      </c>
      <c r="BL656" s="650">
        <f t="shared" si="3799"/>
        <v>0.33503432700000002</v>
      </c>
      <c r="BM656" s="650">
        <f t="shared" si="3800"/>
        <v>1.27772295</v>
      </c>
      <c r="BN656" s="650">
        <f t="shared" si="3801"/>
        <v>0</v>
      </c>
      <c r="BO656" s="650">
        <f t="shared" si="3802"/>
        <v>0.48572948399999999</v>
      </c>
      <c r="BP656" s="667">
        <f t="shared" si="3803"/>
        <v>1.3006115700000001</v>
      </c>
      <c r="BQ656" s="667">
        <f t="shared" si="3804"/>
        <v>0.10020303</v>
      </c>
      <c r="BR656" s="667">
        <f t="shared" si="3805"/>
        <v>0.54178731499999999</v>
      </c>
      <c r="BS656" s="650">
        <f t="shared" si="3806"/>
        <v>0</v>
      </c>
      <c r="BT656" s="650">
        <f t="shared" si="3807"/>
        <v>0.35929391700000002</v>
      </c>
      <c r="BU656" s="650">
        <f t="shared" si="3808"/>
        <v>0.35777926500000001</v>
      </c>
      <c r="BV656" s="667">
        <f t="shared" si="3809"/>
        <v>0</v>
      </c>
      <c r="BW656" s="652">
        <f t="shared" si="3810"/>
        <v>22.776047040000002</v>
      </c>
      <c r="BX656" s="606">
        <f t="shared" si="3835"/>
        <v>2.816468980637225E-2</v>
      </c>
      <c r="BY656" s="645">
        <f t="shared" ca="1" si="3811"/>
        <v>95.230808968126269</v>
      </c>
      <c r="BZ656" s="608"/>
      <c r="CB656" s="616" t="str">
        <f t="shared" si="3549"/>
        <v>ITV3</v>
      </c>
      <c r="CC656" s="665">
        <f t="shared" ca="1" si="3812"/>
        <v>0</v>
      </c>
      <c r="CD656" s="665">
        <f t="shared" ca="1" si="3813"/>
        <v>0.31060555200000001</v>
      </c>
      <c r="CE656" s="665">
        <f t="shared" ca="1" si="3814"/>
        <v>63.259997423999998</v>
      </c>
      <c r="CF656" s="648">
        <f t="shared" ca="1" si="3815"/>
        <v>194.985483845</v>
      </c>
      <c r="CG656" s="648">
        <f t="shared" ca="1" si="3816"/>
        <v>0.38591277000000002</v>
      </c>
      <c r="CH656" s="666">
        <f t="shared" ca="1" si="3817"/>
        <v>141.975337623</v>
      </c>
      <c r="CI656" s="666">
        <f t="shared" ca="1" si="3818"/>
        <v>59.174312784000001</v>
      </c>
      <c r="CJ656" s="666">
        <f t="shared" ca="1" si="3819"/>
        <v>0</v>
      </c>
      <c r="CK656" s="666">
        <f t="shared" ca="1" si="3820"/>
        <v>6.4165499639999997</v>
      </c>
      <c r="CL656" s="666">
        <f t="shared" ca="1" si="3821"/>
        <v>32.559471582</v>
      </c>
      <c r="CM656" s="650">
        <f t="shared" ca="1" si="3822"/>
        <v>112.79062858</v>
      </c>
      <c r="CN656" s="650">
        <f t="shared" ca="1" si="3823"/>
        <v>83.423547423000002</v>
      </c>
      <c r="CO656" s="650">
        <f t="shared" ca="1" si="3824"/>
        <v>16.354853760000001</v>
      </c>
      <c r="CP656" s="650">
        <f t="shared" ca="1" si="3825"/>
        <v>0</v>
      </c>
      <c r="CQ656" s="650">
        <f t="shared" ca="1" si="3826"/>
        <v>57.680376224999996</v>
      </c>
      <c r="CR656" s="667">
        <f t="shared" ca="1" si="3827"/>
        <v>36.417123959999998</v>
      </c>
      <c r="CS656" s="667">
        <f t="shared" ca="1" si="3828"/>
        <v>53.408214989999998</v>
      </c>
      <c r="CT656" s="667">
        <f t="shared" ca="1" si="3829"/>
        <v>64.364333021999997</v>
      </c>
      <c r="CU656" s="650">
        <f t="shared" ca="1" si="3830"/>
        <v>38.265662337000002</v>
      </c>
      <c r="CV656" s="650">
        <f t="shared" ca="1" si="3831"/>
        <v>34.492216032000002</v>
      </c>
      <c r="CW656" s="650">
        <f t="shared" ca="1" si="3832"/>
        <v>28.503081444999999</v>
      </c>
      <c r="CX656" s="667">
        <f t="shared" ca="1" si="3833"/>
        <v>5.5555812000000007</v>
      </c>
      <c r="CY656" s="652">
        <f t="shared" ca="1" si="3834"/>
        <v>1030.323290518</v>
      </c>
      <c r="CZ656" s="606">
        <f t="shared" ca="1" si="3836"/>
        <v>2.9575186971055729E-2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v>
      </c>
      <c r="BC657" s="665">
        <f t="shared" si="3790"/>
        <v>2.1432912389999998</v>
      </c>
      <c r="BD657" s="648">
        <f t="shared" si="3791"/>
        <v>4.0955986020000008</v>
      </c>
      <c r="BE657" s="648">
        <f t="shared" si="3792"/>
        <v>0</v>
      </c>
      <c r="BF657" s="666">
        <f t="shared" si="3793"/>
        <v>2.2438471679999998</v>
      </c>
      <c r="BG657" s="666">
        <f t="shared" si="3794"/>
        <v>1.113672464</v>
      </c>
      <c r="BH657" s="666">
        <f t="shared" si="3795"/>
        <v>0</v>
      </c>
      <c r="BI657" s="666">
        <f t="shared" si="3796"/>
        <v>0.61634232999999994</v>
      </c>
      <c r="BJ657" s="666">
        <f t="shared" si="3797"/>
        <v>0.97845299999999991</v>
      </c>
      <c r="BK657" s="650">
        <f t="shared" si="3798"/>
        <v>1.6698058299999998</v>
      </c>
      <c r="BL657" s="650">
        <f t="shared" si="3799"/>
        <v>0.22770079499999998</v>
      </c>
      <c r="BM657" s="650">
        <f t="shared" si="3800"/>
        <v>1.075845315</v>
      </c>
      <c r="BN657" s="650">
        <f t="shared" si="3801"/>
        <v>0</v>
      </c>
      <c r="BO657" s="650">
        <f t="shared" si="3802"/>
        <v>0.355262156</v>
      </c>
      <c r="BP657" s="667">
        <f t="shared" si="3803"/>
        <v>1.0582681350000001</v>
      </c>
      <c r="BQ657" s="667">
        <f t="shared" si="3804"/>
        <v>7.5716292000000004E-2</v>
      </c>
      <c r="BR657" s="667">
        <f t="shared" si="3805"/>
        <v>0.38416388000000001</v>
      </c>
      <c r="BS657" s="650">
        <f t="shared" si="3806"/>
        <v>0</v>
      </c>
      <c r="BT657" s="650">
        <f t="shared" si="3807"/>
        <v>0.248609355</v>
      </c>
      <c r="BU657" s="650">
        <f t="shared" si="3808"/>
        <v>0.28693655099999998</v>
      </c>
      <c r="BV657" s="667">
        <f t="shared" si="3809"/>
        <v>0</v>
      </c>
      <c r="BW657" s="652">
        <f t="shared" si="3810"/>
        <v>16.573513112000001</v>
      </c>
      <c r="BX657" s="606">
        <f t="shared" si="3835"/>
        <v>2.0494682636610993E-2</v>
      </c>
      <c r="BY657" s="645">
        <f t="shared" ca="1" si="3811"/>
        <v>96.854407142234791</v>
      </c>
      <c r="BZ657" s="608"/>
      <c r="CB657" s="616" t="str">
        <f t="shared" si="3549"/>
        <v>ITV4</v>
      </c>
      <c r="CC657" s="665">
        <f t="shared" ca="1" si="3812"/>
        <v>0</v>
      </c>
      <c r="CD657" s="665">
        <f t="shared" ca="1" si="3813"/>
        <v>0.24864275999999999</v>
      </c>
      <c r="CE657" s="665">
        <f t="shared" ca="1" si="3814"/>
        <v>48.501886926999994</v>
      </c>
      <c r="CF657" s="648">
        <f t="shared" ca="1" si="3815"/>
        <v>140.733241617</v>
      </c>
      <c r="CG657" s="648">
        <f t="shared" ca="1" si="3816"/>
        <v>0.34643602000000001</v>
      </c>
      <c r="CH657" s="666">
        <f t="shared" ca="1" si="3817"/>
        <v>94.732422623999994</v>
      </c>
      <c r="CI657" s="666">
        <f t="shared" ca="1" si="3818"/>
        <v>38.421700008000002</v>
      </c>
      <c r="CJ657" s="666">
        <f t="shared" ca="1" si="3819"/>
        <v>0</v>
      </c>
      <c r="CK657" s="666">
        <f t="shared" ca="1" si="3820"/>
        <v>6.1017890669999995</v>
      </c>
      <c r="CL657" s="666">
        <f t="shared" ca="1" si="3821"/>
        <v>25.369888499999998</v>
      </c>
      <c r="CM657" s="650">
        <f t="shared" ca="1" si="3822"/>
        <v>73.395556254999988</v>
      </c>
      <c r="CN657" s="650">
        <f t="shared" ca="1" si="3823"/>
        <v>56.697497954999996</v>
      </c>
      <c r="CO657" s="650">
        <f t="shared" ca="1" si="3824"/>
        <v>13.770820032</v>
      </c>
      <c r="CP657" s="650">
        <f t="shared" ca="1" si="3825"/>
        <v>0</v>
      </c>
      <c r="CQ657" s="650">
        <f t="shared" ca="1" si="3826"/>
        <v>42.187381025000001</v>
      </c>
      <c r="CR657" s="667">
        <f t="shared" ca="1" si="3827"/>
        <v>29.63150778</v>
      </c>
      <c r="CS657" s="667">
        <f t="shared" ca="1" si="3828"/>
        <v>40.356783636000003</v>
      </c>
      <c r="CT657" s="667">
        <f t="shared" ca="1" si="3829"/>
        <v>45.638668944000003</v>
      </c>
      <c r="CU657" s="650">
        <f t="shared" ca="1" si="3830"/>
        <v>29.486036748</v>
      </c>
      <c r="CV657" s="650">
        <f t="shared" ca="1" si="3831"/>
        <v>23.86649808</v>
      </c>
      <c r="CW657" s="650">
        <f t="shared" ca="1" si="3832"/>
        <v>22.859278563</v>
      </c>
      <c r="CX657" s="667">
        <f t="shared" ca="1" si="3833"/>
        <v>4.8242622400000004</v>
      </c>
      <c r="CY657" s="652">
        <f t="shared" ca="1" si="3834"/>
        <v>737.17029878100004</v>
      </c>
      <c r="CZ657" s="606">
        <f t="shared" ca="1" si="3836"/>
        <v>2.1160299506571431E-2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0</v>
      </c>
      <c r="BC658" s="665">
        <f t="shared" si="3790"/>
        <v>0.77081498100000001</v>
      </c>
      <c r="BD658" s="648">
        <f t="shared" si="3791"/>
        <v>1.870357958</v>
      </c>
      <c r="BE658" s="648">
        <f t="shared" si="3792"/>
        <v>0</v>
      </c>
      <c r="BF658" s="666">
        <f t="shared" si="3793"/>
        <v>0.903796288</v>
      </c>
      <c r="BG658" s="666">
        <f t="shared" si="3794"/>
        <v>0.52469283200000005</v>
      </c>
      <c r="BH658" s="666">
        <f t="shared" si="3795"/>
        <v>0</v>
      </c>
      <c r="BI658" s="666">
        <f t="shared" si="3796"/>
        <v>0.32793302000000002</v>
      </c>
      <c r="BJ658" s="666">
        <f t="shared" si="3797"/>
        <v>0.45910622800000006</v>
      </c>
      <c r="BK658" s="650">
        <f t="shared" si="3798"/>
        <v>0.66737917400000002</v>
      </c>
      <c r="BL658" s="650">
        <f t="shared" si="3799"/>
        <v>8.5700849999999995E-2</v>
      </c>
      <c r="BM658" s="650">
        <f t="shared" si="3800"/>
        <v>0.51930226499999999</v>
      </c>
      <c r="BN658" s="650">
        <f t="shared" si="3801"/>
        <v>0</v>
      </c>
      <c r="BO658" s="650">
        <f t="shared" si="3802"/>
        <v>0.13059749600000001</v>
      </c>
      <c r="BP658" s="667">
        <f t="shared" si="3803"/>
        <v>0.48006338999999998</v>
      </c>
      <c r="BQ658" s="667">
        <f t="shared" si="3804"/>
        <v>3.0499387999999999E-2</v>
      </c>
      <c r="BR658" s="667">
        <f t="shared" si="3805"/>
        <v>0.17681578000000001</v>
      </c>
      <c r="BS658" s="650">
        <f t="shared" si="3806"/>
        <v>0</v>
      </c>
      <c r="BT658" s="650">
        <f t="shared" si="3807"/>
        <v>8.8905654000000001E-2</v>
      </c>
      <c r="BU658" s="650">
        <f t="shared" si="3808"/>
        <v>0.12002407500000001</v>
      </c>
      <c r="BV658" s="667">
        <f t="shared" si="3809"/>
        <v>0</v>
      </c>
      <c r="BW658" s="652">
        <f t="shared" si="3810"/>
        <v>7.1559893790000011</v>
      </c>
      <c r="BX658" s="606">
        <f t="shared" si="3835"/>
        <v>8.8490430654304363E-3</v>
      </c>
      <c r="BY658" s="645">
        <f t="shared" ca="1" si="3811"/>
        <v>98.297416386244521</v>
      </c>
      <c r="BZ658" s="608"/>
      <c r="CB658" s="616" t="str">
        <f t="shared" si="3549"/>
        <v>ITVBe</v>
      </c>
      <c r="CC658" s="665">
        <f t="shared" ca="1" si="3812"/>
        <v>0</v>
      </c>
      <c r="CD658" s="665">
        <f t="shared" ca="1" si="3813"/>
        <v>9.1768500000000003E-2</v>
      </c>
      <c r="CE658" s="665">
        <f t="shared" ca="1" si="3814"/>
        <v>17.443257533000001</v>
      </c>
      <c r="CF658" s="648">
        <f t="shared" ca="1" si="3815"/>
        <v>64.269369142999992</v>
      </c>
      <c r="CG658" s="648">
        <f t="shared" ca="1" si="3816"/>
        <v>0.16634873</v>
      </c>
      <c r="CH658" s="666">
        <f t="shared" ca="1" si="3817"/>
        <v>38.157149533999998</v>
      </c>
      <c r="CI658" s="666">
        <f t="shared" ca="1" si="3818"/>
        <v>18.101902704</v>
      </c>
      <c r="CJ658" s="666">
        <f t="shared" ca="1" si="3819"/>
        <v>0</v>
      </c>
      <c r="CK658" s="666">
        <f t="shared" ca="1" si="3820"/>
        <v>3.2465368980000004</v>
      </c>
      <c r="CL658" s="666">
        <f t="shared" ca="1" si="3821"/>
        <v>11.903968626000001</v>
      </c>
      <c r="CM658" s="650">
        <f t="shared" ca="1" si="3822"/>
        <v>29.334348239000001</v>
      </c>
      <c r="CN658" s="650">
        <f t="shared" ca="1" si="3823"/>
        <v>21.339511650000002</v>
      </c>
      <c r="CO658" s="650">
        <f t="shared" ca="1" si="3824"/>
        <v>6.6470689920000003</v>
      </c>
      <c r="CP658" s="650">
        <f t="shared" ca="1" si="3825"/>
        <v>0</v>
      </c>
      <c r="CQ658" s="650">
        <f t="shared" ca="1" si="3826"/>
        <v>15.508452650000001</v>
      </c>
      <c r="CR658" s="667">
        <f t="shared" ca="1" si="3827"/>
        <v>13.441774919999999</v>
      </c>
      <c r="CS658" s="667">
        <f t="shared" ca="1" si="3828"/>
        <v>16.256173803999999</v>
      </c>
      <c r="CT658" s="667">
        <f t="shared" ca="1" si="3829"/>
        <v>21.005714663999999</v>
      </c>
      <c r="CU658" s="650">
        <f t="shared" ca="1" si="3830"/>
        <v>16.246567476999999</v>
      </c>
      <c r="CV658" s="650">
        <f t="shared" ca="1" si="3831"/>
        <v>8.5349427840000001</v>
      </c>
      <c r="CW658" s="650">
        <f t="shared" ca="1" si="3832"/>
        <v>9.5619179750000001</v>
      </c>
      <c r="CX658" s="667">
        <f t="shared" ca="1" si="3833"/>
        <v>2.3606784799999998</v>
      </c>
      <c r="CY658" s="652">
        <f t="shared" ca="1" si="3834"/>
        <v>313.61745330299988</v>
      </c>
      <c r="CZ658" s="606">
        <f t="shared" ca="1" si="3836"/>
        <v>9.0023150055739895E-3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0</v>
      </c>
      <c r="BC659" s="665">
        <f t="shared" si="3790"/>
        <v>10.293017301000001</v>
      </c>
      <c r="BD659" s="648">
        <f t="shared" si="3791"/>
        <v>23.806211649999998</v>
      </c>
      <c r="BE659" s="648">
        <f t="shared" si="3792"/>
        <v>0</v>
      </c>
      <c r="BF659" s="666">
        <f t="shared" si="3793"/>
        <v>12.881379616</v>
      </c>
      <c r="BG659" s="666">
        <f t="shared" si="3794"/>
        <v>6.6734844960000004</v>
      </c>
      <c r="BH659" s="666">
        <f t="shared" si="3795"/>
        <v>0</v>
      </c>
      <c r="BI659" s="666">
        <f t="shared" si="3796"/>
        <v>3.2168574999999997</v>
      </c>
      <c r="BJ659" s="666">
        <f t="shared" si="3797"/>
        <v>5.4601870959999994</v>
      </c>
      <c r="BK659" s="650">
        <f t="shared" si="3798"/>
        <v>8.5877231219999999</v>
      </c>
      <c r="BL659" s="650">
        <f t="shared" si="3799"/>
        <v>1.179734952</v>
      </c>
      <c r="BM659" s="650">
        <f t="shared" si="3800"/>
        <v>5.57474661</v>
      </c>
      <c r="BN659" s="650">
        <f t="shared" si="3801"/>
        <v>0</v>
      </c>
      <c r="BO659" s="650">
        <f t="shared" si="3802"/>
        <v>1.5108239999999999</v>
      </c>
      <c r="BP659" s="667">
        <f t="shared" si="3803"/>
        <v>4.5108181200000006</v>
      </c>
      <c r="BQ659" s="667">
        <f t="shared" si="3804"/>
        <v>0.34196609100000003</v>
      </c>
      <c r="BR659" s="667">
        <f t="shared" si="3805"/>
        <v>1.6366373249999999</v>
      </c>
      <c r="BS659" s="650">
        <f t="shared" si="3806"/>
        <v>0</v>
      </c>
      <c r="BT659" s="650">
        <f t="shared" si="3807"/>
        <v>0.99681151499999998</v>
      </c>
      <c r="BU659" s="650">
        <f t="shared" si="3808"/>
        <v>0.9613321050000001</v>
      </c>
      <c r="BV659" s="667">
        <f t="shared" si="3809"/>
        <v>0</v>
      </c>
      <c r="BW659" s="652">
        <f t="shared" si="3810"/>
        <v>87.631731499000011</v>
      </c>
      <c r="BX659" s="674">
        <f t="shared" si="3835"/>
        <v>0.10836474523125306</v>
      </c>
      <c r="BY659" s="645">
        <f t="shared" ca="1" si="3811"/>
        <v>101.36577468364973</v>
      </c>
      <c r="BZ659" s="608"/>
      <c r="CB659" s="616" t="str">
        <f t="shared" si="3549"/>
        <v>Channel 4</v>
      </c>
      <c r="CC659" s="665">
        <f t="shared" ca="1" si="3812"/>
        <v>0</v>
      </c>
      <c r="CD659" s="665">
        <f t="shared" ca="1" si="3813"/>
        <v>1.1410819920000002</v>
      </c>
      <c r="CE659" s="665">
        <f t="shared" ca="1" si="3814"/>
        <v>232.92716929300002</v>
      </c>
      <c r="CF659" s="648">
        <f t="shared" ca="1" si="3815"/>
        <v>818.03068652499996</v>
      </c>
      <c r="CG659" s="648">
        <f t="shared" ca="1" si="3816"/>
        <v>1.6913491299999999</v>
      </c>
      <c r="CH659" s="666">
        <f t="shared" ca="1" si="3817"/>
        <v>543.83574566300001</v>
      </c>
      <c r="CI659" s="666">
        <f t="shared" ca="1" si="3818"/>
        <v>230.23521511200002</v>
      </c>
      <c r="CJ659" s="666">
        <f t="shared" ca="1" si="3819"/>
        <v>0</v>
      </c>
      <c r="CK659" s="666">
        <f t="shared" ca="1" si="3820"/>
        <v>31.84688925</v>
      </c>
      <c r="CL659" s="666">
        <f t="shared" ca="1" si="3821"/>
        <v>141.57485113199999</v>
      </c>
      <c r="CM659" s="650">
        <f t="shared" ca="1" si="3822"/>
        <v>377.46946631700001</v>
      </c>
      <c r="CN659" s="650">
        <f t="shared" ca="1" si="3823"/>
        <v>293.75400304800002</v>
      </c>
      <c r="CO659" s="650">
        <f t="shared" ca="1" si="3824"/>
        <v>71.356756607999998</v>
      </c>
      <c r="CP659" s="650">
        <f t="shared" ca="1" si="3825"/>
        <v>0</v>
      </c>
      <c r="CQ659" s="650">
        <f t="shared" ca="1" si="3826"/>
        <v>179.41034999999999</v>
      </c>
      <c r="CR659" s="667">
        <f t="shared" ca="1" si="3827"/>
        <v>126.30290736000001</v>
      </c>
      <c r="CS659" s="667">
        <f t="shared" ca="1" si="3828"/>
        <v>182.26792650300001</v>
      </c>
      <c r="CT659" s="667">
        <f t="shared" ca="1" si="3829"/>
        <v>194.43251420999999</v>
      </c>
      <c r="CU659" s="650">
        <f t="shared" ca="1" si="3830"/>
        <v>110.65955754000001</v>
      </c>
      <c r="CV659" s="650">
        <f t="shared" ca="1" si="3831"/>
        <v>95.693905439999995</v>
      </c>
      <c r="CW659" s="650">
        <f t="shared" ca="1" si="3832"/>
        <v>76.586124365000003</v>
      </c>
      <c r="CX659" s="667">
        <f t="shared" ca="1" si="3833"/>
        <v>15.066622000000001</v>
      </c>
      <c r="CY659" s="652">
        <f t="shared" ca="1" si="3834"/>
        <v>3724.2831214880007</v>
      </c>
      <c r="CZ659" s="674">
        <f t="shared" ca="1" si="3836"/>
        <v>0.10690466833548726</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v>
      </c>
      <c r="BC660" s="665">
        <f t="shared" si="3790"/>
        <v>5.0778922680000003</v>
      </c>
      <c r="BD660" s="648">
        <f t="shared" si="3791"/>
        <v>13.887907845999999</v>
      </c>
      <c r="BE660" s="648">
        <f t="shared" si="3792"/>
        <v>0</v>
      </c>
      <c r="BF660" s="666">
        <f t="shared" si="3793"/>
        <v>8.2148207679999992</v>
      </c>
      <c r="BG660" s="666">
        <f t="shared" si="3794"/>
        <v>3.9589475680000001</v>
      </c>
      <c r="BH660" s="666">
        <f t="shared" si="3795"/>
        <v>0</v>
      </c>
      <c r="BI660" s="666">
        <f t="shared" si="3796"/>
        <v>1.5235400700000001</v>
      </c>
      <c r="BJ660" s="666">
        <f t="shared" si="3797"/>
        <v>3.2301213980000001</v>
      </c>
      <c r="BK660" s="650">
        <f t="shared" si="3798"/>
        <v>6.0618983480000006</v>
      </c>
      <c r="BL660" s="650">
        <f t="shared" si="3799"/>
        <v>0.82954642199999995</v>
      </c>
      <c r="BM660" s="650">
        <f t="shared" si="3800"/>
        <v>3.6105354900000002</v>
      </c>
      <c r="BN660" s="650">
        <f t="shared" si="3801"/>
        <v>0</v>
      </c>
      <c r="BO660" s="650">
        <f t="shared" si="3802"/>
        <v>1.101480896</v>
      </c>
      <c r="BP660" s="667">
        <f t="shared" si="3803"/>
        <v>2.3607438000000003</v>
      </c>
      <c r="BQ660" s="667">
        <f t="shared" si="3804"/>
        <v>0.245029148</v>
      </c>
      <c r="BR660" s="667">
        <f t="shared" si="3805"/>
        <v>1.1331045500000001</v>
      </c>
      <c r="BS660" s="650">
        <f t="shared" si="3806"/>
        <v>0</v>
      </c>
      <c r="BT660" s="650">
        <f t="shared" si="3807"/>
        <v>0.87791138699999993</v>
      </c>
      <c r="BU660" s="650">
        <f t="shared" si="3808"/>
        <v>0.73114462800000002</v>
      </c>
      <c r="BV660" s="667">
        <f t="shared" si="3809"/>
        <v>0</v>
      </c>
      <c r="BW660" s="652">
        <f t="shared" si="3810"/>
        <v>52.844624586999998</v>
      </c>
      <c r="BX660" s="606">
        <f t="shared" si="3835"/>
        <v>6.5347268418139301E-2</v>
      </c>
      <c r="BY660" s="645">
        <f t="shared" ca="1" si="3811"/>
        <v>95.466569362185098</v>
      </c>
      <c r="BZ660" s="608"/>
      <c r="CB660" s="616" t="str">
        <f t="shared" si="3549"/>
        <v>Channel 5</v>
      </c>
      <c r="CC660" s="665">
        <f t="shared" ca="1" si="3812"/>
        <v>0</v>
      </c>
      <c r="CD660" s="665">
        <f t="shared" ca="1" si="3813"/>
        <v>0.50299020900000002</v>
      </c>
      <c r="CE660" s="665">
        <f t="shared" ca="1" si="3814"/>
        <v>114.910821324</v>
      </c>
      <c r="CF660" s="648">
        <f t="shared" ca="1" si="3815"/>
        <v>477.21724719099996</v>
      </c>
      <c r="CG660" s="648">
        <f t="shared" ca="1" si="3816"/>
        <v>0.90647188000000001</v>
      </c>
      <c r="CH660" s="666">
        <f t="shared" ca="1" si="3817"/>
        <v>346.81946429899995</v>
      </c>
      <c r="CI660" s="666">
        <f t="shared" ca="1" si="3818"/>
        <v>136.583691096</v>
      </c>
      <c r="CJ660" s="666">
        <f t="shared" ca="1" si="3819"/>
        <v>0</v>
      </c>
      <c r="CK660" s="666">
        <f t="shared" ca="1" si="3820"/>
        <v>15.083046693000002</v>
      </c>
      <c r="CL660" s="666">
        <f t="shared" ca="1" si="3821"/>
        <v>83.752433390999997</v>
      </c>
      <c r="CM660" s="650">
        <f t="shared" ca="1" si="3822"/>
        <v>266.44798647800002</v>
      </c>
      <c r="CN660" s="650">
        <f t="shared" ca="1" si="3823"/>
        <v>206.55705907799998</v>
      </c>
      <c r="CO660" s="650">
        <f t="shared" ca="1" si="3824"/>
        <v>46.214854271999997</v>
      </c>
      <c r="CP660" s="650">
        <f t="shared" ca="1" si="3825"/>
        <v>0</v>
      </c>
      <c r="CQ660" s="650">
        <f t="shared" ca="1" si="3826"/>
        <v>130.80085639999999</v>
      </c>
      <c r="CR660" s="667">
        <f t="shared" ca="1" si="3827"/>
        <v>66.100826400000003</v>
      </c>
      <c r="CS660" s="667">
        <f t="shared" ca="1" si="3828"/>
        <v>130.60053588400001</v>
      </c>
      <c r="CT660" s="667">
        <f t="shared" ca="1" si="3829"/>
        <v>134.61282054</v>
      </c>
      <c r="CU660" s="650">
        <f t="shared" ca="1" si="3830"/>
        <v>76.819363138</v>
      </c>
      <c r="CV660" s="650">
        <f t="shared" ca="1" si="3831"/>
        <v>84.279493152000001</v>
      </c>
      <c r="CW660" s="650">
        <f t="shared" ca="1" si="3832"/>
        <v>58.247855363999996</v>
      </c>
      <c r="CX660" s="667">
        <f t="shared" ca="1" si="3833"/>
        <v>8.1784267200000009</v>
      </c>
      <c r="CY660" s="652">
        <f t="shared" ca="1" si="3834"/>
        <v>2384.636243509</v>
      </c>
      <c r="CZ660" s="606">
        <f t="shared" ca="1" si="3836"/>
        <v>6.8450420764804148E-2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0</v>
      </c>
      <c r="BC661" s="665">
        <f t="shared" si="3790"/>
        <v>0.41487368400000002</v>
      </c>
      <c r="BD661" s="648">
        <f t="shared" si="3791"/>
        <v>0.75688201999999993</v>
      </c>
      <c r="BE661" s="648">
        <f t="shared" si="3792"/>
        <v>0</v>
      </c>
      <c r="BF661" s="666">
        <f t="shared" si="3793"/>
        <v>0.45567670399999999</v>
      </c>
      <c r="BG661" s="666">
        <f t="shared" si="3794"/>
        <v>0.25758035200000001</v>
      </c>
      <c r="BH661" s="666">
        <f t="shared" si="3795"/>
        <v>0</v>
      </c>
      <c r="BI661" s="666">
        <f t="shared" si="3796"/>
        <v>0.15855073</v>
      </c>
      <c r="BJ661" s="666">
        <f t="shared" si="3797"/>
        <v>0.22197102200000002</v>
      </c>
      <c r="BK661" s="650">
        <f t="shared" si="3798"/>
        <v>0.37026044000000002</v>
      </c>
      <c r="BL661" s="650">
        <f t="shared" si="3799"/>
        <v>5.6430153000000004E-2</v>
      </c>
      <c r="BM661" s="650">
        <f t="shared" si="3800"/>
        <v>0.28215076500000003</v>
      </c>
      <c r="BN661" s="650">
        <f t="shared" si="3801"/>
        <v>0</v>
      </c>
      <c r="BO661" s="650">
        <f t="shared" si="3802"/>
        <v>7.5240204000000005E-2</v>
      </c>
      <c r="BP661" s="667">
        <f t="shared" si="3803"/>
        <v>0.26742418499999998</v>
      </c>
      <c r="BQ661" s="667">
        <f t="shared" si="3804"/>
        <v>2.5671388E-2</v>
      </c>
      <c r="BR661" s="667">
        <f t="shared" si="3805"/>
        <v>9.607437499999999E-2</v>
      </c>
      <c r="BS661" s="650">
        <f t="shared" si="3806"/>
        <v>0</v>
      </c>
      <c r="BT661" s="650">
        <f t="shared" si="3807"/>
        <v>0.12847813499999999</v>
      </c>
      <c r="BU661" s="650">
        <f t="shared" si="3808"/>
        <v>0.100306461</v>
      </c>
      <c r="BV661" s="667">
        <f t="shared" si="3809"/>
        <v>0</v>
      </c>
      <c r="BW661" s="652">
        <f t="shared" si="3810"/>
        <v>3.6675706180000001</v>
      </c>
      <c r="BX661" s="606">
        <f t="shared" si="3835"/>
        <v>4.5352904574495895E-3</v>
      </c>
      <c r="BY661" s="645">
        <f t="shared" ca="1" si="3811"/>
        <v>88.943966514490029</v>
      </c>
      <c r="BZ661" s="608"/>
      <c r="CB661" s="616" t="str">
        <f t="shared" si="3549"/>
        <v>Challenge</v>
      </c>
      <c r="CC661" s="665">
        <f t="shared" ca="1" si="3812"/>
        <v>0</v>
      </c>
      <c r="CD661" s="665">
        <f t="shared" ca="1" si="3813"/>
        <v>3.6177333000000006E-2</v>
      </c>
      <c r="CE661" s="665">
        <f t="shared" ca="1" si="3814"/>
        <v>9.3884378119999994</v>
      </c>
      <c r="CF661" s="648">
        <f t="shared" ca="1" si="3815"/>
        <v>26.00803217</v>
      </c>
      <c r="CG661" s="648">
        <f t="shared" ca="1" si="3816"/>
        <v>7.8188319999999992E-2</v>
      </c>
      <c r="CH661" s="666">
        <f t="shared" ca="1" si="3817"/>
        <v>19.238100846999998</v>
      </c>
      <c r="CI661" s="666">
        <f t="shared" ca="1" si="3818"/>
        <v>8.8865221440000006</v>
      </c>
      <c r="CJ661" s="666">
        <f t="shared" ca="1" si="3819"/>
        <v>0</v>
      </c>
      <c r="CK661" s="666">
        <f t="shared" ca="1" si="3820"/>
        <v>1.5696522270000002</v>
      </c>
      <c r="CL661" s="666">
        <f t="shared" ca="1" si="3821"/>
        <v>5.7553914989999999</v>
      </c>
      <c r="CM661" s="650">
        <f t="shared" ca="1" si="3822"/>
        <v>16.274629340000001</v>
      </c>
      <c r="CN661" s="650">
        <f t="shared" ca="1" si="3823"/>
        <v>14.051108097</v>
      </c>
      <c r="CO661" s="650">
        <f t="shared" ca="1" si="3824"/>
        <v>3.6115297920000002</v>
      </c>
      <c r="CP661" s="650">
        <f t="shared" ca="1" si="3825"/>
        <v>0</v>
      </c>
      <c r="CQ661" s="650">
        <f t="shared" ca="1" si="3826"/>
        <v>8.934774225</v>
      </c>
      <c r="CR661" s="667">
        <f t="shared" ca="1" si="3827"/>
        <v>7.4878771799999999</v>
      </c>
      <c r="CS661" s="667">
        <f t="shared" ca="1" si="3828"/>
        <v>13.682849804</v>
      </c>
      <c r="CT661" s="667">
        <f t="shared" ca="1" si="3829"/>
        <v>11.413635749999999</v>
      </c>
      <c r="CU661" s="650">
        <f t="shared" ca="1" si="3830"/>
        <v>9.390798375000001</v>
      </c>
      <c r="CV661" s="650">
        <f t="shared" ca="1" si="3831"/>
        <v>12.333900959999999</v>
      </c>
      <c r="CW661" s="650">
        <f t="shared" ca="1" si="3832"/>
        <v>7.991081393</v>
      </c>
      <c r="CX661" s="667">
        <f t="shared" ca="1" si="3833"/>
        <v>1.50480408</v>
      </c>
      <c r="CY661" s="652">
        <f t="shared" ca="1" si="3834"/>
        <v>177.637491348</v>
      </c>
      <c r="CZ661" s="606">
        <f t="shared" ca="1" si="3836"/>
        <v>5.0990422792879797E-3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v>
      </c>
      <c r="BC662" s="665">
        <f t="shared" si="3790"/>
        <v>0.98327803499999999</v>
      </c>
      <c r="BD662" s="648">
        <f t="shared" si="3791"/>
        <v>1.9177985940000002</v>
      </c>
      <c r="BE662" s="648">
        <f t="shared" si="3792"/>
        <v>0</v>
      </c>
      <c r="BF662" s="666">
        <f t="shared" si="3793"/>
        <v>1.2120752960000001</v>
      </c>
      <c r="BG662" s="666">
        <f t="shared" si="3794"/>
        <v>0.60603764800000004</v>
      </c>
      <c r="BH662" s="666">
        <f t="shared" si="3795"/>
        <v>0</v>
      </c>
      <c r="BI662" s="666">
        <f t="shared" si="3796"/>
        <v>0.28226950000000001</v>
      </c>
      <c r="BJ662" s="666">
        <f t="shared" si="3797"/>
        <v>0.47270998599999997</v>
      </c>
      <c r="BK662" s="650">
        <f t="shared" si="3798"/>
        <v>0.83270928399999999</v>
      </c>
      <c r="BL662" s="650">
        <f t="shared" si="3799"/>
        <v>0.10787148000000001</v>
      </c>
      <c r="BM662" s="650">
        <f t="shared" si="3800"/>
        <v>0.69888811500000003</v>
      </c>
      <c r="BN662" s="650">
        <f t="shared" si="3801"/>
        <v>0</v>
      </c>
      <c r="BO662" s="650">
        <f t="shared" si="3802"/>
        <v>0.16724719599999999</v>
      </c>
      <c r="BP662" s="667">
        <f t="shared" si="3803"/>
        <v>0.61558817999999993</v>
      </c>
      <c r="BQ662" s="667">
        <f t="shared" si="3804"/>
        <v>4.0526768999999997E-2</v>
      </c>
      <c r="BR662" s="667">
        <f t="shared" si="3805"/>
        <v>0.21873628000000001</v>
      </c>
      <c r="BS662" s="650">
        <f t="shared" si="3806"/>
        <v>0</v>
      </c>
      <c r="BT662" s="650">
        <f t="shared" si="3807"/>
        <v>7.8164420999999998E-2</v>
      </c>
      <c r="BU662" s="650">
        <f t="shared" si="3808"/>
        <v>0.11674545</v>
      </c>
      <c r="BV662" s="667">
        <f t="shared" si="3809"/>
        <v>0</v>
      </c>
      <c r="BW662" s="652">
        <f t="shared" si="3810"/>
        <v>8.3506462340000009</v>
      </c>
      <c r="BX662" s="606">
        <f t="shared" si="3835"/>
        <v>1.0326346817351876E-2</v>
      </c>
      <c r="BY662" s="645">
        <f t="shared" ca="1" si="3811"/>
        <v>97.529334295683995</v>
      </c>
      <c r="BZ662" s="608"/>
      <c r="CB662" s="616" t="str">
        <f t="shared" si="3549"/>
        <v>Comedy Central</v>
      </c>
      <c r="CC662" s="665">
        <f t="shared" ca="1" si="3812"/>
        <v>0</v>
      </c>
      <c r="CD662" s="665">
        <f t="shared" ca="1" si="3813"/>
        <v>0.10925311500000001</v>
      </c>
      <c r="CE662" s="665">
        <f t="shared" ca="1" si="3814"/>
        <v>22.251217755000003</v>
      </c>
      <c r="CF662" s="648">
        <f t="shared" ca="1" si="3815"/>
        <v>65.899527548999998</v>
      </c>
      <c r="CG662" s="648">
        <f t="shared" ca="1" si="3816"/>
        <v>0.15475533</v>
      </c>
      <c r="CH662" s="666">
        <f t="shared" ca="1" si="3817"/>
        <v>51.172303903000007</v>
      </c>
      <c r="CI662" s="666">
        <f t="shared" ca="1" si="3818"/>
        <v>20.908298856000002</v>
      </c>
      <c r="CJ662" s="666">
        <f t="shared" ca="1" si="3819"/>
        <v>0</v>
      </c>
      <c r="CK662" s="666">
        <f t="shared" ca="1" si="3820"/>
        <v>2.7944680499999999</v>
      </c>
      <c r="CL662" s="666">
        <f t="shared" ca="1" si="3821"/>
        <v>12.256694636999999</v>
      </c>
      <c r="CM662" s="650">
        <f t="shared" ca="1" si="3822"/>
        <v>36.601358074000004</v>
      </c>
      <c r="CN662" s="650">
        <f t="shared" ca="1" si="3823"/>
        <v>26.859998520000001</v>
      </c>
      <c r="CO662" s="650">
        <f t="shared" ca="1" si="3824"/>
        <v>8.9457678720000011</v>
      </c>
      <c r="CP662" s="650">
        <f t="shared" ca="1" si="3825"/>
        <v>0</v>
      </c>
      <c r="CQ662" s="650">
        <f t="shared" ca="1" si="3826"/>
        <v>19.860604524999999</v>
      </c>
      <c r="CR662" s="667">
        <f t="shared" ca="1" si="3827"/>
        <v>17.236469039999999</v>
      </c>
      <c r="CS662" s="667">
        <f t="shared" ca="1" si="3828"/>
        <v>21.600767876999999</v>
      </c>
      <c r="CT662" s="667">
        <f t="shared" ca="1" si="3829"/>
        <v>25.985870064</v>
      </c>
      <c r="CU662" s="650">
        <f t="shared" ca="1" si="3830"/>
        <v>15.759452268</v>
      </c>
      <c r="CV662" s="650">
        <f t="shared" ca="1" si="3831"/>
        <v>7.5037844160000002</v>
      </c>
      <c r="CW662" s="650">
        <f t="shared" ca="1" si="3832"/>
        <v>9.3007208500000011</v>
      </c>
      <c r="CX662" s="667">
        <f t="shared" ca="1" si="3833"/>
        <v>3.6552080799999995</v>
      </c>
      <c r="CY662" s="652">
        <f t="shared" ca="1" si="3834"/>
        <v>368.85652078099997</v>
      </c>
      <c r="CZ662" s="606">
        <f t="shared" ca="1" si="3836"/>
        <v>1.0587939405025604E-2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v>
      </c>
      <c r="BC663" s="665">
        <f t="shared" si="3790"/>
        <v>0.91500351299999994</v>
      </c>
      <c r="BD663" s="648">
        <f t="shared" si="3791"/>
        <v>2.4717067720000001</v>
      </c>
      <c r="BE663" s="648">
        <f t="shared" si="3792"/>
        <v>0</v>
      </c>
      <c r="BF663" s="666">
        <f t="shared" si="3793"/>
        <v>1.46043984</v>
      </c>
      <c r="BG663" s="666">
        <f t="shared" si="3794"/>
        <v>0.67044992000000003</v>
      </c>
      <c r="BH663" s="666">
        <f t="shared" si="3795"/>
        <v>0</v>
      </c>
      <c r="BI663" s="666">
        <f t="shared" si="3796"/>
        <v>0.28470425999999999</v>
      </c>
      <c r="BJ663" s="666">
        <f t="shared" si="3797"/>
        <v>0.58664368</v>
      </c>
      <c r="BK663" s="650">
        <f t="shared" si="3798"/>
        <v>1.0857023100000001</v>
      </c>
      <c r="BL663" s="650">
        <f t="shared" si="3799"/>
        <v>0.14473986599999999</v>
      </c>
      <c r="BM663" s="650">
        <f t="shared" si="3800"/>
        <v>0.70465076999999998</v>
      </c>
      <c r="BN663" s="650">
        <f t="shared" si="3801"/>
        <v>0</v>
      </c>
      <c r="BO663" s="650">
        <f t="shared" si="3802"/>
        <v>0.19298648800000001</v>
      </c>
      <c r="BP663" s="667">
        <f t="shared" si="3803"/>
        <v>0.48626131500000003</v>
      </c>
      <c r="BQ663" s="667">
        <f t="shared" si="3804"/>
        <v>6.3029637999999999E-2</v>
      </c>
      <c r="BR663" s="667">
        <f t="shared" si="3805"/>
        <v>0.28202169999999999</v>
      </c>
      <c r="BS663" s="650">
        <f t="shared" si="3806"/>
        <v>0</v>
      </c>
      <c r="BT663" s="650">
        <f t="shared" si="3807"/>
        <v>0.160804365</v>
      </c>
      <c r="BU663" s="650">
        <f t="shared" si="3808"/>
        <v>0.16147519499999999</v>
      </c>
      <c r="BV663" s="667">
        <f t="shared" si="3809"/>
        <v>0</v>
      </c>
      <c r="BW663" s="652">
        <f t="shared" si="3810"/>
        <v>9.6706196320000011</v>
      </c>
      <c r="BX663" s="606">
        <f t="shared" si="3835"/>
        <v>1.1958616071188697E-2</v>
      </c>
      <c r="BY663" s="645">
        <f t="shared" ca="1" si="3811"/>
        <v>90.981763613741592</v>
      </c>
      <c r="BZ663" s="608"/>
      <c r="CB663" s="616" t="str">
        <f t="shared" si="3549"/>
        <v>Discovery Channel</v>
      </c>
      <c r="CC663" s="665">
        <f t="shared" ca="1" si="3812"/>
        <v>0</v>
      </c>
      <c r="CD663" s="665">
        <f t="shared" ca="1" si="3813"/>
        <v>0.10166705700000001</v>
      </c>
      <c r="CE663" s="665">
        <f t="shared" ca="1" si="3814"/>
        <v>20.706190609</v>
      </c>
      <c r="CF663" s="648">
        <f t="shared" ca="1" si="3815"/>
        <v>84.932958561999996</v>
      </c>
      <c r="CG663" s="648">
        <f t="shared" ca="1" si="3816"/>
        <v>0.18647784000000001</v>
      </c>
      <c r="CH663" s="666">
        <f t="shared" ca="1" si="3817"/>
        <v>61.657944495000002</v>
      </c>
      <c r="CI663" s="666">
        <f t="shared" ca="1" si="3818"/>
        <v>23.130522240000001</v>
      </c>
      <c r="CJ663" s="666">
        <f t="shared" ca="1" si="3819"/>
        <v>0</v>
      </c>
      <c r="CK663" s="666">
        <f t="shared" ca="1" si="3820"/>
        <v>2.8185721739999998</v>
      </c>
      <c r="CL663" s="666">
        <f t="shared" ca="1" si="3821"/>
        <v>15.21083256</v>
      </c>
      <c r="CM663" s="650">
        <f t="shared" ca="1" si="3822"/>
        <v>47.721551534999996</v>
      </c>
      <c r="CN663" s="650">
        <f t="shared" ca="1" si="3823"/>
        <v>36.040226634</v>
      </c>
      <c r="CO663" s="650">
        <f t="shared" ca="1" si="3824"/>
        <v>9.0195298560000001</v>
      </c>
      <c r="CP663" s="650">
        <f t="shared" ca="1" si="3825"/>
        <v>0</v>
      </c>
      <c r="CQ663" s="650">
        <f t="shared" ca="1" si="3826"/>
        <v>22.917145450000003</v>
      </c>
      <c r="CR663" s="667">
        <f t="shared" ca="1" si="3827"/>
        <v>13.61531682</v>
      </c>
      <c r="CS663" s="667">
        <f t="shared" ca="1" si="3828"/>
        <v>33.594797053999997</v>
      </c>
      <c r="CT663" s="667">
        <f t="shared" ca="1" si="3829"/>
        <v>33.50417796</v>
      </c>
      <c r="CU663" s="650">
        <f t="shared" ca="1" si="3830"/>
        <v>19.498355765000003</v>
      </c>
      <c r="CV663" s="650">
        <f t="shared" ca="1" si="3831"/>
        <v>15.43721904</v>
      </c>
      <c r="CW663" s="650">
        <f t="shared" ca="1" si="3832"/>
        <v>12.864190534999999</v>
      </c>
      <c r="CX663" s="667">
        <f t="shared" ca="1" si="3833"/>
        <v>4.9443765600000003</v>
      </c>
      <c r="CY663" s="652">
        <f t="shared" ca="1" si="3834"/>
        <v>457.90205274600004</v>
      </c>
      <c r="CZ663" s="606">
        <f t="shared" ca="1" si="3836"/>
        <v>1.3143970391647263E-2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0</v>
      </c>
      <c r="BC664" s="665">
        <f t="shared" si="3790"/>
        <v>0.24743045699999999</v>
      </c>
      <c r="BD664" s="648">
        <f t="shared" si="3791"/>
        <v>0.43787395800000001</v>
      </c>
      <c r="BE664" s="648">
        <f t="shared" si="3792"/>
        <v>0</v>
      </c>
      <c r="BF664" s="666">
        <f t="shared" si="3793"/>
        <v>0.191968736</v>
      </c>
      <c r="BG664" s="666">
        <f t="shared" si="3794"/>
        <v>9.4760624000000002E-2</v>
      </c>
      <c r="BH664" s="666">
        <f t="shared" si="3795"/>
        <v>0</v>
      </c>
      <c r="BI664" s="666">
        <f t="shared" si="3796"/>
        <v>0.10241913</v>
      </c>
      <c r="BJ664" s="666">
        <f t="shared" si="3797"/>
        <v>0.10093326600000001</v>
      </c>
      <c r="BK664" s="650">
        <f t="shared" si="3798"/>
        <v>0.14234360799999998</v>
      </c>
      <c r="BL664" s="650">
        <f t="shared" si="3799"/>
        <v>2.6741463E-2</v>
      </c>
      <c r="BM664" s="650">
        <f t="shared" si="3800"/>
        <v>0.113243265</v>
      </c>
      <c r="BN664" s="650">
        <f t="shared" si="3801"/>
        <v>0</v>
      </c>
      <c r="BO664" s="650">
        <f t="shared" si="3802"/>
        <v>1.8939560000000001E-2</v>
      </c>
      <c r="BP664" s="667">
        <f t="shared" si="3803"/>
        <v>0.1094439</v>
      </c>
      <c r="BQ664" s="667">
        <f t="shared" si="3804"/>
        <v>7.3169100000000003E-3</v>
      </c>
      <c r="BR664" s="667">
        <f t="shared" si="3805"/>
        <v>3.658455E-2</v>
      </c>
      <c r="BS664" s="650">
        <f t="shared" si="3806"/>
        <v>0</v>
      </c>
      <c r="BT664" s="650">
        <f t="shared" si="3807"/>
        <v>1.1593892999999999E-2</v>
      </c>
      <c r="BU664" s="650">
        <f t="shared" si="3808"/>
        <v>2.1883842000000001E-2</v>
      </c>
      <c r="BV664" s="667">
        <f t="shared" si="3809"/>
        <v>0</v>
      </c>
      <c r="BW664" s="652">
        <f t="shared" si="3810"/>
        <v>1.6634771619999997</v>
      </c>
      <c r="BX664" s="606">
        <f t="shared" si="3835"/>
        <v>2.0570434450470133E-3</v>
      </c>
      <c r="BY664" s="645">
        <f t="shared" ca="1" si="3811"/>
        <v>99.062662242172323</v>
      </c>
      <c r="BZ664" s="608"/>
      <c r="CB664" s="616" t="str">
        <f t="shared" si="3549"/>
        <v>E! Entertainment</v>
      </c>
      <c r="CC664" s="665">
        <f t="shared" ca="1" si="3812"/>
        <v>0</v>
      </c>
      <c r="CD664" s="665">
        <f t="shared" ca="1" si="3813"/>
        <v>5.9435096999999992E-2</v>
      </c>
      <c r="CE664" s="665">
        <f t="shared" ca="1" si="3814"/>
        <v>5.5992596009999991</v>
      </c>
      <c r="CF664" s="648">
        <f t="shared" ca="1" si="3815"/>
        <v>15.046255143</v>
      </c>
      <c r="CG664" s="648">
        <f t="shared" ca="1" si="3816"/>
        <v>3.7747755000000001E-2</v>
      </c>
      <c r="CH664" s="666">
        <f t="shared" ca="1" si="3817"/>
        <v>8.1046800730000008</v>
      </c>
      <c r="CI664" s="666">
        <f t="shared" ca="1" si="3818"/>
        <v>3.2692415280000002</v>
      </c>
      <c r="CJ664" s="666">
        <f t="shared" ca="1" si="3819"/>
        <v>0</v>
      </c>
      <c r="CK664" s="666">
        <f t="shared" ca="1" si="3820"/>
        <v>1.013949387</v>
      </c>
      <c r="CL664" s="666">
        <f t="shared" ca="1" si="3821"/>
        <v>2.6170553970000001</v>
      </c>
      <c r="CM664" s="650">
        <f t="shared" ca="1" si="3822"/>
        <v>6.256648588</v>
      </c>
      <c r="CN664" s="650">
        <f t="shared" ca="1" si="3823"/>
        <v>6.6586242870000003</v>
      </c>
      <c r="CO664" s="650">
        <f t="shared" ca="1" si="3824"/>
        <v>1.4495137919999999</v>
      </c>
      <c r="CP664" s="650">
        <f t="shared" ca="1" si="3825"/>
        <v>0</v>
      </c>
      <c r="CQ664" s="650">
        <f t="shared" ca="1" si="3826"/>
        <v>2.2490727500000003</v>
      </c>
      <c r="CR664" s="667">
        <f t="shared" ca="1" si="3827"/>
        <v>3.0644291999999997</v>
      </c>
      <c r="CS664" s="667">
        <f t="shared" ca="1" si="3828"/>
        <v>3.89991303</v>
      </c>
      <c r="CT664" s="667">
        <f t="shared" ca="1" si="3829"/>
        <v>4.3462445399999998</v>
      </c>
      <c r="CU664" s="650">
        <f t="shared" ca="1" si="3830"/>
        <v>2.7063017939999998</v>
      </c>
      <c r="CV664" s="650">
        <f t="shared" ca="1" si="3831"/>
        <v>1.1130137279999999</v>
      </c>
      <c r="CW664" s="650">
        <f t="shared" ca="1" si="3832"/>
        <v>1.743412746</v>
      </c>
      <c r="CX664" s="667">
        <f t="shared" ca="1" si="3833"/>
        <v>3.10536528</v>
      </c>
      <c r="CY664" s="652">
        <f t="shared" ca="1" si="3834"/>
        <v>72.340163716000006</v>
      </c>
      <c r="CZ664" s="606">
        <f t="shared" ca="1" si="3836"/>
        <v>2.0765073323168797E-3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v>
      </c>
      <c r="BC665" s="665">
        <f t="shared" si="3790"/>
        <v>2.049220971</v>
      </c>
      <c r="BD665" s="648">
        <f t="shared" si="3791"/>
        <v>6.4272675060000006</v>
      </c>
      <c r="BE665" s="648">
        <f t="shared" si="3792"/>
        <v>0</v>
      </c>
      <c r="BF665" s="666">
        <f t="shared" si="3793"/>
        <v>3.3827893759999998</v>
      </c>
      <c r="BG665" s="666">
        <f t="shared" si="3794"/>
        <v>1.8842602079999999</v>
      </c>
      <c r="BH665" s="666">
        <f t="shared" si="3795"/>
        <v>0</v>
      </c>
      <c r="BI665" s="666">
        <f t="shared" si="3796"/>
        <v>1.01159902</v>
      </c>
      <c r="BJ665" s="666">
        <f t="shared" si="3797"/>
        <v>1.5513425760000001</v>
      </c>
      <c r="BK665" s="650">
        <f t="shared" si="3798"/>
        <v>2.5723475360000001</v>
      </c>
      <c r="BL665" s="650">
        <f t="shared" si="3799"/>
        <v>0.36458714400000003</v>
      </c>
      <c r="BM665" s="650">
        <f t="shared" si="3800"/>
        <v>1.7538733200000001</v>
      </c>
      <c r="BN665" s="650">
        <f t="shared" si="3801"/>
        <v>0</v>
      </c>
      <c r="BO665" s="650">
        <f t="shared" si="3802"/>
        <v>0.46769955200000002</v>
      </c>
      <c r="BP665" s="667">
        <f t="shared" si="3803"/>
        <v>1.873263165</v>
      </c>
      <c r="BQ665" s="667">
        <f t="shared" si="3804"/>
        <v>0.12488421099999999</v>
      </c>
      <c r="BR665" s="667">
        <f t="shared" si="3805"/>
        <v>0.62883074999999999</v>
      </c>
      <c r="BS665" s="650">
        <f t="shared" si="3806"/>
        <v>0</v>
      </c>
      <c r="BT665" s="650">
        <f t="shared" si="3807"/>
        <v>0.33703638299999999</v>
      </c>
      <c r="BU665" s="650">
        <f t="shared" si="3808"/>
        <v>0.44876059200000007</v>
      </c>
      <c r="BV665" s="667">
        <f t="shared" si="3809"/>
        <v>0</v>
      </c>
      <c r="BW665" s="652">
        <f t="shared" si="3810"/>
        <v>24.877762310000001</v>
      </c>
      <c r="BX665" s="606">
        <f t="shared" si="3835"/>
        <v>3.076365522547712E-2</v>
      </c>
      <c r="BY665" s="645">
        <f t="shared" ca="1" si="3811"/>
        <v>95.310828957319913</v>
      </c>
      <c r="BZ665" s="608"/>
      <c r="CB665" s="616" t="str">
        <f t="shared" si="3549"/>
        <v>E4</v>
      </c>
      <c r="CC665" s="665">
        <f t="shared" ca="1" si="3812"/>
        <v>0</v>
      </c>
      <c r="CD665" s="665">
        <f t="shared" ca="1" si="3813"/>
        <v>0.200449818</v>
      </c>
      <c r="CE665" s="665">
        <f t="shared" ca="1" si="3814"/>
        <v>46.373111602999998</v>
      </c>
      <c r="CF665" s="648">
        <f t="shared" ca="1" si="3815"/>
        <v>220.854209301</v>
      </c>
      <c r="CG665" s="648">
        <f t="shared" ca="1" si="3816"/>
        <v>0.52147863000000005</v>
      </c>
      <c r="CH665" s="666">
        <f t="shared" ca="1" si="3817"/>
        <v>142.81713896799999</v>
      </c>
      <c r="CI665" s="666">
        <f t="shared" ca="1" si="3818"/>
        <v>65.006977175999992</v>
      </c>
      <c r="CJ665" s="666">
        <f t="shared" ca="1" si="3819"/>
        <v>0</v>
      </c>
      <c r="CK665" s="666">
        <f t="shared" ca="1" si="3820"/>
        <v>10.014830298</v>
      </c>
      <c r="CL665" s="666">
        <f t="shared" ca="1" si="3821"/>
        <v>40.224096792000005</v>
      </c>
      <c r="CM665" s="650">
        <f t="shared" ca="1" si="3822"/>
        <v>113.066366696</v>
      </c>
      <c r="CN665" s="650">
        <f t="shared" ca="1" si="3823"/>
        <v>90.782198855999994</v>
      </c>
      <c r="CO665" s="650">
        <f t="shared" ca="1" si="3824"/>
        <v>22.449578496000001</v>
      </c>
      <c r="CP665" s="650">
        <f t="shared" ca="1" si="3825"/>
        <v>0</v>
      </c>
      <c r="CQ665" s="650">
        <f t="shared" ca="1" si="3826"/>
        <v>55.539321800000003</v>
      </c>
      <c r="CR665" s="667">
        <f t="shared" ca="1" si="3827"/>
        <v>52.451368619999997</v>
      </c>
      <c r="CS665" s="667">
        <f t="shared" ca="1" si="3828"/>
        <v>66.563284463000002</v>
      </c>
      <c r="CT665" s="667">
        <f t="shared" ca="1" si="3829"/>
        <v>74.705093099999999</v>
      </c>
      <c r="CU665" s="650">
        <f t="shared" ca="1" si="3830"/>
        <v>49.787764816999996</v>
      </c>
      <c r="CV665" s="650">
        <f t="shared" ca="1" si="3831"/>
        <v>32.355492767999998</v>
      </c>
      <c r="CW665" s="650">
        <f t="shared" ca="1" si="3832"/>
        <v>35.751260496</v>
      </c>
      <c r="CX665" s="667">
        <f t="shared" ca="1" si="3833"/>
        <v>4.9900117599999998</v>
      </c>
      <c r="CY665" s="652">
        <f t="shared" ca="1" si="3834"/>
        <v>1124.454034458</v>
      </c>
      <c r="CZ665" s="606">
        <f t="shared" ca="1" si="3836"/>
        <v>3.227718776767019E-2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0</v>
      </c>
      <c r="BC666" s="665">
        <f t="shared" si="3790"/>
        <v>1.065419973</v>
      </c>
      <c r="BD666" s="648">
        <f t="shared" si="3791"/>
        <v>1.4045614659999999</v>
      </c>
      <c r="BE666" s="648">
        <f t="shared" si="3792"/>
        <v>0</v>
      </c>
      <c r="BF666" s="666">
        <f t="shared" si="3793"/>
        <v>0.74292448</v>
      </c>
      <c r="BG666" s="666">
        <f t="shared" si="3794"/>
        <v>0.35908108799999999</v>
      </c>
      <c r="BH666" s="666">
        <f t="shared" si="3795"/>
        <v>0</v>
      </c>
      <c r="BI666" s="666">
        <f t="shared" si="3796"/>
        <v>0.19913018000000002</v>
      </c>
      <c r="BJ666" s="666">
        <f t="shared" si="3797"/>
        <v>0.32502945999999999</v>
      </c>
      <c r="BK666" s="650">
        <f t="shared" si="3798"/>
        <v>0.620904966</v>
      </c>
      <c r="BL666" s="650">
        <f t="shared" si="3799"/>
        <v>6.9884543999999993E-2</v>
      </c>
      <c r="BM666" s="650">
        <f t="shared" si="3800"/>
        <v>0.34942272000000002</v>
      </c>
      <c r="BN666" s="650">
        <f t="shared" si="3801"/>
        <v>0</v>
      </c>
      <c r="BO666" s="650">
        <f t="shared" si="3802"/>
        <v>8.7998508000000003E-2</v>
      </c>
      <c r="BP666" s="667">
        <f t="shared" si="3803"/>
        <v>0.29115651000000004</v>
      </c>
      <c r="BQ666" s="667">
        <f t="shared" si="3804"/>
        <v>2.077099E-2</v>
      </c>
      <c r="BR666" s="667">
        <f t="shared" si="3805"/>
        <v>0.10385495</v>
      </c>
      <c r="BS666" s="650">
        <f t="shared" si="3806"/>
        <v>0</v>
      </c>
      <c r="BT666" s="650">
        <f t="shared" si="3807"/>
        <v>7.9367393999999994E-2</v>
      </c>
      <c r="BU666" s="650">
        <f t="shared" si="3808"/>
        <v>5.6516153999999999E-2</v>
      </c>
      <c r="BV666" s="667">
        <f t="shared" si="3809"/>
        <v>0</v>
      </c>
      <c r="BW666" s="652">
        <f t="shared" si="3810"/>
        <v>5.7760233829999992</v>
      </c>
      <c r="BX666" s="606">
        <f t="shared" si="3835"/>
        <v>7.14258741259378E-3</v>
      </c>
      <c r="BY666" s="645">
        <f t="shared" ca="1" si="3811"/>
        <v>102.68843083805517</v>
      </c>
      <c r="BZ666" s="608"/>
      <c r="CB666" s="616" t="str">
        <f t="shared" si="3549"/>
        <v>Eurosport</v>
      </c>
      <c r="CC666" s="665">
        <f t="shared" ca="1" si="3812"/>
        <v>0</v>
      </c>
      <c r="CD666" s="665">
        <f t="shared" ca="1" si="3813"/>
        <v>7.7452151999999996E-2</v>
      </c>
      <c r="CE666" s="665">
        <f t="shared" ca="1" si="3814"/>
        <v>24.110059389</v>
      </c>
      <c r="CF666" s="648">
        <f t="shared" ca="1" si="3815"/>
        <v>48.263637961000001</v>
      </c>
      <c r="CG666" s="648">
        <f t="shared" ca="1" si="3816"/>
        <v>0.13605251500000001</v>
      </c>
      <c r="CH666" s="666">
        <f t="shared" ca="1" si="3817"/>
        <v>31.365342890000001</v>
      </c>
      <c r="CI666" s="666">
        <f t="shared" ca="1" si="3818"/>
        <v>12.388297536</v>
      </c>
      <c r="CJ666" s="666">
        <f t="shared" ca="1" si="3819"/>
        <v>0</v>
      </c>
      <c r="CK666" s="666">
        <f t="shared" ca="1" si="3820"/>
        <v>1.971388782</v>
      </c>
      <c r="CL666" s="666">
        <f t="shared" ca="1" si="3821"/>
        <v>8.42754957</v>
      </c>
      <c r="CM666" s="650">
        <f t="shared" ca="1" si="3822"/>
        <v>27.291595551</v>
      </c>
      <c r="CN666" s="650">
        <f t="shared" ca="1" si="3823"/>
        <v>17.401251456000001</v>
      </c>
      <c r="CO666" s="650">
        <f t="shared" ca="1" si="3824"/>
        <v>4.4726108159999995</v>
      </c>
      <c r="CP666" s="650">
        <f t="shared" ca="1" si="3825"/>
        <v>0</v>
      </c>
      <c r="CQ666" s="650">
        <f t="shared" ca="1" si="3826"/>
        <v>10.449822825</v>
      </c>
      <c r="CR666" s="667">
        <f t="shared" ca="1" si="3827"/>
        <v>8.1523822799999994</v>
      </c>
      <c r="CS666" s="667">
        <f t="shared" ca="1" si="3828"/>
        <v>11.070937669999999</v>
      </c>
      <c r="CT666" s="667">
        <f t="shared" ca="1" si="3829"/>
        <v>12.33796806</v>
      </c>
      <c r="CU666" s="650">
        <f t="shared" ca="1" si="3830"/>
        <v>8.2644301320000011</v>
      </c>
      <c r="CV666" s="650">
        <f t="shared" ca="1" si="3831"/>
        <v>7.6192698239999999</v>
      </c>
      <c r="CW666" s="650">
        <f t="shared" ca="1" si="3832"/>
        <v>4.5024536020000001</v>
      </c>
      <c r="CX666" s="667">
        <f t="shared" ca="1" si="3833"/>
        <v>4.0123663199999999</v>
      </c>
      <c r="CY666" s="652">
        <f t="shared" ca="1" si="3834"/>
        <v>242.31486933100007</v>
      </c>
      <c r="CZ666" s="606">
        <f t="shared" ca="1" si="3836"/>
        <v>6.9555911550133629E-3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0</v>
      </c>
      <c r="BC667" s="665">
        <f t="shared" si="3790"/>
        <v>0.33325314300000003</v>
      </c>
      <c r="BD667" s="648">
        <f t="shared" si="3791"/>
        <v>0.78446722600000007</v>
      </c>
      <c r="BE667" s="648">
        <f t="shared" si="3792"/>
        <v>0</v>
      </c>
      <c r="BF667" s="666">
        <f t="shared" si="3793"/>
        <v>0.449354592</v>
      </c>
      <c r="BG667" s="666">
        <f t="shared" si="3794"/>
        <v>0.234087568</v>
      </c>
      <c r="BH667" s="666">
        <f t="shared" si="3795"/>
        <v>0</v>
      </c>
      <c r="BI667" s="666">
        <f t="shared" si="3796"/>
        <v>0.12099975</v>
      </c>
      <c r="BJ667" s="666">
        <f t="shared" si="3797"/>
        <v>0.20482662199999999</v>
      </c>
      <c r="BK667" s="650">
        <f t="shared" si="3798"/>
        <v>0.32435814400000001</v>
      </c>
      <c r="BL667" s="650">
        <f t="shared" si="3799"/>
        <v>4.4230656E-2</v>
      </c>
      <c r="BM667" s="650">
        <f t="shared" si="3800"/>
        <v>0.203774235</v>
      </c>
      <c r="BN667" s="650">
        <f t="shared" si="3801"/>
        <v>0</v>
      </c>
      <c r="BO667" s="650">
        <f t="shared" si="3802"/>
        <v>5.0620475999999998E-2</v>
      </c>
      <c r="BP667" s="667">
        <f t="shared" si="3803"/>
        <v>0.22115328000000001</v>
      </c>
      <c r="BQ667" s="667">
        <f t="shared" si="3804"/>
        <v>1.3145113E-2</v>
      </c>
      <c r="BR667" s="667">
        <f t="shared" si="3805"/>
        <v>7.8527285000000002E-2</v>
      </c>
      <c r="BS667" s="650">
        <f t="shared" si="3806"/>
        <v>0</v>
      </c>
      <c r="BT667" s="650">
        <f t="shared" si="3807"/>
        <v>2.9261123999999999E-2</v>
      </c>
      <c r="BU667" s="650">
        <f t="shared" si="3808"/>
        <v>4.4230656E-2</v>
      </c>
      <c r="BV667" s="667">
        <f t="shared" si="3809"/>
        <v>0</v>
      </c>
      <c r="BW667" s="652">
        <f t="shared" si="3810"/>
        <v>3.1362898700000001</v>
      </c>
      <c r="BX667" s="606">
        <f t="shared" si="3835"/>
        <v>3.878312649086342E-3</v>
      </c>
      <c r="BY667" s="645">
        <f t="shared" ca="1" si="3811"/>
        <v>97.111193074123364</v>
      </c>
      <c r="BZ667" s="608"/>
      <c r="CB667" s="616" t="str">
        <f t="shared" si="3549"/>
        <v>Good Food</v>
      </c>
      <c r="CC667" s="665">
        <f t="shared" ca="1" si="3812"/>
        <v>0</v>
      </c>
      <c r="CD667" s="665">
        <f t="shared" ca="1" si="3813"/>
        <v>3.7028127000000001E-2</v>
      </c>
      <c r="CE667" s="665">
        <f t="shared" ca="1" si="3814"/>
        <v>7.5413951990000001</v>
      </c>
      <c r="CF667" s="648">
        <f t="shared" ca="1" si="3815"/>
        <v>26.955916921</v>
      </c>
      <c r="CG667" s="648">
        <f t="shared" ca="1" si="3816"/>
        <v>9.3858780000000003E-2</v>
      </c>
      <c r="CH667" s="666">
        <f t="shared" ca="1" si="3817"/>
        <v>18.971189181</v>
      </c>
      <c r="CI667" s="666">
        <f t="shared" ca="1" si="3818"/>
        <v>8.0760210959999998</v>
      </c>
      <c r="CJ667" s="666">
        <f t="shared" ca="1" si="3819"/>
        <v>0</v>
      </c>
      <c r="CK667" s="666">
        <f t="shared" ca="1" si="3820"/>
        <v>1.1978975250000001</v>
      </c>
      <c r="CL667" s="666">
        <f t="shared" ca="1" si="3821"/>
        <v>5.3108616990000002</v>
      </c>
      <c r="CM667" s="650">
        <f t="shared" ca="1" si="3822"/>
        <v>14.257014784000001</v>
      </c>
      <c r="CN667" s="650">
        <f t="shared" ca="1" si="3823"/>
        <v>11.013433343999999</v>
      </c>
      <c r="CO667" s="650">
        <f t="shared" ca="1" si="3824"/>
        <v>2.6083102080000002</v>
      </c>
      <c r="CP667" s="650">
        <f t="shared" ca="1" si="3825"/>
        <v>0</v>
      </c>
      <c r="CQ667" s="650">
        <f t="shared" ca="1" si="3826"/>
        <v>6.0111815249999996</v>
      </c>
      <c r="CR667" s="667">
        <f t="shared" ca="1" si="3827"/>
        <v>6.1922918400000002</v>
      </c>
      <c r="CS667" s="667">
        <f t="shared" ca="1" si="3828"/>
        <v>7.0063452289999999</v>
      </c>
      <c r="CT667" s="667">
        <f t="shared" ca="1" si="3829"/>
        <v>9.329041457999999</v>
      </c>
      <c r="CU667" s="650">
        <f t="shared" ca="1" si="3830"/>
        <v>5.8773849680000003</v>
      </c>
      <c r="CV667" s="650">
        <f t="shared" ca="1" si="3831"/>
        <v>2.8090679039999999</v>
      </c>
      <c r="CW667" s="650">
        <f t="shared" ca="1" si="3832"/>
        <v>3.523708928</v>
      </c>
      <c r="CX667" s="667">
        <f t="shared" ca="1" si="3833"/>
        <v>2.3176540800000001</v>
      </c>
      <c r="CY667" s="652">
        <f t="shared" ca="1" si="3834"/>
        <v>139.129602796</v>
      </c>
      <c r="CZ667" s="606">
        <f t="shared" ca="1" si="3836"/>
        <v>3.9936824235349373E-3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0</v>
      </c>
      <c r="BC668" s="665">
        <f t="shared" si="3790"/>
        <v>0.12493931400000001</v>
      </c>
      <c r="BD668" s="648">
        <f t="shared" si="3791"/>
        <v>0.166557556</v>
      </c>
      <c r="BE668" s="648">
        <f t="shared" si="3792"/>
        <v>0</v>
      </c>
      <c r="BF668" s="666">
        <f t="shared" si="3793"/>
        <v>0.115593952</v>
      </c>
      <c r="BG668" s="666">
        <f t="shared" si="3794"/>
        <v>0.113434144</v>
      </c>
      <c r="BH668" s="666">
        <f t="shared" si="3795"/>
        <v>0</v>
      </c>
      <c r="BI668" s="666">
        <f t="shared" si="3796"/>
        <v>8.2012460000000009E-2</v>
      </c>
      <c r="BJ668" s="666">
        <f t="shared" si="3797"/>
        <v>9.9254876000000006E-2</v>
      </c>
      <c r="BK668" s="650">
        <f t="shared" si="3798"/>
        <v>0.161864758</v>
      </c>
      <c r="BL668" s="650">
        <f t="shared" si="3799"/>
        <v>2.2072466999999998E-2</v>
      </c>
      <c r="BM668" s="650">
        <f t="shared" si="3800"/>
        <v>0.11036233500000001</v>
      </c>
      <c r="BN668" s="650">
        <f t="shared" si="3801"/>
        <v>0</v>
      </c>
      <c r="BO668" s="650">
        <f t="shared" si="3802"/>
        <v>2.7281716000000001E-2</v>
      </c>
      <c r="BP668" s="667">
        <f t="shared" si="3803"/>
        <v>0.12294358499999999</v>
      </c>
      <c r="BQ668" s="667">
        <f t="shared" si="3804"/>
        <v>8.2622140000000004E-3</v>
      </c>
      <c r="BR668" s="667">
        <f t="shared" si="3805"/>
        <v>4.0981194999999998E-2</v>
      </c>
      <c r="BS668" s="650">
        <f t="shared" si="3806"/>
        <v>0</v>
      </c>
      <c r="BT668" s="650">
        <f t="shared" si="3807"/>
        <v>2.2055808E-2</v>
      </c>
      <c r="BU668" s="650">
        <f t="shared" si="3808"/>
        <v>2.2072466999999998E-2</v>
      </c>
      <c r="BV668" s="667">
        <f t="shared" si="3809"/>
        <v>0</v>
      </c>
      <c r="BW668" s="652">
        <f t="shared" si="3810"/>
        <v>1.2396888470000003</v>
      </c>
      <c r="BX668" s="606">
        <f t="shared" si="3835"/>
        <v>1.5329899771832519E-3</v>
      </c>
      <c r="BY668" s="645">
        <f t="shared" ca="1" si="3811"/>
        <v>92.002540790483934</v>
      </c>
      <c r="BZ668" s="608"/>
      <c r="CB668" s="616" t="str">
        <f t="shared" si="3549"/>
        <v>Home</v>
      </c>
      <c r="CC668" s="665">
        <f t="shared" ca="1" si="3812"/>
        <v>0</v>
      </c>
      <c r="CD668" s="665">
        <f t="shared" ca="1" si="3813"/>
        <v>7.4522403000000001E-2</v>
      </c>
      <c r="CE668" s="665">
        <f t="shared" ca="1" si="3814"/>
        <v>2.8273304020000003</v>
      </c>
      <c r="CF668" s="648">
        <f t="shared" ca="1" si="3815"/>
        <v>5.7232622260000001</v>
      </c>
      <c r="CG668" s="648">
        <f t="shared" ca="1" si="3816"/>
        <v>4.5856885E-2</v>
      </c>
      <c r="CH668" s="666">
        <f t="shared" ca="1" si="3817"/>
        <v>4.8802321610000003</v>
      </c>
      <c r="CI668" s="666">
        <f t="shared" ca="1" si="3818"/>
        <v>3.913477968</v>
      </c>
      <c r="CJ668" s="666">
        <f t="shared" ca="1" si="3819"/>
        <v>0</v>
      </c>
      <c r="CK668" s="666">
        <f t="shared" ca="1" si="3820"/>
        <v>0.81192335400000004</v>
      </c>
      <c r="CL668" s="666">
        <f t="shared" ca="1" si="3821"/>
        <v>2.5735371420000002</v>
      </c>
      <c r="CM668" s="650">
        <f t="shared" ca="1" si="3822"/>
        <v>7.114691863</v>
      </c>
      <c r="CN668" s="650">
        <f t="shared" ca="1" si="3823"/>
        <v>5.4960442829999998</v>
      </c>
      <c r="CO668" s="650">
        <f t="shared" ca="1" si="3824"/>
        <v>1.4126378879999999</v>
      </c>
      <c r="CP668" s="650">
        <f t="shared" ca="1" si="3825"/>
        <v>0</v>
      </c>
      <c r="CQ668" s="650">
        <f t="shared" ca="1" si="3826"/>
        <v>3.2397037750000002</v>
      </c>
      <c r="CR668" s="667">
        <f t="shared" ca="1" si="3827"/>
        <v>3.4424203799999997</v>
      </c>
      <c r="CS668" s="667">
        <f t="shared" ca="1" si="3828"/>
        <v>4.4037600619999999</v>
      </c>
      <c r="CT668" s="667">
        <f t="shared" ca="1" si="3829"/>
        <v>4.8685659659999994</v>
      </c>
      <c r="CU668" s="650">
        <f t="shared" ca="1" si="3830"/>
        <v>2.7302312940000002</v>
      </c>
      <c r="CV668" s="650">
        <f t="shared" ca="1" si="3831"/>
        <v>2.1173575680000001</v>
      </c>
      <c r="CW668" s="650">
        <f t="shared" ca="1" si="3832"/>
        <v>1.758439871</v>
      </c>
      <c r="CX668" s="667">
        <f t="shared" ca="1" si="3833"/>
        <v>0.61377079999999995</v>
      </c>
      <c r="CY668" s="652">
        <f t="shared" ca="1" si="3834"/>
        <v>58.047766291000009</v>
      </c>
      <c r="CZ668" s="606">
        <f t="shared" ca="1" si="3836"/>
        <v>1.6662474362249494E-3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v>
      </c>
      <c r="BC669" s="665">
        <f t="shared" si="3790"/>
        <v>2.0121287219999999</v>
      </c>
      <c r="BD669" s="648">
        <f t="shared" si="3791"/>
        <v>4.462524814</v>
      </c>
      <c r="BE669" s="648">
        <f t="shared" si="3792"/>
        <v>0</v>
      </c>
      <c r="BF669" s="666">
        <f t="shared" si="3793"/>
        <v>2.3847451519999998</v>
      </c>
      <c r="BG669" s="666">
        <f t="shared" si="3794"/>
        <v>1.1969181440000001</v>
      </c>
      <c r="BH669" s="666">
        <f t="shared" si="3795"/>
        <v>0</v>
      </c>
      <c r="BI669" s="666">
        <f t="shared" si="3796"/>
        <v>0.61940280999999997</v>
      </c>
      <c r="BJ669" s="666">
        <f t="shared" si="3797"/>
        <v>1.096549566</v>
      </c>
      <c r="BK669" s="650">
        <f t="shared" si="3798"/>
        <v>2.0708649060000002</v>
      </c>
      <c r="BL669" s="650">
        <f t="shared" si="3799"/>
        <v>0.221139318</v>
      </c>
      <c r="BM669" s="650">
        <f t="shared" si="3800"/>
        <v>1.1942201699999999</v>
      </c>
      <c r="BN669" s="650">
        <f t="shared" si="3801"/>
        <v>0</v>
      </c>
      <c r="BO669" s="650">
        <f t="shared" si="3802"/>
        <v>0.36789738399999999</v>
      </c>
      <c r="BP669" s="667">
        <f t="shared" si="3803"/>
        <v>0.84286739999999993</v>
      </c>
      <c r="BQ669" s="667">
        <f t="shared" si="3804"/>
        <v>6.8416902000000002E-2</v>
      </c>
      <c r="BR669" s="667">
        <f t="shared" si="3805"/>
        <v>0.35010538000000002</v>
      </c>
      <c r="BS669" s="650">
        <f t="shared" si="3806"/>
        <v>0</v>
      </c>
      <c r="BT669" s="650">
        <f t="shared" si="3807"/>
        <v>0.31048306799999997</v>
      </c>
      <c r="BU669" s="650">
        <f t="shared" si="3808"/>
        <v>0.22356985799999998</v>
      </c>
      <c r="BV669" s="667">
        <f t="shared" si="3809"/>
        <v>0</v>
      </c>
      <c r="BW669" s="652">
        <f t="shared" si="3810"/>
        <v>17.421833593999999</v>
      </c>
      <c r="BX669" s="606">
        <f t="shared" si="3835"/>
        <v>2.1543709414170817E-2</v>
      </c>
      <c r="BY669" s="645">
        <f t="shared" ca="1" si="3811"/>
        <v>98.871548996354733</v>
      </c>
      <c r="BZ669" s="608"/>
      <c r="CB669" s="616" t="str">
        <f t="shared" si="3549"/>
        <v>More4</v>
      </c>
      <c r="CC669" s="665">
        <f t="shared" ca="1" si="3812"/>
        <v>0</v>
      </c>
      <c r="CD669" s="665">
        <f t="shared" ca="1" si="3813"/>
        <v>0.22356985799999998</v>
      </c>
      <c r="CE669" s="665">
        <f t="shared" ca="1" si="3814"/>
        <v>45.533727745999997</v>
      </c>
      <c r="CF669" s="648">
        <f t="shared" ca="1" si="3815"/>
        <v>153.34158541900001</v>
      </c>
      <c r="CG669" s="648">
        <f t="shared" ca="1" si="3816"/>
        <v>0.31480599499999995</v>
      </c>
      <c r="CH669" s="666">
        <f t="shared" ca="1" si="3817"/>
        <v>100.680959386</v>
      </c>
      <c r="CI669" s="666">
        <f t="shared" ca="1" si="3818"/>
        <v>41.293675968000002</v>
      </c>
      <c r="CJ669" s="666">
        <f t="shared" ca="1" si="3819"/>
        <v>0</v>
      </c>
      <c r="CK669" s="666">
        <f t="shared" ca="1" si="3820"/>
        <v>6.1320878189999997</v>
      </c>
      <c r="CL669" s="666">
        <f t="shared" ca="1" si="3821"/>
        <v>28.431963746999998</v>
      </c>
      <c r="CM669" s="650">
        <f t="shared" ca="1" si="3822"/>
        <v>91.023925641000005</v>
      </c>
      <c r="CN669" s="650">
        <f t="shared" ca="1" si="3823"/>
        <v>55.063690182000002</v>
      </c>
      <c r="CO669" s="650">
        <f t="shared" ca="1" si="3824"/>
        <v>15.286018175999999</v>
      </c>
      <c r="CP669" s="650">
        <f t="shared" ca="1" si="3825"/>
        <v>0</v>
      </c>
      <c r="CQ669" s="650">
        <f t="shared" ca="1" si="3826"/>
        <v>43.687814349999996</v>
      </c>
      <c r="CR669" s="667">
        <f t="shared" ca="1" si="3827"/>
        <v>23.6002872</v>
      </c>
      <c r="CS669" s="667">
        <f t="shared" ca="1" si="3828"/>
        <v>36.466208766000001</v>
      </c>
      <c r="CT669" s="667">
        <f t="shared" ca="1" si="3829"/>
        <v>41.592519144000001</v>
      </c>
      <c r="CU669" s="650">
        <f t="shared" ca="1" si="3830"/>
        <v>24.983306578999997</v>
      </c>
      <c r="CV669" s="650">
        <f t="shared" ca="1" si="3831"/>
        <v>29.806374527999999</v>
      </c>
      <c r="CW669" s="650">
        <f t="shared" ca="1" si="3832"/>
        <v>17.811065354</v>
      </c>
      <c r="CX669" s="667">
        <f t="shared" ca="1" si="3833"/>
        <v>3.8197219999999996</v>
      </c>
      <c r="CY669" s="652">
        <f t="shared" ca="1" si="3834"/>
        <v>759.093307858</v>
      </c>
      <c r="CZ669" s="606">
        <f t="shared" ca="1" si="3836"/>
        <v>2.1789594309850557E-2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0</v>
      </c>
      <c r="BC670" s="665">
        <f t="shared" si="3790"/>
        <v>0.25880555700000002</v>
      </c>
      <c r="BD670" s="648">
        <f t="shared" si="3791"/>
        <v>0.36950147</v>
      </c>
      <c r="BE670" s="648">
        <f t="shared" si="3792"/>
        <v>0</v>
      </c>
      <c r="BF670" s="666">
        <f t="shared" si="3793"/>
        <v>0.21394681600000001</v>
      </c>
      <c r="BG670" s="666">
        <f t="shared" si="3794"/>
        <v>0.172590352</v>
      </c>
      <c r="BH670" s="666">
        <f t="shared" si="3795"/>
        <v>0</v>
      </c>
      <c r="BI670" s="666">
        <f t="shared" si="3796"/>
        <v>0.10786897000000001</v>
      </c>
      <c r="BJ670" s="666">
        <f t="shared" si="3797"/>
        <v>0.151016558</v>
      </c>
      <c r="BK670" s="650">
        <f t="shared" si="3798"/>
        <v>0.23423960999999999</v>
      </c>
      <c r="BL670" s="650">
        <f t="shared" si="3799"/>
        <v>3.236787E-2</v>
      </c>
      <c r="BM670" s="650">
        <f t="shared" si="3800"/>
        <v>0.16183934999999999</v>
      </c>
      <c r="BN670" s="650">
        <f t="shared" si="3801"/>
        <v>0</v>
      </c>
      <c r="BO670" s="650">
        <f t="shared" si="3802"/>
        <v>3.6366323999999998E-2</v>
      </c>
      <c r="BP670" s="667">
        <f t="shared" si="3803"/>
        <v>0.21905026500000002</v>
      </c>
      <c r="BQ670" s="667">
        <f t="shared" si="3804"/>
        <v>1.5657160999999999E-2</v>
      </c>
      <c r="BR670" s="667">
        <f t="shared" si="3805"/>
        <v>7.3016755000000003E-2</v>
      </c>
      <c r="BS670" s="650">
        <f t="shared" si="3806"/>
        <v>0</v>
      </c>
      <c r="BT670" s="650">
        <f t="shared" si="3807"/>
        <v>2.5143639000000002E-2</v>
      </c>
      <c r="BU670" s="650">
        <f t="shared" si="3808"/>
        <v>3.0210239999999999E-2</v>
      </c>
      <c r="BV670" s="667">
        <f t="shared" si="3809"/>
        <v>0</v>
      </c>
      <c r="BW670" s="652">
        <f t="shared" si="3810"/>
        <v>2.1016209369999999</v>
      </c>
      <c r="BX670" s="606">
        <f t="shared" si="3835"/>
        <v>2.5988487676210201E-3</v>
      </c>
      <c r="BY670" s="645">
        <f t="shared" ca="1" si="3811"/>
        <v>90.166205985461772</v>
      </c>
      <c r="BZ670" s="608"/>
      <c r="CB670" s="616" t="str">
        <f t="shared" si="3549"/>
        <v>MTV (any MTV channel)</v>
      </c>
      <c r="CC670" s="665">
        <f t="shared" ca="1" si="3812"/>
        <v>0</v>
      </c>
      <c r="CD670" s="665">
        <f t="shared" ca="1" si="3813"/>
        <v>2.8756173000000003E-2</v>
      </c>
      <c r="CE670" s="665">
        <f t="shared" ca="1" si="3814"/>
        <v>5.8566739010000006</v>
      </c>
      <c r="CF670" s="648">
        <f t="shared" ca="1" si="3815"/>
        <v>12.696834995</v>
      </c>
      <c r="CG670" s="648">
        <f t="shared" ca="1" si="3816"/>
        <v>4.0183485000000005E-2</v>
      </c>
      <c r="CH670" s="666">
        <f t="shared" ca="1" si="3817"/>
        <v>9.032567138000001</v>
      </c>
      <c r="CI670" s="666">
        <f t="shared" ca="1" si="3818"/>
        <v>5.9543671439999999</v>
      </c>
      <c r="CJ670" s="666">
        <f t="shared" ca="1" si="3819"/>
        <v>0</v>
      </c>
      <c r="CK670" s="666">
        <f t="shared" ca="1" si="3820"/>
        <v>1.067902803</v>
      </c>
      <c r="CL670" s="666">
        <f t="shared" ca="1" si="3821"/>
        <v>3.9156436110000001</v>
      </c>
      <c r="CM670" s="650">
        <f t="shared" ca="1" si="3822"/>
        <v>10.295895585</v>
      </c>
      <c r="CN670" s="650">
        <f t="shared" ca="1" si="3823"/>
        <v>8.0595996299999992</v>
      </c>
      <c r="CO670" s="650">
        <f t="shared" ca="1" si="3824"/>
        <v>2.07154368</v>
      </c>
      <c r="CP670" s="650">
        <f t="shared" ca="1" si="3825"/>
        <v>0</v>
      </c>
      <c r="CQ670" s="650">
        <f t="shared" ca="1" si="3826"/>
        <v>4.3185009750000001</v>
      </c>
      <c r="CR670" s="667">
        <f t="shared" ca="1" si="3827"/>
        <v>6.1334074200000002</v>
      </c>
      <c r="CS670" s="667">
        <f t="shared" ca="1" si="3828"/>
        <v>8.3452668130000003</v>
      </c>
      <c r="CT670" s="667">
        <f t="shared" ca="1" si="3829"/>
        <v>8.6743904940000007</v>
      </c>
      <c r="CU670" s="650">
        <f t="shared" ca="1" si="3830"/>
        <v>6.4217172810000003</v>
      </c>
      <c r="CV670" s="650">
        <f t="shared" ca="1" si="3831"/>
        <v>2.413789344</v>
      </c>
      <c r="CW670" s="650">
        <f t="shared" ca="1" si="3832"/>
        <v>2.4067491200000002</v>
      </c>
      <c r="CX670" s="667">
        <f t="shared" ca="1" si="3833"/>
        <v>2.6776584799999998</v>
      </c>
      <c r="CY670" s="652">
        <f t="shared" ca="1" si="3834"/>
        <v>100.411448072</v>
      </c>
      <c r="CZ670" s="606">
        <f t="shared" ca="1" si="3836"/>
        <v>2.8822869269225474E-3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0</v>
      </c>
      <c r="BC671" s="665">
        <f t="shared" si="3790"/>
        <v>0.73961631900000002</v>
      </c>
      <c r="BD671" s="648">
        <f t="shared" si="3791"/>
        <v>1.4539132019999998</v>
      </c>
      <c r="BE671" s="648">
        <f t="shared" si="3792"/>
        <v>0</v>
      </c>
      <c r="BF671" s="666">
        <f t="shared" si="3793"/>
        <v>0.87700598399999996</v>
      </c>
      <c r="BG671" s="666">
        <f t="shared" si="3794"/>
        <v>0.43850299199999998</v>
      </c>
      <c r="BH671" s="666">
        <f t="shared" si="3795"/>
        <v>0</v>
      </c>
      <c r="BI671" s="666">
        <f t="shared" si="3796"/>
        <v>0.25068275000000001</v>
      </c>
      <c r="BJ671" s="666">
        <f t="shared" si="3797"/>
        <v>0.35137474400000002</v>
      </c>
      <c r="BK671" s="650">
        <f t="shared" si="3798"/>
        <v>0.69106617800000003</v>
      </c>
      <c r="BL671" s="650">
        <f t="shared" si="3799"/>
        <v>8.5742538000000007E-2</v>
      </c>
      <c r="BM671" s="650">
        <f t="shared" si="3800"/>
        <v>0.47118148500000001</v>
      </c>
      <c r="BN671" s="650">
        <f t="shared" si="3801"/>
        <v>0</v>
      </c>
      <c r="BO671" s="650">
        <f t="shared" si="3802"/>
        <v>0.15630741200000001</v>
      </c>
      <c r="BP671" s="667">
        <f t="shared" si="3803"/>
        <v>0.41602636500000001</v>
      </c>
      <c r="BQ671" s="667">
        <f t="shared" si="3804"/>
        <v>2.9186259999999999E-2</v>
      </c>
      <c r="BR671" s="667">
        <f t="shared" si="3805"/>
        <v>0.160910935</v>
      </c>
      <c r="BS671" s="650">
        <f t="shared" si="3806"/>
        <v>0</v>
      </c>
      <c r="BT671" s="650">
        <f t="shared" si="3807"/>
        <v>0.13278256799999999</v>
      </c>
      <c r="BU671" s="650">
        <f t="shared" si="3808"/>
        <v>8.8806489000000002E-2</v>
      </c>
      <c r="BV671" s="667">
        <f t="shared" si="3809"/>
        <v>0</v>
      </c>
      <c r="BW671" s="652">
        <f t="shared" si="3810"/>
        <v>6.3431062210000011</v>
      </c>
      <c r="BX671" s="606">
        <f t="shared" si="3835"/>
        <v>7.8438378182825851E-3</v>
      </c>
      <c r="BY671" s="645">
        <f t="shared" ca="1" si="3811"/>
        <v>95.979674047392592</v>
      </c>
      <c r="BZ671" s="608"/>
      <c r="CB671" s="616" t="str">
        <f t="shared" si="3549"/>
        <v>National Geographic</v>
      </c>
      <c r="CC671" s="665">
        <f t="shared" ca="1" si="3812"/>
        <v>0</v>
      </c>
      <c r="CD671" s="665">
        <f t="shared" ca="1" si="3813"/>
        <v>7.8915438000000004E-2</v>
      </c>
      <c r="CE671" s="665">
        <f t="shared" ca="1" si="3814"/>
        <v>16.737243367000001</v>
      </c>
      <c r="CF671" s="648">
        <f t="shared" ca="1" si="3815"/>
        <v>49.959465717</v>
      </c>
      <c r="CG671" s="648">
        <f t="shared" ca="1" si="3816"/>
        <v>0.13153514999999999</v>
      </c>
      <c r="CH671" s="666">
        <f t="shared" ca="1" si="3817"/>
        <v>37.026096386999996</v>
      </c>
      <c r="CI671" s="666">
        <f t="shared" ca="1" si="3818"/>
        <v>15.128353224</v>
      </c>
      <c r="CJ671" s="666">
        <f t="shared" ca="1" si="3819"/>
        <v>0</v>
      </c>
      <c r="CK671" s="666">
        <f t="shared" ca="1" si="3820"/>
        <v>2.4817592250000002</v>
      </c>
      <c r="CL671" s="666">
        <f t="shared" ca="1" si="3821"/>
        <v>9.1106451479999997</v>
      </c>
      <c r="CM671" s="650">
        <f t="shared" ca="1" si="3822"/>
        <v>30.375499732999998</v>
      </c>
      <c r="CN671" s="650">
        <f t="shared" ca="1" si="3823"/>
        <v>21.349891962000001</v>
      </c>
      <c r="CO671" s="650">
        <f t="shared" ca="1" si="3824"/>
        <v>6.0311230079999998</v>
      </c>
      <c r="CP671" s="650">
        <f t="shared" ca="1" si="3825"/>
        <v>0</v>
      </c>
      <c r="CQ671" s="650">
        <f t="shared" ca="1" si="3826"/>
        <v>18.561505175000001</v>
      </c>
      <c r="CR671" s="667">
        <f t="shared" ca="1" si="3827"/>
        <v>11.64873822</v>
      </c>
      <c r="CS671" s="667">
        <f t="shared" ca="1" si="3828"/>
        <v>15.556276579999999</v>
      </c>
      <c r="CT671" s="667">
        <f t="shared" ca="1" si="3829"/>
        <v>19.116219078</v>
      </c>
      <c r="CU671" s="650">
        <f t="shared" ca="1" si="3830"/>
        <v>8.1113789050000005</v>
      </c>
      <c r="CV671" s="650">
        <f t="shared" ca="1" si="3831"/>
        <v>12.747126528000001</v>
      </c>
      <c r="CW671" s="650">
        <f t="shared" ca="1" si="3832"/>
        <v>7.0749169570000001</v>
      </c>
      <c r="CX671" s="667">
        <f t="shared" ca="1" si="3833"/>
        <v>3.4784798399999999</v>
      </c>
      <c r="CY671" s="652">
        <f t="shared" ca="1" si="3834"/>
        <v>284.70516964200004</v>
      </c>
      <c r="CZ671" s="606">
        <f t="shared" ca="1" si="3836"/>
        <v>8.1723947243345241E-3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v>
      </c>
      <c r="BC672" s="665">
        <f t="shared" si="3790"/>
        <v>1.4565325229999999</v>
      </c>
      <c r="BD672" s="648">
        <f t="shared" si="3791"/>
        <v>3.1288476419999998</v>
      </c>
      <c r="BE672" s="648">
        <f t="shared" si="3792"/>
        <v>0</v>
      </c>
      <c r="BF672" s="666">
        <f t="shared" si="3793"/>
        <v>1.7262607679999999</v>
      </c>
      <c r="BG672" s="666">
        <f t="shared" si="3794"/>
        <v>0.95164192000000003</v>
      </c>
      <c r="BH672" s="666">
        <f t="shared" si="3795"/>
        <v>0</v>
      </c>
      <c r="BI672" s="666">
        <f t="shared" si="3796"/>
        <v>0.29505756</v>
      </c>
      <c r="BJ672" s="666">
        <f t="shared" si="3797"/>
        <v>0.84323857800000002</v>
      </c>
      <c r="BK672" s="650">
        <f t="shared" si="3798"/>
        <v>1.21009086</v>
      </c>
      <c r="BL672" s="650">
        <f t="shared" si="3799"/>
        <v>0.20246058</v>
      </c>
      <c r="BM672" s="650">
        <f t="shared" si="3800"/>
        <v>0.66011245500000004</v>
      </c>
      <c r="BN672" s="650">
        <f t="shared" si="3801"/>
        <v>0</v>
      </c>
      <c r="BO672" s="650">
        <f t="shared" si="3802"/>
        <v>0.23157739599999999</v>
      </c>
      <c r="BP672" s="667">
        <f t="shared" si="3803"/>
        <v>0.59399323500000001</v>
      </c>
      <c r="BQ672" s="667">
        <f t="shared" si="3804"/>
        <v>5.0532424999999999E-2</v>
      </c>
      <c r="BR672" s="667">
        <f t="shared" si="3805"/>
        <v>0.31888472000000001</v>
      </c>
      <c r="BS672" s="650">
        <f t="shared" si="3806"/>
        <v>0</v>
      </c>
      <c r="BT672" s="650">
        <f t="shared" si="3807"/>
        <v>0.16281440699999999</v>
      </c>
      <c r="BU672" s="650">
        <f t="shared" si="3808"/>
        <v>0.15887594399999999</v>
      </c>
      <c r="BV672" s="667">
        <f t="shared" si="3809"/>
        <v>0</v>
      </c>
      <c r="BW672" s="652">
        <f t="shared" si="3810"/>
        <v>11.990921012999999</v>
      </c>
      <c r="BX672" s="606">
        <f t="shared" si="3835"/>
        <v>1.4827883443985716E-2</v>
      </c>
      <c r="BY672" s="645">
        <f t="shared" ca="1" si="3811"/>
        <v>94.906937611765912</v>
      </c>
      <c r="BZ672" s="608"/>
      <c r="CB672" s="616" t="str">
        <f t="shared" si="3549"/>
        <v>Sky 1, 2</v>
      </c>
      <c r="CC672" s="665">
        <f t="shared" ca="1" si="3812"/>
        <v>0</v>
      </c>
      <c r="CD672" s="665">
        <f t="shared" ca="1" si="3813"/>
        <v>0.16183694700000001</v>
      </c>
      <c r="CE672" s="665">
        <f t="shared" ca="1" si="3814"/>
        <v>32.960791538999999</v>
      </c>
      <c r="CF672" s="648">
        <f t="shared" ca="1" si="3815"/>
        <v>107.513678457</v>
      </c>
      <c r="CG672" s="648">
        <f t="shared" ca="1" si="3816"/>
        <v>0.25756799000000002</v>
      </c>
      <c r="CH672" s="666">
        <f t="shared" ca="1" si="3817"/>
        <v>72.880571798999995</v>
      </c>
      <c r="CI672" s="666">
        <f t="shared" ca="1" si="3818"/>
        <v>32.831646239999998</v>
      </c>
      <c r="CJ672" s="666">
        <f t="shared" ca="1" si="3819"/>
        <v>0</v>
      </c>
      <c r="CK672" s="666">
        <f t="shared" ca="1" si="3820"/>
        <v>2.9210698440000002</v>
      </c>
      <c r="CL672" s="666">
        <f t="shared" ca="1" si="3821"/>
        <v>21.863971701000001</v>
      </c>
      <c r="CM672" s="650">
        <f t="shared" ca="1" si="3822"/>
        <v>53.188993709999998</v>
      </c>
      <c r="CN672" s="650">
        <f t="shared" ca="1" si="3823"/>
        <v>50.412684419999998</v>
      </c>
      <c r="CO672" s="650">
        <f t="shared" ca="1" si="3824"/>
        <v>8.4494394239999995</v>
      </c>
      <c r="CP672" s="650">
        <f t="shared" ca="1" si="3825"/>
        <v>0</v>
      </c>
      <c r="CQ672" s="650">
        <f t="shared" ca="1" si="3826"/>
        <v>27.499815774999998</v>
      </c>
      <c r="CR672" s="667">
        <f t="shared" ca="1" si="3827"/>
        <v>16.63181058</v>
      </c>
      <c r="CS672" s="667">
        <f t="shared" ca="1" si="3828"/>
        <v>26.933782524999998</v>
      </c>
      <c r="CT672" s="667">
        <f t="shared" ca="1" si="3829"/>
        <v>37.883504735999999</v>
      </c>
      <c r="CU672" s="650">
        <f t="shared" ca="1" si="3830"/>
        <v>21.468086402000001</v>
      </c>
      <c r="CV672" s="650">
        <f t="shared" ca="1" si="3831"/>
        <v>15.630183072000001</v>
      </c>
      <c r="CW672" s="650">
        <f t="shared" ca="1" si="3832"/>
        <v>12.657116872</v>
      </c>
      <c r="CX672" s="667">
        <f t="shared" ca="1" si="3833"/>
        <v>2.1395207999999997</v>
      </c>
      <c r="CY672" s="652">
        <f t="shared" ca="1" si="3834"/>
        <v>544.28607283299993</v>
      </c>
      <c r="CZ672" s="606">
        <f t="shared" ca="1" si="3836"/>
        <v>1.562360330773907E-2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v>
      </c>
      <c r="BC673" s="665">
        <f t="shared" si="3790"/>
        <v>1.900911888</v>
      </c>
      <c r="BD673" s="648">
        <f t="shared" si="3791"/>
        <v>2.8621071499999999</v>
      </c>
      <c r="BE673" s="648">
        <f t="shared" si="3792"/>
        <v>0</v>
      </c>
      <c r="BF673" s="666">
        <f t="shared" si="3793"/>
        <v>1.8575637760000001</v>
      </c>
      <c r="BG673" s="666">
        <f t="shared" si="3794"/>
        <v>0.71573851200000005</v>
      </c>
      <c r="BH673" s="666">
        <f t="shared" si="3795"/>
        <v>0</v>
      </c>
      <c r="BI673" s="666">
        <f t="shared" si="3796"/>
        <v>0.45321996000000003</v>
      </c>
      <c r="BJ673" s="666">
        <f t="shared" si="3797"/>
        <v>0.63363442800000003</v>
      </c>
      <c r="BK673" s="650">
        <f t="shared" si="3798"/>
        <v>1.2126136220000001</v>
      </c>
      <c r="BL673" s="650">
        <f t="shared" si="3799"/>
        <v>0.14504956499999999</v>
      </c>
      <c r="BM673" s="650">
        <f t="shared" si="3800"/>
        <v>0.72299302500000007</v>
      </c>
      <c r="BN673" s="650">
        <f t="shared" si="3801"/>
        <v>0</v>
      </c>
      <c r="BO673" s="650">
        <f t="shared" si="3802"/>
        <v>0.20530052400000001</v>
      </c>
      <c r="BP673" s="667">
        <f t="shared" si="3803"/>
        <v>0.539318415</v>
      </c>
      <c r="BQ673" s="667">
        <f t="shared" si="3804"/>
        <v>3.2292492999999999E-2</v>
      </c>
      <c r="BR673" s="667">
        <f t="shared" si="3805"/>
        <v>0.19870448999999998</v>
      </c>
      <c r="BS673" s="650">
        <f t="shared" si="3806"/>
        <v>0</v>
      </c>
      <c r="BT673" s="650">
        <f t="shared" si="3807"/>
        <v>0.13841034899999999</v>
      </c>
      <c r="BU673" s="650">
        <f t="shared" si="3808"/>
        <v>0.14078616899999999</v>
      </c>
      <c r="BV673" s="667">
        <f t="shared" si="3809"/>
        <v>0</v>
      </c>
      <c r="BW673" s="652">
        <f t="shared" si="3810"/>
        <v>11.758644366000002</v>
      </c>
      <c r="BX673" s="674">
        <f t="shared" si="3835"/>
        <v>1.4540651875639818E-2</v>
      </c>
      <c r="BY673" s="645">
        <f t="shared" ca="1" si="3811"/>
        <v>105.14230262933056</v>
      </c>
      <c r="BZ673" s="608"/>
      <c r="CB673" s="616" t="str">
        <f t="shared" si="3549"/>
        <v>Sky Arts</v>
      </c>
      <c r="CC673" s="665">
        <f t="shared" ca="1" si="3812"/>
        <v>0</v>
      </c>
      <c r="CD673" s="665">
        <f t="shared" ca="1" si="3813"/>
        <v>0.21278492999999998</v>
      </c>
      <c r="CE673" s="665">
        <f t="shared" ca="1" si="3814"/>
        <v>43.016931984000003</v>
      </c>
      <c r="CF673" s="648">
        <f t="shared" ca="1" si="3815"/>
        <v>98.347923274999999</v>
      </c>
      <c r="CG673" s="648">
        <f t="shared" ca="1" si="3816"/>
        <v>0.246733375</v>
      </c>
      <c r="CH673" s="666">
        <f t="shared" ca="1" si="3817"/>
        <v>78.424020668000011</v>
      </c>
      <c r="CI673" s="666">
        <f t="shared" ca="1" si="3818"/>
        <v>24.692978664000002</v>
      </c>
      <c r="CJ673" s="666">
        <f t="shared" ca="1" si="3819"/>
        <v>0</v>
      </c>
      <c r="CK673" s="666">
        <f t="shared" ca="1" si="3820"/>
        <v>4.486877604</v>
      </c>
      <c r="CL673" s="666">
        <f t="shared" ca="1" si="3821"/>
        <v>16.429235525999999</v>
      </c>
      <c r="CM673" s="650">
        <f t="shared" ca="1" si="3822"/>
        <v>53.299880567000002</v>
      </c>
      <c r="CN673" s="650">
        <f t="shared" ca="1" si="3823"/>
        <v>36.117341685</v>
      </c>
      <c r="CO673" s="650">
        <f t="shared" ca="1" si="3824"/>
        <v>9.2543107199999994</v>
      </c>
      <c r="CP673" s="650">
        <f t="shared" ca="1" si="3825"/>
        <v>0</v>
      </c>
      <c r="CQ673" s="650">
        <f t="shared" ca="1" si="3826"/>
        <v>24.379437225</v>
      </c>
      <c r="CR673" s="667">
        <f t="shared" ca="1" si="3827"/>
        <v>15.100915620000002</v>
      </c>
      <c r="CS673" s="667">
        <f t="shared" ca="1" si="3828"/>
        <v>17.211898768999998</v>
      </c>
      <c r="CT673" s="667">
        <f t="shared" ca="1" si="3829"/>
        <v>23.606093411999996</v>
      </c>
      <c r="CU673" s="650">
        <f t="shared" ca="1" si="3830"/>
        <v>9.864120917000001</v>
      </c>
      <c r="CV673" s="650">
        <f t="shared" ca="1" si="3831"/>
        <v>13.287393504000001</v>
      </c>
      <c r="CW673" s="650">
        <f t="shared" ca="1" si="3832"/>
        <v>11.215964797</v>
      </c>
      <c r="CX673" s="667">
        <f t="shared" ca="1" si="3833"/>
        <v>2.5891992800000003</v>
      </c>
      <c r="CY673" s="652">
        <f t="shared" ca="1" si="3834"/>
        <v>481.78404252200005</v>
      </c>
      <c r="CZ673" s="674">
        <f t="shared" ca="1" si="3836"/>
        <v>1.3829497273710599E-2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v>
      </c>
      <c r="BC674" s="665">
        <f t="shared" si="3790"/>
        <v>2.4384713579999997</v>
      </c>
      <c r="BD674" s="648">
        <f t="shared" si="3791"/>
        <v>4.9845430259999999</v>
      </c>
      <c r="BE674" s="648">
        <f t="shared" si="3792"/>
        <v>0</v>
      </c>
      <c r="BF674" s="666">
        <f t="shared" si="3793"/>
        <v>2.8550528640000001</v>
      </c>
      <c r="BG674" s="666">
        <f t="shared" si="3794"/>
        <v>1.3841738880000001</v>
      </c>
      <c r="BH674" s="666">
        <f t="shared" si="3795"/>
        <v>0</v>
      </c>
      <c r="BI674" s="666">
        <f t="shared" si="3796"/>
        <v>0.74275002000000012</v>
      </c>
      <c r="BJ674" s="666">
        <f t="shared" si="3797"/>
        <v>1.3116480580000001</v>
      </c>
      <c r="BK674" s="650">
        <f t="shared" si="3798"/>
        <v>1.9027203359999998</v>
      </c>
      <c r="BL674" s="650">
        <f t="shared" si="3799"/>
        <v>0.25121438099999999</v>
      </c>
      <c r="BM674" s="650">
        <f t="shared" si="3800"/>
        <v>1.256071905</v>
      </c>
      <c r="BN674" s="650">
        <f t="shared" si="3801"/>
        <v>0</v>
      </c>
      <c r="BO674" s="650">
        <f t="shared" si="3802"/>
        <v>0.38347574400000001</v>
      </c>
      <c r="BP674" s="667">
        <f t="shared" si="3803"/>
        <v>0.89076832500000003</v>
      </c>
      <c r="BQ674" s="667">
        <f t="shared" si="3804"/>
        <v>7.3783625000000005E-2</v>
      </c>
      <c r="BR674" s="667">
        <f t="shared" si="3805"/>
        <v>0.40463185499999998</v>
      </c>
      <c r="BS674" s="650">
        <f t="shared" si="3806"/>
        <v>0</v>
      </c>
      <c r="BT674" s="650">
        <f t="shared" si="3807"/>
        <v>0.20529230100000001</v>
      </c>
      <c r="BU674" s="650">
        <f t="shared" si="3808"/>
        <v>0.20953764599999999</v>
      </c>
      <c r="BV674" s="667">
        <f t="shared" si="3809"/>
        <v>0</v>
      </c>
      <c r="BW674" s="652">
        <f t="shared" si="3810"/>
        <v>19.294135332</v>
      </c>
      <c r="BX674" s="606">
        <f t="shared" si="3835"/>
        <v>2.3858983771573163E-2</v>
      </c>
      <c r="BY674" s="645">
        <f t="shared" ca="1" si="3811"/>
        <v>100.9378594602792</v>
      </c>
      <c r="BZ674" s="608"/>
      <c r="CB674" s="616" t="str">
        <f t="shared" ref="CB674:CB737" si="3838">E674</f>
        <v>Sky Atlantic</v>
      </c>
      <c r="CC674" s="665">
        <f t="shared" ca="1" si="3812"/>
        <v>0</v>
      </c>
      <c r="CD674" s="665">
        <f t="shared" ca="1" si="3813"/>
        <v>0.226936158</v>
      </c>
      <c r="CE674" s="665">
        <f t="shared" ca="1" si="3814"/>
        <v>55.181703693999999</v>
      </c>
      <c r="CF674" s="648">
        <f t="shared" ca="1" si="3815"/>
        <v>171.279211221</v>
      </c>
      <c r="CG674" s="648">
        <f t="shared" ca="1" si="3816"/>
        <v>0.42137053000000002</v>
      </c>
      <c r="CH674" s="666">
        <f t="shared" ca="1" si="3817"/>
        <v>120.53676310200001</v>
      </c>
      <c r="CI674" s="666">
        <f t="shared" ca="1" si="3818"/>
        <v>47.753999136000004</v>
      </c>
      <c r="CJ674" s="666">
        <f t="shared" ca="1" si="3819"/>
        <v>0</v>
      </c>
      <c r="CK674" s="666">
        <f t="shared" ca="1" si="3820"/>
        <v>7.3532251980000005</v>
      </c>
      <c r="CL674" s="666">
        <f t="shared" ca="1" si="3821"/>
        <v>34.009160360999999</v>
      </c>
      <c r="CM674" s="650">
        <f t="shared" ca="1" si="3822"/>
        <v>83.633207495999997</v>
      </c>
      <c r="CN674" s="650">
        <f t="shared" ca="1" si="3823"/>
        <v>62.552380868999997</v>
      </c>
      <c r="CO674" s="650">
        <f t="shared" ca="1" si="3824"/>
        <v>16.077720383999999</v>
      </c>
      <c r="CP674" s="650">
        <f t="shared" ca="1" si="3825"/>
        <v>0</v>
      </c>
      <c r="CQ674" s="650">
        <f t="shared" ca="1" si="3826"/>
        <v>45.537744600000003</v>
      </c>
      <c r="CR674" s="667">
        <f t="shared" ca="1" si="3827"/>
        <v>24.941513099999998</v>
      </c>
      <c r="CS674" s="667">
        <f t="shared" ca="1" si="3828"/>
        <v>39.326672125000002</v>
      </c>
      <c r="CT674" s="667">
        <f t="shared" ca="1" si="3829"/>
        <v>48.070264373999997</v>
      </c>
      <c r="CU674" s="650">
        <f t="shared" ca="1" si="3830"/>
        <v>25.912822221999999</v>
      </c>
      <c r="CV674" s="650">
        <f t="shared" ca="1" si="3831"/>
        <v>19.708060895999999</v>
      </c>
      <c r="CW674" s="650">
        <f t="shared" ca="1" si="3832"/>
        <v>16.693165797999999</v>
      </c>
      <c r="CX674" s="667">
        <f t="shared" ca="1" si="3833"/>
        <v>4.2466603200000002</v>
      </c>
      <c r="CY674" s="652">
        <f t="shared" ca="1" si="3834"/>
        <v>823.46258158399996</v>
      </c>
      <c r="CZ674" s="606">
        <f t="shared" ca="1" si="3836"/>
        <v>2.3637299125569517E-2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v>
      </c>
      <c r="BC675" s="665">
        <f t="shared" si="3790"/>
        <v>1.257509853</v>
      </c>
      <c r="BD675" s="648">
        <f t="shared" si="3791"/>
        <v>2.2435159219999998</v>
      </c>
      <c r="BE675" s="648">
        <f t="shared" si="3792"/>
        <v>0</v>
      </c>
      <c r="BF675" s="666">
        <f t="shared" si="3793"/>
        <v>1.460433664</v>
      </c>
      <c r="BG675" s="666">
        <f t="shared" si="3794"/>
        <v>0.74477457599999997</v>
      </c>
      <c r="BH675" s="666">
        <f t="shared" si="3795"/>
        <v>0</v>
      </c>
      <c r="BI675" s="666">
        <f t="shared" si="3796"/>
        <v>0.36803524999999998</v>
      </c>
      <c r="BJ675" s="666">
        <f t="shared" si="3797"/>
        <v>0.65167775399999994</v>
      </c>
      <c r="BK675" s="650">
        <f t="shared" si="3798"/>
        <v>1.0232870780000001</v>
      </c>
      <c r="BL675" s="650">
        <f t="shared" si="3799"/>
        <v>0.15764916000000001</v>
      </c>
      <c r="BM675" s="650">
        <f t="shared" si="3800"/>
        <v>0.80939335499999998</v>
      </c>
      <c r="BN675" s="650">
        <f t="shared" si="3801"/>
        <v>0</v>
      </c>
      <c r="BO675" s="650">
        <f t="shared" si="3802"/>
        <v>0.20231716</v>
      </c>
      <c r="BP675" s="667">
        <f t="shared" si="3803"/>
        <v>0.55595665500000002</v>
      </c>
      <c r="BQ675" s="667">
        <f t="shared" si="3804"/>
        <v>4.5242177000000001E-2</v>
      </c>
      <c r="BR675" s="667">
        <f t="shared" si="3805"/>
        <v>0.236574385</v>
      </c>
      <c r="BS675" s="650">
        <f t="shared" si="3806"/>
        <v>0</v>
      </c>
      <c r="BT675" s="650">
        <f t="shared" si="3807"/>
        <v>0.15447524399999998</v>
      </c>
      <c r="BU675" s="650">
        <f t="shared" si="3808"/>
        <v>0.15007232399999998</v>
      </c>
      <c r="BV675" s="667">
        <f t="shared" si="3809"/>
        <v>0</v>
      </c>
      <c r="BW675" s="652">
        <f t="shared" si="3810"/>
        <v>10.060914557</v>
      </c>
      <c r="BX675" s="606">
        <f t="shared" si="3835"/>
        <v>1.2441251862918529E-2</v>
      </c>
      <c r="BY675" s="645">
        <f t="shared" ca="1" si="3811"/>
        <v>96.024669386327176</v>
      </c>
      <c r="BZ675" s="608"/>
      <c r="CB675" s="616" t="str">
        <f t="shared" si="3838"/>
        <v>Sky Cinema (formerly Sky Movies)</v>
      </c>
      <c r="CC675" s="665">
        <f t="shared" ca="1" si="3812"/>
        <v>0</v>
      </c>
      <c r="CD675" s="665">
        <f t="shared" ca="1" si="3813"/>
        <v>0.13972331700000001</v>
      </c>
      <c r="CE675" s="665">
        <f t="shared" ca="1" si="3814"/>
        <v>28.456982229000001</v>
      </c>
      <c r="CF675" s="648">
        <f t="shared" ca="1" si="3815"/>
        <v>77.091848837000001</v>
      </c>
      <c r="CG675" s="648">
        <f t="shared" ca="1" si="3816"/>
        <v>0.15100617499999999</v>
      </c>
      <c r="CH675" s="666">
        <f t="shared" ca="1" si="3817"/>
        <v>61.657683751999997</v>
      </c>
      <c r="CI675" s="666">
        <f t="shared" ca="1" si="3818"/>
        <v>25.694722872</v>
      </c>
      <c r="CJ675" s="666">
        <f t="shared" ca="1" si="3819"/>
        <v>0</v>
      </c>
      <c r="CK675" s="666">
        <f t="shared" ca="1" si="3820"/>
        <v>3.6435489749999999</v>
      </c>
      <c r="CL675" s="666">
        <f t="shared" ca="1" si="3821"/>
        <v>16.897073193000001</v>
      </c>
      <c r="CM675" s="650">
        <f t="shared" ca="1" si="3822"/>
        <v>44.978118383000002</v>
      </c>
      <c r="CN675" s="650">
        <f t="shared" ca="1" si="3823"/>
        <v>39.25464084</v>
      </c>
      <c r="CO675" s="650">
        <f t="shared" ca="1" si="3824"/>
        <v>10.360234944</v>
      </c>
      <c r="CP675" s="650">
        <f t="shared" ca="1" si="3825"/>
        <v>0</v>
      </c>
      <c r="CQ675" s="650">
        <f t="shared" ca="1" si="3826"/>
        <v>24.02516275</v>
      </c>
      <c r="CR675" s="667">
        <f t="shared" ca="1" si="3827"/>
        <v>15.56678634</v>
      </c>
      <c r="CS675" s="667">
        <f t="shared" ca="1" si="3828"/>
        <v>24.114080341000001</v>
      </c>
      <c r="CT675" s="667">
        <f t="shared" ca="1" si="3829"/>
        <v>28.105036937999998</v>
      </c>
      <c r="CU675" s="650">
        <f t="shared" ca="1" si="3830"/>
        <v>20.800695986000001</v>
      </c>
      <c r="CV675" s="650">
        <f t="shared" ca="1" si="3831"/>
        <v>14.829623423999999</v>
      </c>
      <c r="CW675" s="650">
        <f t="shared" ca="1" si="3832"/>
        <v>11.955761811999999</v>
      </c>
      <c r="CX675" s="667">
        <f t="shared" ca="1" si="3833"/>
        <v>3.6416454399999996</v>
      </c>
      <c r="CY675" s="652">
        <f t="shared" ca="1" si="3834"/>
        <v>451.36437654799994</v>
      </c>
      <c r="CZ675" s="606">
        <f t="shared" ca="1" si="3836"/>
        <v>1.2956307938811838E-2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v>
      </c>
      <c r="BC676" s="665">
        <f t="shared" si="3790"/>
        <v>2.858648922</v>
      </c>
      <c r="BD676" s="648">
        <f t="shared" si="3791"/>
        <v>5.883886618</v>
      </c>
      <c r="BE676" s="648">
        <f t="shared" si="3792"/>
        <v>0</v>
      </c>
      <c r="BF676" s="666">
        <f t="shared" si="3793"/>
        <v>3.148904768</v>
      </c>
      <c r="BG676" s="666">
        <f t="shared" si="3794"/>
        <v>1.4371525759999999</v>
      </c>
      <c r="BH676" s="666">
        <f t="shared" si="3795"/>
        <v>0</v>
      </c>
      <c r="BI676" s="666">
        <f t="shared" si="3796"/>
        <v>0.69832306</v>
      </c>
      <c r="BJ676" s="666">
        <f t="shared" si="3797"/>
        <v>1.1337591579999999</v>
      </c>
      <c r="BK676" s="650">
        <f t="shared" si="3798"/>
        <v>2.0735404800000001</v>
      </c>
      <c r="BL676" s="650">
        <f t="shared" si="3799"/>
        <v>0.31195149300000002</v>
      </c>
      <c r="BM676" s="650">
        <f t="shared" si="3800"/>
        <v>1.095367875</v>
      </c>
      <c r="BN676" s="650">
        <f t="shared" si="3801"/>
        <v>0</v>
      </c>
      <c r="BO676" s="650">
        <f t="shared" si="3802"/>
        <v>0.37700736000000001</v>
      </c>
      <c r="BP676" s="667">
        <f t="shared" si="3803"/>
        <v>1.0766484000000001</v>
      </c>
      <c r="BQ676" s="667">
        <f t="shared" si="3804"/>
        <v>7.8915291999999998E-2</v>
      </c>
      <c r="BR676" s="667">
        <f t="shared" si="3805"/>
        <v>0.40118308499999999</v>
      </c>
      <c r="BS676" s="650">
        <f t="shared" si="3806"/>
        <v>0</v>
      </c>
      <c r="BT676" s="650">
        <f t="shared" si="3807"/>
        <v>0.26008335900000001</v>
      </c>
      <c r="BU676" s="650">
        <f t="shared" si="3808"/>
        <v>0.28786725600000002</v>
      </c>
      <c r="BV676" s="667">
        <f t="shared" si="3809"/>
        <v>0</v>
      </c>
      <c r="BW676" s="652">
        <f t="shared" si="3810"/>
        <v>21.123239701999996</v>
      </c>
      <c r="BX676" s="606">
        <f t="shared" si="3835"/>
        <v>2.6120840586061452E-2</v>
      </c>
      <c r="BY676" s="645">
        <f t="shared" ca="1" si="3811"/>
        <v>99.069517313259638</v>
      </c>
      <c r="BZ676" s="608"/>
      <c r="CB676" s="616" t="str">
        <f t="shared" si="3838"/>
        <v>Sky News</v>
      </c>
      <c r="CC676" s="665">
        <f t="shared" ca="1" si="3812"/>
        <v>0</v>
      </c>
      <c r="CD676" s="665">
        <f t="shared" ca="1" si="3813"/>
        <v>0.306096123</v>
      </c>
      <c r="CE676" s="665">
        <f t="shared" ca="1" si="3814"/>
        <v>64.690166345999998</v>
      </c>
      <c r="CF676" s="648">
        <f t="shared" ca="1" si="3815"/>
        <v>202.18251775300001</v>
      </c>
      <c r="CG676" s="648">
        <f t="shared" ca="1" si="3816"/>
        <v>0.49724380499999998</v>
      </c>
      <c r="CH676" s="666">
        <f t="shared" ca="1" si="3817"/>
        <v>132.94282317400001</v>
      </c>
      <c r="CI676" s="666">
        <f t="shared" ca="1" si="3818"/>
        <v>49.581763871999996</v>
      </c>
      <c r="CJ676" s="666">
        <f t="shared" ca="1" si="3819"/>
        <v>0</v>
      </c>
      <c r="CK676" s="666">
        <f t="shared" ca="1" si="3820"/>
        <v>6.9133982939999994</v>
      </c>
      <c r="CL676" s="666">
        <f t="shared" ca="1" si="3821"/>
        <v>29.396755311</v>
      </c>
      <c r="CM676" s="650">
        <f t="shared" ca="1" si="3822"/>
        <v>91.14152928</v>
      </c>
      <c r="CN676" s="650">
        <f t="shared" ca="1" si="3823"/>
        <v>77.675921756999998</v>
      </c>
      <c r="CO676" s="650">
        <f t="shared" ca="1" si="3824"/>
        <v>14.020708800000001</v>
      </c>
      <c r="CP676" s="650">
        <f t="shared" ca="1" si="3825"/>
        <v>0</v>
      </c>
      <c r="CQ676" s="650">
        <f t="shared" ca="1" si="3826"/>
        <v>44.769624</v>
      </c>
      <c r="CR676" s="667">
        <f t="shared" ca="1" si="3827"/>
        <v>30.146155200000003</v>
      </c>
      <c r="CS676" s="667">
        <f t="shared" ca="1" si="3828"/>
        <v>42.061850635999996</v>
      </c>
      <c r="CT676" s="667">
        <f t="shared" ca="1" si="3829"/>
        <v>47.660550497999999</v>
      </c>
      <c r="CU676" s="650">
        <f t="shared" ca="1" si="3830"/>
        <v>29.455556872000002</v>
      </c>
      <c r="CV676" s="650">
        <f t="shared" ca="1" si="3831"/>
        <v>24.968002464000001</v>
      </c>
      <c r="CW676" s="650">
        <f t="shared" ca="1" si="3832"/>
        <v>22.933424728000002</v>
      </c>
      <c r="CX676" s="667">
        <f t="shared" ca="1" si="3833"/>
        <v>7.18543456</v>
      </c>
      <c r="CY676" s="652">
        <f t="shared" ca="1" si="3834"/>
        <v>918.52952347299993</v>
      </c>
      <c r="CZ676" s="606">
        <f ca="1">CY676/SUM($CY$649:$CY$677)</f>
        <v>2.636617326343367E-2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v>
      </c>
      <c r="BC677" s="665">
        <f t="shared" si="3790"/>
        <v>4.2354350009999999</v>
      </c>
      <c r="BD677" s="648">
        <f t="shared" si="3791"/>
        <v>6.8609123360000002</v>
      </c>
      <c r="BE677" s="648">
        <f t="shared" si="3792"/>
        <v>0</v>
      </c>
      <c r="BF677" s="666">
        <f t="shared" si="3793"/>
        <v>3.687214048</v>
      </c>
      <c r="BG677" s="666">
        <f t="shared" si="3794"/>
        <v>2.0609960159999998</v>
      </c>
      <c r="BH677" s="666">
        <f t="shared" si="3795"/>
        <v>0</v>
      </c>
      <c r="BI677" s="666">
        <f t="shared" si="3796"/>
        <v>1.0164428599999999</v>
      </c>
      <c r="BJ677" s="666">
        <f t="shared" si="3797"/>
        <v>1.6131561459999999</v>
      </c>
      <c r="BK677" s="650">
        <f t="shared" si="3798"/>
        <v>2.3022595639999999</v>
      </c>
      <c r="BL677" s="650">
        <f t="shared" si="3799"/>
        <v>0.34290252300000001</v>
      </c>
      <c r="BM677" s="650">
        <f t="shared" si="3800"/>
        <v>1.4068323299999999</v>
      </c>
      <c r="BN677" s="650">
        <f t="shared" si="3801"/>
        <v>0</v>
      </c>
      <c r="BO677" s="650">
        <f t="shared" si="3802"/>
        <v>0.41859264800000001</v>
      </c>
      <c r="BP677" s="667">
        <f t="shared" si="3803"/>
        <v>1.4248474199999999</v>
      </c>
      <c r="BQ677" s="667">
        <f t="shared" si="3804"/>
        <v>9.6890211000000004E-2</v>
      </c>
      <c r="BR677" s="667">
        <f t="shared" si="3805"/>
        <v>0.53886206999999997</v>
      </c>
      <c r="BS677" s="650">
        <f t="shared" si="3806"/>
        <v>0</v>
      </c>
      <c r="BT677" s="650">
        <f t="shared" si="3807"/>
        <v>0.25931154300000003</v>
      </c>
      <c r="BU677" s="650">
        <f t="shared" si="3808"/>
        <v>0.31144530300000001</v>
      </c>
      <c r="BV677" s="667">
        <f t="shared" si="3809"/>
        <v>0</v>
      </c>
      <c r="BW677" s="652">
        <f t="shared" si="3810"/>
        <v>26.576100019000002</v>
      </c>
      <c r="BX677" s="606">
        <f t="shared" si="3835"/>
        <v>3.2863806962802035E-2</v>
      </c>
      <c r="BY677" s="645">
        <f t="shared" ca="1" si="3811"/>
        <v>102.57776983081092</v>
      </c>
      <c r="BZ677" s="608"/>
      <c r="CB677" s="616" t="str">
        <f t="shared" si="3838"/>
        <v>Sky Sports Channels</v>
      </c>
      <c r="CC677" s="665">
        <f t="shared" ca="1" si="3812"/>
        <v>0</v>
      </c>
      <c r="CD677" s="665">
        <f t="shared" ca="1" si="3813"/>
        <v>0.24350032799999999</v>
      </c>
      <c r="CE677" s="665">
        <f t="shared" ca="1" si="3814"/>
        <v>95.846325393000001</v>
      </c>
      <c r="CF677" s="648">
        <f t="shared" ca="1" si="3815"/>
        <v>235.75514285599999</v>
      </c>
      <c r="CG677" s="648">
        <f t="shared" ca="1" si="3816"/>
        <v>0.46997061499999998</v>
      </c>
      <c r="CH677" s="666">
        <f t="shared" ca="1" si="3817"/>
        <v>155.66956808899999</v>
      </c>
      <c r="CI677" s="666">
        <f t="shared" ca="1" si="3818"/>
        <v>71.104362551999998</v>
      </c>
      <c r="CJ677" s="666">
        <f t="shared" ca="1" si="3819"/>
        <v>0</v>
      </c>
      <c r="CK677" s="666">
        <f t="shared" ca="1" si="3820"/>
        <v>10.062784314</v>
      </c>
      <c r="CL677" s="666">
        <f t="shared" ca="1" si="3821"/>
        <v>41.826834357000003</v>
      </c>
      <c r="CM677" s="650">
        <f t="shared" ca="1" si="3822"/>
        <v>101.194772654</v>
      </c>
      <c r="CN677" s="650">
        <f t="shared" ca="1" si="3823"/>
        <v>85.382728227000001</v>
      </c>
      <c r="CO677" s="650">
        <f t="shared" ca="1" si="3824"/>
        <v>18.007453823999999</v>
      </c>
      <c r="CP677" s="650">
        <f t="shared" ca="1" si="3825"/>
        <v>0</v>
      </c>
      <c r="CQ677" s="650">
        <f t="shared" ca="1" si="3826"/>
        <v>49.707876949999999</v>
      </c>
      <c r="CR677" s="667">
        <f t="shared" ca="1" si="3827"/>
        <v>39.89572776</v>
      </c>
      <c r="CS677" s="667">
        <f t="shared" ca="1" si="3828"/>
        <v>51.642482463</v>
      </c>
      <c r="CT677" s="667">
        <f t="shared" ca="1" si="3829"/>
        <v>64.016813916000004</v>
      </c>
      <c r="CU677" s="650">
        <f t="shared" ca="1" si="3830"/>
        <v>37.069445553000001</v>
      </c>
      <c r="CV677" s="650">
        <f t="shared" ca="1" si="3831"/>
        <v>24.893908128</v>
      </c>
      <c r="CW677" s="650">
        <f t="shared" ca="1" si="3832"/>
        <v>24.811809139000001</v>
      </c>
      <c r="CX677" s="667">
        <f t="shared" ca="1" si="3833"/>
        <v>8.517840399999999</v>
      </c>
      <c r="CY677" s="652">
        <f t="shared" ca="1" si="3834"/>
        <v>1116.119347518</v>
      </c>
      <c r="CZ677" s="606">
        <f t="shared" ca="1" si="3836"/>
        <v>3.2037942545452815E-2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v>
      </c>
      <c r="BC679" s="665">
        <f t="shared" ref="BC679:BC690" si="3841">BC$5*K679</f>
        <v>3.4647815070000001</v>
      </c>
      <c r="BD679" s="648">
        <f t="shared" ref="BD679:BD690" si="3842">BD$5*M679</f>
        <v>7.9102018200000002</v>
      </c>
      <c r="BE679" s="648">
        <f t="shared" ref="BE679:BE690" si="3843">BE$5*O679</f>
        <v>0</v>
      </c>
      <c r="BF679" s="666">
        <f t="shared" ref="BF679:BF690" si="3844">BF$5*Q679</f>
        <v>4.6600766719999998</v>
      </c>
      <c r="BG679" s="666">
        <f t="shared" ref="BG679:BG690" si="3845">BG$5*S679</f>
        <v>2.1513912479999999</v>
      </c>
      <c r="BH679" s="666">
        <f t="shared" ref="BH679:BH690" si="3846">BH$5*U679</f>
        <v>0</v>
      </c>
      <c r="BI679" s="666">
        <f t="shared" ref="BI679:BI690" si="3847">BI$5*W679</f>
        <v>1.0458107800000001</v>
      </c>
      <c r="BJ679" s="666">
        <f t="shared" ref="BJ679:BJ690" si="3848">BJ$5*Y679</f>
        <v>1.880948622</v>
      </c>
      <c r="BK679" s="650">
        <f t="shared" ref="BK679:BK690" si="3849">BK$5*AA679</f>
        <v>3.2177506239999998</v>
      </c>
      <c r="BL679" s="650">
        <f t="shared" ref="BL679:BL690" si="3850">BL$5*AC679</f>
        <v>0.42668603399999999</v>
      </c>
      <c r="BM679" s="650">
        <f t="shared" ref="BM679:BM690" si="3851">BM$5*AE679</f>
        <v>1.9123518600000002</v>
      </c>
      <c r="BN679" s="650">
        <f t="shared" ref="BN679:BN690" si="3852">BN$5*AG679</f>
        <v>0</v>
      </c>
      <c r="BO679" s="650">
        <f t="shared" ref="BO679:BO690" si="3853">BO$5*AI679</f>
        <v>0.59479725999999999</v>
      </c>
      <c r="BP679" s="667">
        <f t="shared" ref="BP679:BP690" si="3854">BP$5*AK679</f>
        <v>1.6107716249999999</v>
      </c>
      <c r="BQ679" s="667">
        <f t="shared" ref="BQ679:BQ690" si="3855">BQ$5*AM679</f>
        <v>0.13718771799999999</v>
      </c>
      <c r="BR679" s="667">
        <f t="shared" ref="BR679:BR690" si="3856">BR$5*AO679</f>
        <v>0.68515861</v>
      </c>
      <c r="BS679" s="650">
        <f t="shared" ref="BS679:BS690" si="3857">BS$5*AQ679</f>
        <v>0</v>
      </c>
      <c r="BT679" s="650">
        <f t="shared" ref="BT679:BT690" si="3858">BT$5*AS679</f>
        <v>0.44293738199999999</v>
      </c>
      <c r="BU679" s="650">
        <f t="shared" ref="BU679:BU690" si="3859">BU$5*AU679</f>
        <v>0.384964572</v>
      </c>
      <c r="BV679" s="667">
        <f t="shared" ref="BV679:BV690" si="3860">BV$5*AW679</f>
        <v>0</v>
      </c>
      <c r="BW679" s="652">
        <f t="shared" ref="BW679:BW690" si="3861">SUM(BA679:BV679)</f>
        <v>30.525816334000005</v>
      </c>
      <c r="BX679" s="606">
        <f>BW679/SUM($BW$679:$BW$690)</f>
        <v>7.6614263125257723E-2</v>
      </c>
      <c r="BY679" s="645">
        <f t="shared" ref="BY679:BY690" ca="1" si="3862">IF(CZ679&gt;0,BX679/CZ679*100,"")</f>
        <v>95.010623942454586</v>
      </c>
      <c r="BZ679" s="608"/>
      <c r="CB679" s="616" t="str">
        <f t="shared" si="3838"/>
        <v>Animal Welfare</v>
      </c>
      <c r="CC679" s="665">
        <f t="shared" ref="CC679:CC690" ca="1" si="3863">CC$5*G679</f>
        <v>0</v>
      </c>
      <c r="CD679" s="665">
        <f t="shared" ref="CD679:CD690" ca="1" si="3864">CD$5*I679</f>
        <v>0.30357833099999998</v>
      </c>
      <c r="CE679" s="665">
        <f t="shared" ref="CE679:CE690" ca="1" si="3865">CE$5*K679</f>
        <v>78.406722251000005</v>
      </c>
      <c r="CF679" s="648">
        <f t="shared" ref="CF679:CF690" ca="1" si="3866">CF$5*M679</f>
        <v>271.81090047000004</v>
      </c>
      <c r="CG679" s="648">
        <f t="shared" ref="CG679:CG690" ca="1" si="3867">CG$5*O679</f>
        <v>0.53563389000000006</v>
      </c>
      <c r="CH679" s="666">
        <f t="shared" ref="CH679:CH690" ca="1" si="3868">CH$5*Q679</f>
        <v>196.74261199599999</v>
      </c>
      <c r="CI679" s="666">
        <f t="shared" ref="CI679:CI690" ca="1" si="3869">CI$5*S679</f>
        <v>74.222998055999994</v>
      </c>
      <c r="CJ679" s="666">
        <f t="shared" ref="CJ679:CJ690" ca="1" si="3870">CJ$5*U679</f>
        <v>0</v>
      </c>
      <c r="CK679" s="666">
        <f t="shared" ref="CK679:CK690" ca="1" si="3871">CK$5*W679</f>
        <v>10.353526722</v>
      </c>
      <c r="CL679" s="666">
        <f t="shared" ref="CL679:CL690" ca="1" si="3872">CL$5*Y679</f>
        <v>48.770310698999999</v>
      </c>
      <c r="CM679" s="650">
        <f t="shared" ref="CM679:CM690" ca="1" si="3873">CM$5*AA679</f>
        <v>141.434766064</v>
      </c>
      <c r="CN679" s="650">
        <f t="shared" ref="CN679:CN690" ca="1" si="3874">CN$5*AC679</f>
        <v>106.244822466</v>
      </c>
      <c r="CO679" s="650">
        <f t="shared" ref="CO679:CO690" ca="1" si="3875">CO$5*AE679</f>
        <v>24.478103808</v>
      </c>
      <c r="CP679" s="650">
        <f t="shared" ref="CP679:CP690" ca="1" si="3876">CP$5*AG679</f>
        <v>0</v>
      </c>
      <c r="CQ679" s="650">
        <f t="shared" ref="CQ679:CQ690" ca="1" si="3877">CQ$5*AI679</f>
        <v>70.632174625000005</v>
      </c>
      <c r="CR679" s="667">
        <f t="shared" ref="CR679:CR690" ca="1" si="3878">CR$5*AK679</f>
        <v>45.101605499999998</v>
      </c>
      <c r="CS679" s="667">
        <f t="shared" ref="CS679:CS690" ca="1" si="3879">CS$5*AM679</f>
        <v>73.121053693999997</v>
      </c>
      <c r="CT679" s="667">
        <f t="shared" ref="CT679:CT690" ca="1" si="3880">CT$5*AO679</f>
        <v>81.396842867999993</v>
      </c>
      <c r="CU679" s="650">
        <f t="shared" ref="CU679:CU690" ca="1" si="3881">CU$5*AQ679</f>
        <v>45.761543709000001</v>
      </c>
      <c r="CV679" s="650">
        <f t="shared" ref="CV679:CV690" ca="1" si="3882">CV$5*AS679</f>
        <v>42.521988671999999</v>
      </c>
      <c r="CW679" s="650">
        <f t="shared" ref="CW679:CW690" ca="1" si="3883">CW$5*AU679</f>
        <v>30.668844235999998</v>
      </c>
      <c r="CX679" s="667">
        <f t="shared" ref="CX679:CX690" ca="1" si="3884">CX$5*AW679</f>
        <v>3.83556784</v>
      </c>
      <c r="CY679" s="652">
        <f t="shared" ref="CY679:CY690" ca="1" si="3885">SUM(CC679:CX679)</f>
        <v>1346.3435958970001</v>
      </c>
      <c r="CZ679" s="606">
        <f ca="1">CY679/SUM($CY$679:$CY$690)</f>
        <v>8.0637574984941632E-2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v>
      </c>
      <c r="BC680" s="665">
        <f t="shared" si="3841"/>
        <v>4.3783268580000003</v>
      </c>
      <c r="BD680" s="648">
        <f t="shared" si="3842"/>
        <v>8.2690297820000005</v>
      </c>
      <c r="BE680" s="648">
        <f t="shared" si="3843"/>
        <v>0</v>
      </c>
      <c r="BF680" s="666">
        <f t="shared" si="3844"/>
        <v>4.1708170879999997</v>
      </c>
      <c r="BG680" s="666">
        <f t="shared" si="3845"/>
        <v>2.04608832</v>
      </c>
      <c r="BH680" s="666">
        <f t="shared" si="3846"/>
        <v>0</v>
      </c>
      <c r="BI680" s="666">
        <f t="shared" si="3847"/>
        <v>1.10485068</v>
      </c>
      <c r="BJ680" s="666">
        <f t="shared" si="3848"/>
        <v>1.6945280659999999</v>
      </c>
      <c r="BK680" s="650">
        <f t="shared" si="3849"/>
        <v>2.6112203259999998</v>
      </c>
      <c r="BL680" s="650">
        <f t="shared" si="3850"/>
        <v>0.35557731300000001</v>
      </c>
      <c r="BM680" s="650">
        <f t="shared" si="3851"/>
        <v>1.66142166</v>
      </c>
      <c r="BN680" s="650">
        <f t="shared" si="3852"/>
        <v>0</v>
      </c>
      <c r="BO680" s="650">
        <f t="shared" si="3853"/>
        <v>0.45933396399999998</v>
      </c>
      <c r="BP680" s="667">
        <f t="shared" si="3854"/>
        <v>1.524867465</v>
      </c>
      <c r="BQ680" s="667">
        <f t="shared" si="3855"/>
        <v>0.104871716</v>
      </c>
      <c r="BR680" s="667">
        <f t="shared" si="3856"/>
        <v>0.54409515499999994</v>
      </c>
      <c r="BS680" s="650">
        <f t="shared" si="3857"/>
        <v>0</v>
      </c>
      <c r="BT680" s="650">
        <f t="shared" si="3858"/>
        <v>0.32265022199999999</v>
      </c>
      <c r="BU680" s="650">
        <f t="shared" si="3859"/>
        <v>0.288464685</v>
      </c>
      <c r="BV680" s="667">
        <f t="shared" si="3860"/>
        <v>0</v>
      </c>
      <c r="BW680" s="652">
        <f t="shared" si="3861"/>
        <v>29.536143299999999</v>
      </c>
      <c r="BX680" s="606">
        <f t="shared" ref="BX680:BX690" si="3886">BW680/SUM($BW$679:$BW$690)</f>
        <v>7.4130363287650575E-2</v>
      </c>
      <c r="BY680" s="645">
        <f t="shared" ca="1" si="3862"/>
        <v>101.14900577809188</v>
      </c>
      <c r="BZ680" s="608"/>
      <c r="CB680" s="616" t="str">
        <f t="shared" si="3838"/>
        <v>Children's Welfare</v>
      </c>
      <c r="CC680" s="665">
        <f t="shared" ca="1" si="3863"/>
        <v>0</v>
      </c>
      <c r="CD680" s="665">
        <f t="shared" ca="1" si="3864"/>
        <v>0.40057019999999999</v>
      </c>
      <c r="CE680" s="665">
        <f t="shared" ca="1" si="3865"/>
        <v>99.079915194000009</v>
      </c>
      <c r="CF680" s="648">
        <f t="shared" ca="1" si="3866"/>
        <v>284.14097164700001</v>
      </c>
      <c r="CG680" s="648">
        <f t="shared" ca="1" si="3867"/>
        <v>0.63580104000000004</v>
      </c>
      <c r="CH680" s="666">
        <f t="shared" ca="1" si="3868"/>
        <v>176.08668393399998</v>
      </c>
      <c r="CI680" s="666">
        <f t="shared" ca="1" si="3869"/>
        <v>70.590047040000002</v>
      </c>
      <c r="CJ680" s="666">
        <f t="shared" ca="1" si="3870"/>
        <v>0</v>
      </c>
      <c r="CK680" s="666">
        <f t="shared" ca="1" si="3871"/>
        <v>10.938021732000001</v>
      </c>
      <c r="CL680" s="666">
        <f t="shared" ca="1" si="3872"/>
        <v>43.936691997000004</v>
      </c>
      <c r="CM680" s="650">
        <f t="shared" ca="1" si="3873"/>
        <v>114.775002511</v>
      </c>
      <c r="CN680" s="650">
        <f t="shared" ca="1" si="3874"/>
        <v>88.538750937000003</v>
      </c>
      <c r="CO680" s="650">
        <f t="shared" ca="1" si="3875"/>
        <v>21.266197248000001</v>
      </c>
      <c r="CP680" s="650">
        <f t="shared" ca="1" si="3876"/>
        <v>0</v>
      </c>
      <c r="CQ680" s="650">
        <f t="shared" ca="1" si="3877"/>
        <v>54.545908224999998</v>
      </c>
      <c r="CR680" s="667">
        <f t="shared" ca="1" si="3878"/>
        <v>42.696289020000002</v>
      </c>
      <c r="CS680" s="667">
        <f t="shared" ca="1" si="3879"/>
        <v>55.896624628000005</v>
      </c>
      <c r="CT680" s="667">
        <f t="shared" ca="1" si="3880"/>
        <v>64.638504413999996</v>
      </c>
      <c r="CU680" s="650">
        <f t="shared" ca="1" si="3881"/>
        <v>37.952875947000003</v>
      </c>
      <c r="CV680" s="650">
        <f t="shared" ca="1" si="3882"/>
        <v>30.974421311999997</v>
      </c>
      <c r="CW680" s="650">
        <f t="shared" ca="1" si="3883"/>
        <v>22.981019905</v>
      </c>
      <c r="CX680" s="667">
        <f t="shared" ca="1" si="3884"/>
        <v>3.5637164800000001</v>
      </c>
      <c r="CY680" s="652">
        <f t="shared" ca="1" si="3885"/>
        <v>1223.638013411</v>
      </c>
      <c r="CZ680" s="606">
        <f t="shared" ref="CZ680:CZ690" ca="1" si="3887">CY680/SUM($CY$679:$CY$690)</f>
        <v>7.3288276753093573E-2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v>
      </c>
      <c r="BC681" s="665">
        <f t="shared" si="3841"/>
        <v>1.3485307950000001</v>
      </c>
      <c r="BD681" s="648">
        <f t="shared" si="3842"/>
        <v>2.7918448480000002</v>
      </c>
      <c r="BE681" s="648">
        <f t="shared" si="3843"/>
        <v>0</v>
      </c>
      <c r="BF681" s="666">
        <f t="shared" si="3844"/>
        <v>1.5999101440000001</v>
      </c>
      <c r="BG681" s="666">
        <f t="shared" si="3845"/>
        <v>0.75691497600000002</v>
      </c>
      <c r="BH681" s="666">
        <f t="shared" si="3846"/>
        <v>0</v>
      </c>
      <c r="BI681" s="666">
        <f t="shared" si="3847"/>
        <v>0.43202564999999998</v>
      </c>
      <c r="BJ681" s="666">
        <f t="shared" si="3848"/>
        <v>0.62102957000000003</v>
      </c>
      <c r="BK681" s="650">
        <f t="shared" si="3849"/>
        <v>1.079957582</v>
      </c>
      <c r="BL681" s="650">
        <f t="shared" si="3850"/>
        <v>0.14610241499999999</v>
      </c>
      <c r="BM681" s="650">
        <f t="shared" si="3851"/>
        <v>0.67516748999999998</v>
      </c>
      <c r="BN681" s="650">
        <f t="shared" si="3852"/>
        <v>0</v>
      </c>
      <c r="BO681" s="650">
        <f t="shared" si="3853"/>
        <v>0.19663863600000001</v>
      </c>
      <c r="BP681" s="667">
        <f t="shared" si="3854"/>
        <v>0.65058589500000008</v>
      </c>
      <c r="BQ681" s="667">
        <f t="shared" si="3855"/>
        <v>4.7738812999999998E-2</v>
      </c>
      <c r="BR681" s="667">
        <f t="shared" si="3856"/>
        <v>0.237766955</v>
      </c>
      <c r="BS681" s="650">
        <f t="shared" si="3857"/>
        <v>0</v>
      </c>
      <c r="BT681" s="650">
        <f t="shared" si="3858"/>
        <v>0.16122908399999999</v>
      </c>
      <c r="BU681" s="650">
        <f t="shared" si="3859"/>
        <v>0.16744176</v>
      </c>
      <c r="BV681" s="667">
        <f t="shared" si="3860"/>
        <v>0</v>
      </c>
      <c r="BW681" s="652">
        <f t="shared" si="3861"/>
        <v>10.912884612999999</v>
      </c>
      <c r="BX681" s="606">
        <f t="shared" si="3886"/>
        <v>2.7389361321181766E-2</v>
      </c>
      <c r="BY681" s="645">
        <f t="shared" ca="1" si="3862"/>
        <v>95.744075619714081</v>
      </c>
      <c r="BZ681" s="608"/>
      <c r="CB681" s="616" t="str">
        <f t="shared" si="3838"/>
        <v>Disability</v>
      </c>
      <c r="CC681" s="665">
        <f t="shared" ca="1" si="3863"/>
        <v>0</v>
      </c>
      <c r="CD681" s="665">
        <f t="shared" ca="1" si="3864"/>
        <v>0.140097903</v>
      </c>
      <c r="CE681" s="665">
        <f t="shared" ca="1" si="3865"/>
        <v>30.516752435000001</v>
      </c>
      <c r="CF681" s="648">
        <f t="shared" ca="1" si="3866"/>
        <v>95.933565208000005</v>
      </c>
      <c r="CG681" s="648">
        <f t="shared" ca="1" si="3867"/>
        <v>0.23023205500000002</v>
      </c>
      <c r="CH681" s="666">
        <f t="shared" ca="1" si="3868"/>
        <v>67.546206392000002</v>
      </c>
      <c r="CI681" s="666">
        <f t="shared" ca="1" si="3869"/>
        <v>26.113566672000001</v>
      </c>
      <c r="CJ681" s="666">
        <f t="shared" ca="1" si="3870"/>
        <v>0</v>
      </c>
      <c r="CK681" s="666">
        <f t="shared" ca="1" si="3871"/>
        <v>4.2770539349999996</v>
      </c>
      <c r="CL681" s="666">
        <f t="shared" ca="1" si="3872"/>
        <v>16.102409564999999</v>
      </c>
      <c r="CM681" s="650">
        <f t="shared" ca="1" si="3873"/>
        <v>47.469044626999995</v>
      </c>
      <c r="CN681" s="650">
        <f t="shared" ca="1" si="3874"/>
        <v>36.379501335</v>
      </c>
      <c r="CO681" s="650">
        <f t="shared" ca="1" si="3875"/>
        <v>8.6421438720000001</v>
      </c>
      <c r="CP681" s="650">
        <f t="shared" ca="1" si="3876"/>
        <v>0</v>
      </c>
      <c r="CQ681" s="650">
        <f t="shared" ca="1" si="3877"/>
        <v>23.350838025000002</v>
      </c>
      <c r="CR681" s="667">
        <f t="shared" ca="1" si="3878"/>
        <v>18.21640506</v>
      </c>
      <c r="CS681" s="667">
        <f t="shared" ca="1" si="3879"/>
        <v>25.444787329</v>
      </c>
      <c r="CT681" s="667">
        <f t="shared" ca="1" si="3880"/>
        <v>28.246714254</v>
      </c>
      <c r="CU681" s="650">
        <f t="shared" ca="1" si="3881"/>
        <v>18.645725048999999</v>
      </c>
      <c r="CV681" s="650">
        <f t="shared" ca="1" si="3882"/>
        <v>15.477992063999999</v>
      </c>
      <c r="CW681" s="650">
        <f t="shared" ca="1" si="3883"/>
        <v>13.339526880000001</v>
      </c>
      <c r="CX681" s="667">
        <f t="shared" ca="1" si="3884"/>
        <v>1.55397064</v>
      </c>
      <c r="CY681" s="652">
        <f t="shared" ca="1" si="3885"/>
        <v>477.62653329999995</v>
      </c>
      <c r="CZ681" s="606">
        <f t="shared" ca="1" si="3887"/>
        <v>2.8606847101401423E-2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v>
      </c>
      <c r="BC682" s="665">
        <f t="shared" si="3841"/>
        <v>1.8907143929999999</v>
      </c>
      <c r="BD682" s="648">
        <f t="shared" si="3842"/>
        <v>4.0402246680000005</v>
      </c>
      <c r="BE682" s="648">
        <f t="shared" si="3843"/>
        <v>0</v>
      </c>
      <c r="BF682" s="666">
        <f t="shared" si="3844"/>
        <v>2.2751442239999999</v>
      </c>
      <c r="BG682" s="666">
        <f t="shared" si="3845"/>
        <v>1.08719696</v>
      </c>
      <c r="BH682" s="666">
        <f t="shared" si="3846"/>
        <v>0</v>
      </c>
      <c r="BI682" s="666">
        <f t="shared" si="3847"/>
        <v>0.47675820000000002</v>
      </c>
      <c r="BJ682" s="666">
        <f t="shared" si="3848"/>
        <v>0.87615436999999996</v>
      </c>
      <c r="BK682" s="650">
        <f t="shared" si="3849"/>
        <v>1.466035846</v>
      </c>
      <c r="BL682" s="650">
        <f t="shared" si="3850"/>
        <v>0.20685124500000002</v>
      </c>
      <c r="BM682" s="650">
        <f t="shared" si="3851"/>
        <v>0.89793690000000004</v>
      </c>
      <c r="BN682" s="650">
        <f t="shared" si="3852"/>
        <v>0</v>
      </c>
      <c r="BO682" s="650">
        <f t="shared" si="3853"/>
        <v>0.26850335600000003</v>
      </c>
      <c r="BP682" s="667">
        <f t="shared" si="3854"/>
        <v>0.68222067000000008</v>
      </c>
      <c r="BQ682" s="667">
        <f t="shared" si="3855"/>
        <v>6.2642984999999998E-2</v>
      </c>
      <c r="BR682" s="667">
        <f t="shared" si="3856"/>
        <v>0.30961536000000001</v>
      </c>
      <c r="BS682" s="650">
        <f t="shared" si="3857"/>
        <v>0</v>
      </c>
      <c r="BT682" s="650">
        <f t="shared" si="3858"/>
        <v>0.19685936999999998</v>
      </c>
      <c r="BU682" s="650">
        <f t="shared" si="3859"/>
        <v>0.16960254899999999</v>
      </c>
      <c r="BV682" s="667">
        <f t="shared" si="3860"/>
        <v>0</v>
      </c>
      <c r="BW682" s="652">
        <f t="shared" si="3861"/>
        <v>14.906461096000001</v>
      </c>
      <c r="BX682" s="606">
        <f t="shared" si="3886"/>
        <v>3.7412514056285401E-2</v>
      </c>
      <c r="BY682" s="645">
        <f t="shared" ca="1" si="3862"/>
        <v>96.501402370801728</v>
      </c>
      <c r="BZ682" s="608"/>
      <c r="CB682" s="616" t="str">
        <f t="shared" si="3838"/>
        <v>Elderly</v>
      </c>
      <c r="CC682" s="665">
        <f t="shared" ca="1" si="3863"/>
        <v>0</v>
      </c>
      <c r="CD682" s="665">
        <f t="shared" ca="1" si="3864"/>
        <v>0.16041480899999999</v>
      </c>
      <c r="CE682" s="665">
        <f t="shared" ca="1" si="3865"/>
        <v>42.786166449</v>
      </c>
      <c r="CF682" s="648">
        <f t="shared" ca="1" si="3866"/>
        <v>138.83047867799999</v>
      </c>
      <c r="CG682" s="648">
        <f t="shared" ca="1" si="3867"/>
        <v>0.28839651999999999</v>
      </c>
      <c r="CH682" s="666">
        <f t="shared" ca="1" si="3868"/>
        <v>96.053745206999992</v>
      </c>
      <c r="CI682" s="666">
        <f t="shared" ca="1" si="3869"/>
        <v>37.50829512</v>
      </c>
      <c r="CJ682" s="666">
        <f t="shared" ca="1" si="3870"/>
        <v>0</v>
      </c>
      <c r="CK682" s="666">
        <f t="shared" ca="1" si="3871"/>
        <v>4.7199061799999997</v>
      </c>
      <c r="CL682" s="666">
        <f t="shared" ca="1" si="3872"/>
        <v>22.717431164999997</v>
      </c>
      <c r="CM682" s="650">
        <f t="shared" ca="1" si="3873"/>
        <v>64.438939231000006</v>
      </c>
      <c r="CN682" s="650">
        <f t="shared" ca="1" si="3874"/>
        <v>51.505960004999999</v>
      </c>
      <c r="CO682" s="650">
        <f t="shared" ca="1" si="3875"/>
        <v>11.493592319999999</v>
      </c>
      <c r="CP682" s="650">
        <f t="shared" ca="1" si="3876"/>
        <v>0</v>
      </c>
      <c r="CQ682" s="650">
        <f t="shared" ca="1" si="3877"/>
        <v>31.884773525000004</v>
      </c>
      <c r="CR682" s="667">
        <f t="shared" ca="1" si="3878"/>
        <v>19.102178760000001</v>
      </c>
      <c r="CS682" s="667">
        <f t="shared" ca="1" si="3879"/>
        <v>33.388711004999998</v>
      </c>
      <c r="CT682" s="667">
        <f t="shared" ca="1" si="3880"/>
        <v>36.782304768000003</v>
      </c>
      <c r="CU682" s="650">
        <f t="shared" ca="1" si="3881"/>
        <v>21.495212437999999</v>
      </c>
      <c r="CV682" s="650">
        <f t="shared" ca="1" si="3882"/>
        <v>18.898499519999998</v>
      </c>
      <c r="CW682" s="650">
        <f t="shared" ca="1" si="3883"/>
        <v>13.511669737</v>
      </c>
      <c r="CX682" s="667">
        <f t="shared" ca="1" si="3884"/>
        <v>1.7275289599999999</v>
      </c>
      <c r="CY682" s="652">
        <f t="shared" ca="1" si="3885"/>
        <v>647.29420439700004</v>
      </c>
      <c r="CZ682" s="606">
        <f t="shared" ca="1" si="3887"/>
        <v>3.8768881215352415E-2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v>
      </c>
      <c r="BC683" s="665">
        <f t="shared" si="3841"/>
        <v>7.0683282720000005</v>
      </c>
      <c r="BD683" s="648">
        <f t="shared" si="3842"/>
        <v>13.464494332000001</v>
      </c>
      <c r="BE683" s="648">
        <f t="shared" si="3843"/>
        <v>0</v>
      </c>
      <c r="BF683" s="666">
        <f t="shared" si="3844"/>
        <v>7.0566215359999998</v>
      </c>
      <c r="BG683" s="666">
        <f t="shared" si="3845"/>
        <v>3.3008767840000002</v>
      </c>
      <c r="BH683" s="666">
        <f t="shared" si="3846"/>
        <v>0</v>
      </c>
      <c r="BI683" s="666">
        <f t="shared" si="3847"/>
        <v>1.7405708</v>
      </c>
      <c r="BJ683" s="666">
        <f t="shared" si="3848"/>
        <v>2.6628701399999999</v>
      </c>
      <c r="BK683" s="650">
        <f t="shared" si="3849"/>
        <v>4.419347438</v>
      </c>
      <c r="BL683" s="650">
        <f t="shared" si="3850"/>
        <v>0.584319963</v>
      </c>
      <c r="BM683" s="650">
        <f t="shared" si="3851"/>
        <v>2.4237610049999998</v>
      </c>
      <c r="BN683" s="650">
        <f t="shared" si="3852"/>
        <v>0</v>
      </c>
      <c r="BO683" s="650">
        <f t="shared" si="3853"/>
        <v>0.75584152000000004</v>
      </c>
      <c r="BP683" s="667">
        <f t="shared" si="3854"/>
        <v>2.2697556300000001</v>
      </c>
      <c r="BQ683" s="667">
        <f t="shared" si="3855"/>
        <v>0.151552925</v>
      </c>
      <c r="BR683" s="667">
        <f t="shared" si="3856"/>
        <v>0.78876937999999996</v>
      </c>
      <c r="BS683" s="650">
        <f t="shared" si="3857"/>
        <v>0</v>
      </c>
      <c r="BT683" s="650">
        <f t="shared" si="3858"/>
        <v>0.46888409100000006</v>
      </c>
      <c r="BU683" s="650">
        <f t="shared" si="3859"/>
        <v>0.37766559300000002</v>
      </c>
      <c r="BV683" s="667">
        <f t="shared" si="3860"/>
        <v>0</v>
      </c>
      <c r="BW683" s="652">
        <f t="shared" si="3861"/>
        <v>47.533659409000002</v>
      </c>
      <c r="BX683" s="606">
        <f t="shared" si="3886"/>
        <v>0.11930086486208982</v>
      </c>
      <c r="BY683" s="645">
        <f t="shared" ca="1" si="3862"/>
        <v>102.08292896185571</v>
      </c>
      <c r="BZ683" s="608"/>
      <c r="CB683" s="616" t="str">
        <f t="shared" si="3838"/>
        <v>Medical</v>
      </c>
      <c r="CC683" s="665">
        <f t="shared" ca="1" si="3863"/>
        <v>0</v>
      </c>
      <c r="CD683" s="665">
        <f t="shared" ca="1" si="3864"/>
        <v>0.65060627400000004</v>
      </c>
      <c r="CE683" s="665">
        <f t="shared" ca="1" si="3865"/>
        <v>159.953650896</v>
      </c>
      <c r="CF683" s="648">
        <f t="shared" ca="1" si="3866"/>
        <v>462.66788282200002</v>
      </c>
      <c r="CG683" s="648">
        <f t="shared" ca="1" si="3867"/>
        <v>0.99552167000000003</v>
      </c>
      <c r="CH683" s="666">
        <f t="shared" ca="1" si="3868"/>
        <v>297.921740473</v>
      </c>
      <c r="CI683" s="666">
        <f t="shared" ca="1" si="3869"/>
        <v>113.88024904800001</v>
      </c>
      <c r="CJ683" s="666">
        <f t="shared" ca="1" si="3870"/>
        <v>0</v>
      </c>
      <c r="CK683" s="666">
        <f t="shared" ca="1" si="3871"/>
        <v>17.23165092</v>
      </c>
      <c r="CL683" s="666">
        <f t="shared" ca="1" si="3872"/>
        <v>69.04441863000001</v>
      </c>
      <c r="CM683" s="650">
        <f t="shared" ca="1" si="3873"/>
        <v>194.250407843</v>
      </c>
      <c r="CN683" s="650">
        <f t="shared" ca="1" si="3874"/>
        <v>145.49567078699999</v>
      </c>
      <c r="CO683" s="650">
        <f t="shared" ca="1" si="3875"/>
        <v>31.024140864</v>
      </c>
      <c r="CP683" s="650">
        <f t="shared" ca="1" si="3876"/>
        <v>0</v>
      </c>
      <c r="CQ683" s="650">
        <f t="shared" ca="1" si="3877"/>
        <v>89.756180499999999</v>
      </c>
      <c r="CR683" s="667">
        <f t="shared" ca="1" si="3878"/>
        <v>63.553157640000002</v>
      </c>
      <c r="CS683" s="667">
        <f t="shared" ca="1" si="3879"/>
        <v>80.777709025000007</v>
      </c>
      <c r="CT683" s="667">
        <f t="shared" ca="1" si="3880"/>
        <v>93.705802343999991</v>
      </c>
      <c r="CU683" s="650">
        <f t="shared" ca="1" si="3881"/>
        <v>49.715976688000005</v>
      </c>
      <c r="CV683" s="650">
        <f t="shared" ca="1" si="3882"/>
        <v>45.012872736000006</v>
      </c>
      <c r="CW683" s="650">
        <f t="shared" ca="1" si="3883"/>
        <v>30.087358908999999</v>
      </c>
      <c r="CX683" s="667">
        <f t="shared" ca="1" si="3884"/>
        <v>5.50704744</v>
      </c>
      <c r="CY683" s="652">
        <f t="shared" ca="1" si="3885"/>
        <v>1951.2320455089998</v>
      </c>
      <c r="CZ683" s="606">
        <f t="shared" ca="1" si="3887"/>
        <v>0.11686661626516198</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v>
      </c>
      <c r="BC684" s="665">
        <f t="shared" si="3841"/>
        <v>1.4132942909999999</v>
      </c>
      <c r="BD684" s="648">
        <f t="shared" si="3842"/>
        <v>2.2224448699999999</v>
      </c>
      <c r="BE684" s="648">
        <f t="shared" si="3843"/>
        <v>0</v>
      </c>
      <c r="BF684" s="666">
        <f t="shared" si="3844"/>
        <v>1.011344128</v>
      </c>
      <c r="BG684" s="666">
        <f t="shared" si="3845"/>
        <v>0.45951505599999998</v>
      </c>
      <c r="BH684" s="666">
        <f t="shared" si="3846"/>
        <v>0</v>
      </c>
      <c r="BI684" s="666">
        <f t="shared" si="3847"/>
        <v>0.55776864000000004</v>
      </c>
      <c r="BJ684" s="666">
        <f t="shared" si="3848"/>
        <v>0.40712296800000003</v>
      </c>
      <c r="BK684" s="650">
        <f t="shared" si="3849"/>
        <v>0.61453539400000001</v>
      </c>
      <c r="BL684" s="650">
        <f t="shared" si="3850"/>
        <v>7.1679785999999995E-2</v>
      </c>
      <c r="BM684" s="650">
        <f t="shared" si="3851"/>
        <v>0.33206013000000001</v>
      </c>
      <c r="BN684" s="650">
        <f t="shared" si="3852"/>
        <v>0</v>
      </c>
      <c r="BO684" s="650">
        <f t="shared" si="3853"/>
        <v>9.5802735999999999E-2</v>
      </c>
      <c r="BP684" s="667">
        <f t="shared" si="3854"/>
        <v>0.56266768499999997</v>
      </c>
      <c r="BQ684" s="667">
        <f t="shared" si="3855"/>
        <v>1.5869603999999999E-2</v>
      </c>
      <c r="BR684" s="667">
        <f t="shared" si="3856"/>
        <v>9.0550354999999999E-2</v>
      </c>
      <c r="BS684" s="650">
        <f t="shared" si="3857"/>
        <v>0</v>
      </c>
      <c r="BT684" s="650">
        <f t="shared" si="3858"/>
        <v>6.2056308000000004E-2</v>
      </c>
      <c r="BU684" s="650">
        <f t="shared" si="3859"/>
        <v>5.2793394000000007E-2</v>
      </c>
      <c r="BV684" s="667">
        <f t="shared" si="3860"/>
        <v>0</v>
      </c>
      <c r="BW684" s="652">
        <f t="shared" si="3861"/>
        <v>7.969505345</v>
      </c>
      <c r="BX684" s="606">
        <f t="shared" si="3886"/>
        <v>2.0002013141902756E-2</v>
      </c>
      <c r="BY684" s="645">
        <f t="shared" ca="1" si="3862"/>
        <v>112.49667739365923</v>
      </c>
      <c r="BZ684" s="608"/>
      <c r="CB684" s="616" t="str">
        <f t="shared" si="3838"/>
        <v>Overseas Development</v>
      </c>
      <c r="CC684" s="665">
        <f t="shared" ca="1" si="3863"/>
        <v>0</v>
      </c>
      <c r="CD684" s="665">
        <f t="shared" ca="1" si="3864"/>
        <v>0.24577258800000001</v>
      </c>
      <c r="CE684" s="665">
        <f t="shared" ca="1" si="3865"/>
        <v>31.982326362999999</v>
      </c>
      <c r="CF684" s="648">
        <f t="shared" ca="1" si="3866"/>
        <v>76.367803894999994</v>
      </c>
      <c r="CG684" s="648">
        <f t="shared" ca="1" si="3867"/>
        <v>0.272220935</v>
      </c>
      <c r="CH684" s="666">
        <f t="shared" ca="1" si="3868"/>
        <v>42.697684903999999</v>
      </c>
      <c r="CI684" s="666">
        <f t="shared" ca="1" si="3869"/>
        <v>15.853269431999999</v>
      </c>
      <c r="CJ684" s="666">
        <f t="shared" ca="1" si="3870"/>
        <v>0</v>
      </c>
      <c r="CK684" s="666">
        <f t="shared" ca="1" si="3871"/>
        <v>5.5219095359999999</v>
      </c>
      <c r="CL684" s="666">
        <f t="shared" ca="1" si="3872"/>
        <v>10.556116956</v>
      </c>
      <c r="CM684" s="650">
        <f t="shared" ca="1" si="3873"/>
        <v>27.011623909000001</v>
      </c>
      <c r="CN684" s="650">
        <f t="shared" ca="1" si="3874"/>
        <v>17.848266713999998</v>
      </c>
      <c r="CO684" s="650">
        <f t="shared" ca="1" si="3875"/>
        <v>4.2503696639999999</v>
      </c>
      <c r="CP684" s="650">
        <f t="shared" ca="1" si="3876"/>
        <v>0</v>
      </c>
      <c r="CQ684" s="650">
        <f t="shared" ca="1" si="3877"/>
        <v>11.3765749</v>
      </c>
      <c r="CR684" s="667">
        <f t="shared" ca="1" si="3878"/>
        <v>15.754695179999999</v>
      </c>
      <c r="CS684" s="667">
        <f t="shared" ca="1" si="3879"/>
        <v>8.4584989319999995</v>
      </c>
      <c r="CT684" s="667">
        <f t="shared" ca="1" si="3880"/>
        <v>10.757382173999998</v>
      </c>
      <c r="CU684" s="650">
        <f t="shared" ca="1" si="3881"/>
        <v>6.8031746580000005</v>
      </c>
      <c r="CV684" s="650">
        <f t="shared" ca="1" si="3882"/>
        <v>5.9574055680000004</v>
      </c>
      <c r="CW684" s="650">
        <f t="shared" ca="1" si="3883"/>
        <v>4.2058737220000006</v>
      </c>
      <c r="CX684" s="667">
        <f t="shared" ca="1" si="3884"/>
        <v>0.93956287999999999</v>
      </c>
      <c r="CY684" s="652">
        <f t="shared" ca="1" si="3885"/>
        <v>296.86053291000002</v>
      </c>
      <c r="CZ684" s="606">
        <f t="shared" ca="1" si="3887"/>
        <v>1.7780092359447899E-2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v>
      </c>
      <c r="BC685" s="665">
        <f t="shared" si="3841"/>
        <v>9.4092956369999996</v>
      </c>
      <c r="BD685" s="648">
        <f t="shared" si="3842"/>
        <v>19.164018263999999</v>
      </c>
      <c r="BE685" s="648">
        <f t="shared" si="3843"/>
        <v>0</v>
      </c>
      <c r="BF685" s="666">
        <f t="shared" si="3844"/>
        <v>10.380425472000001</v>
      </c>
      <c r="BG685" s="666">
        <f t="shared" si="3845"/>
        <v>4.9438632800000004</v>
      </c>
      <c r="BH685" s="666">
        <f t="shared" si="3846"/>
        <v>0</v>
      </c>
      <c r="BI685" s="666">
        <f t="shared" si="3847"/>
        <v>2.1732951900000002</v>
      </c>
      <c r="BJ685" s="666">
        <f t="shared" si="3848"/>
        <v>4.0669750520000001</v>
      </c>
      <c r="BK685" s="650">
        <f t="shared" si="3849"/>
        <v>6.9027245540000006</v>
      </c>
      <c r="BL685" s="650">
        <f t="shared" si="3850"/>
        <v>0.91151171099999995</v>
      </c>
      <c r="BM685" s="650">
        <f t="shared" si="3851"/>
        <v>3.904800555</v>
      </c>
      <c r="BN685" s="650">
        <f t="shared" si="3852"/>
        <v>0</v>
      </c>
      <c r="BO685" s="650">
        <f t="shared" si="3853"/>
        <v>1.2345531080000001</v>
      </c>
      <c r="BP685" s="667">
        <f t="shared" si="3854"/>
        <v>3.17557182</v>
      </c>
      <c r="BQ685" s="667">
        <f t="shared" si="3855"/>
        <v>0.27302110600000001</v>
      </c>
      <c r="BR685" s="667">
        <f t="shared" si="3856"/>
        <v>1.40281265</v>
      </c>
      <c r="BS685" s="650">
        <f t="shared" si="3857"/>
        <v>0</v>
      </c>
      <c r="BT685" s="650">
        <f t="shared" si="3858"/>
        <v>0.86815984199999996</v>
      </c>
      <c r="BU685" s="650">
        <f t="shared" si="3859"/>
        <v>0.703457322</v>
      </c>
      <c r="BV685" s="667">
        <f t="shared" si="3860"/>
        <v>0</v>
      </c>
      <c r="BW685" s="652">
        <f t="shared" si="3861"/>
        <v>69.514485563000008</v>
      </c>
      <c r="BX685" s="606">
        <f t="shared" si="3886"/>
        <v>0.17446875227407674</v>
      </c>
      <c r="BY685" s="645">
        <f t="shared" ca="1" si="3862"/>
        <v>97.906931953173327</v>
      </c>
      <c r="BZ685" s="608"/>
      <c r="CB685" s="616" t="str">
        <f t="shared" si="3838"/>
        <v>Cancer</v>
      </c>
      <c r="CC685" s="665">
        <f t="shared" ca="1" si="3863"/>
        <v>0</v>
      </c>
      <c r="CD685" s="665">
        <f t="shared" ca="1" si="3864"/>
        <v>0.76606732500000008</v>
      </c>
      <c r="CE685" s="665">
        <f t="shared" ca="1" si="3865"/>
        <v>212.92887534100001</v>
      </c>
      <c r="CF685" s="648">
        <f t="shared" ca="1" si="3866"/>
        <v>658.51531724400002</v>
      </c>
      <c r="CG685" s="648">
        <f t="shared" ca="1" si="3867"/>
        <v>1.3115136000000001</v>
      </c>
      <c r="CH685" s="666">
        <f t="shared" ca="1" si="3868"/>
        <v>438.248587896</v>
      </c>
      <c r="CI685" s="666">
        <f t="shared" ca="1" si="3869"/>
        <v>170.56328316000003</v>
      </c>
      <c r="CJ685" s="666">
        <f t="shared" ca="1" si="3870"/>
        <v>0</v>
      </c>
      <c r="CK685" s="666">
        <f t="shared" ca="1" si="3871"/>
        <v>21.515622381</v>
      </c>
      <c r="CL685" s="666">
        <f t="shared" ca="1" si="3872"/>
        <v>105.45085313399998</v>
      </c>
      <c r="CM685" s="650">
        <f t="shared" ca="1" si="3873"/>
        <v>303.40612016900002</v>
      </c>
      <c r="CN685" s="650">
        <f t="shared" ca="1" si="3874"/>
        <v>226.96641603899999</v>
      </c>
      <c r="CO685" s="650">
        <f t="shared" ca="1" si="3875"/>
        <v>49.981447103999997</v>
      </c>
      <c r="CP685" s="650">
        <f t="shared" ca="1" si="3876"/>
        <v>0</v>
      </c>
      <c r="CQ685" s="650">
        <f t="shared" ca="1" si="3877"/>
        <v>146.60318157500001</v>
      </c>
      <c r="CR685" s="667">
        <f t="shared" ca="1" si="3878"/>
        <v>88.916010960000008</v>
      </c>
      <c r="CS685" s="667">
        <f t="shared" ca="1" si="3879"/>
        <v>145.520249498</v>
      </c>
      <c r="CT685" s="667">
        <f t="shared" ca="1" si="3880"/>
        <v>166.65414281999998</v>
      </c>
      <c r="CU685" s="650">
        <f t="shared" ca="1" si="3881"/>
        <v>90.361381425000005</v>
      </c>
      <c r="CV685" s="650">
        <f t="shared" ca="1" si="3882"/>
        <v>83.343344832</v>
      </c>
      <c r="CW685" s="650">
        <f t="shared" ca="1" si="3883"/>
        <v>56.042099986000004</v>
      </c>
      <c r="CX685" s="667">
        <f t="shared" ca="1" si="3884"/>
        <v>8.1500041599999999</v>
      </c>
      <c r="CY685" s="652">
        <f t="shared" ca="1" si="3885"/>
        <v>2975.2445186490004</v>
      </c>
      <c r="CZ685" s="606">
        <f t="shared" ca="1" si="3887"/>
        <v>0.17819856959415417</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v>
      </c>
      <c r="BC686" s="665">
        <f t="shared" si="3841"/>
        <v>0.809354295</v>
      </c>
      <c r="BD686" s="648">
        <f t="shared" si="3842"/>
        <v>1.9085387199999999</v>
      </c>
      <c r="BE686" s="648">
        <f t="shared" si="3843"/>
        <v>0</v>
      </c>
      <c r="BF686" s="666">
        <f t="shared" si="3844"/>
        <v>1.1520646400000001</v>
      </c>
      <c r="BG686" s="666">
        <f t="shared" si="3845"/>
        <v>0.51467027200000004</v>
      </c>
      <c r="BH686" s="666">
        <f t="shared" si="3846"/>
        <v>0</v>
      </c>
      <c r="BI686" s="666">
        <f t="shared" si="3847"/>
        <v>0.31094474</v>
      </c>
      <c r="BJ686" s="666">
        <f t="shared" si="3848"/>
        <v>0.44032450000000001</v>
      </c>
      <c r="BK686" s="650">
        <f t="shared" si="3849"/>
        <v>0.72743180400000007</v>
      </c>
      <c r="BL686" s="650">
        <f t="shared" si="3850"/>
        <v>0.10311493199999999</v>
      </c>
      <c r="BM686" s="650">
        <f t="shared" si="3851"/>
        <v>0.41828233500000001</v>
      </c>
      <c r="BN686" s="650">
        <f t="shared" si="3852"/>
        <v>0</v>
      </c>
      <c r="BO686" s="650">
        <f t="shared" si="3853"/>
        <v>0.13991626800000001</v>
      </c>
      <c r="BP686" s="667">
        <f t="shared" si="3854"/>
        <v>0.35364071999999996</v>
      </c>
      <c r="BQ686" s="667">
        <f t="shared" si="3855"/>
        <v>2.5035900999999999E-2</v>
      </c>
      <c r="BR686" s="667">
        <f t="shared" si="3856"/>
        <v>0.15034178500000001</v>
      </c>
      <c r="BS686" s="650">
        <f t="shared" si="3857"/>
        <v>0</v>
      </c>
      <c r="BT686" s="650">
        <f t="shared" si="3858"/>
        <v>8.1890487000000012E-2</v>
      </c>
      <c r="BU686" s="650">
        <f t="shared" si="3859"/>
        <v>6.3298536000000002E-2</v>
      </c>
      <c r="BV686" s="667">
        <f t="shared" si="3860"/>
        <v>0</v>
      </c>
      <c r="BW686" s="652">
        <f t="shared" si="3861"/>
        <v>7.1988499349999993</v>
      </c>
      <c r="BX686" s="606">
        <f t="shared" si="3886"/>
        <v>1.8067807821572617E-2</v>
      </c>
      <c r="BY686" s="645">
        <f t="shared" ca="1" si="3862"/>
        <v>97.847705292310565</v>
      </c>
      <c r="BZ686" s="608"/>
      <c r="CB686" s="616" t="str">
        <f t="shared" si="3838"/>
        <v>Visual Impairment</v>
      </c>
      <c r="CC686" s="665">
        <f t="shared" ca="1" si="3863"/>
        <v>0</v>
      </c>
      <c r="CD686" s="665">
        <f t="shared" ca="1" si="3864"/>
        <v>0.10758172799999999</v>
      </c>
      <c r="CE686" s="665">
        <f t="shared" ca="1" si="3865"/>
        <v>18.315387935</v>
      </c>
      <c r="CF686" s="648">
        <f t="shared" ca="1" si="3866"/>
        <v>65.581339119999996</v>
      </c>
      <c r="CG686" s="648">
        <f t="shared" ca="1" si="3867"/>
        <v>0.15867578500000001</v>
      </c>
      <c r="CH686" s="666">
        <f t="shared" ca="1" si="3868"/>
        <v>48.638729020000007</v>
      </c>
      <c r="CI686" s="666">
        <f t="shared" ca="1" si="3869"/>
        <v>17.756124384000003</v>
      </c>
      <c r="CJ686" s="666">
        <f t="shared" ca="1" si="3870"/>
        <v>0</v>
      </c>
      <c r="CK686" s="666">
        <f t="shared" ca="1" si="3871"/>
        <v>3.078352926</v>
      </c>
      <c r="CL686" s="666">
        <f t="shared" ca="1" si="3872"/>
        <v>11.41698525</v>
      </c>
      <c r="CM686" s="650">
        <f t="shared" ca="1" si="3873"/>
        <v>31.973934294000003</v>
      </c>
      <c r="CN686" s="650">
        <f t="shared" ca="1" si="3874"/>
        <v>25.675618067999999</v>
      </c>
      <c r="CO686" s="650">
        <f t="shared" ca="1" si="3875"/>
        <v>5.3540138879999999</v>
      </c>
      <c r="CP686" s="650">
        <f t="shared" ca="1" si="3876"/>
        <v>0</v>
      </c>
      <c r="CQ686" s="650">
        <f t="shared" ca="1" si="3877"/>
        <v>16.615056825</v>
      </c>
      <c r="CR686" s="667">
        <f t="shared" ca="1" si="3878"/>
        <v>9.9019401599999988</v>
      </c>
      <c r="CS686" s="667">
        <f t="shared" ca="1" si="3879"/>
        <v>13.344135232999999</v>
      </c>
      <c r="CT686" s="667">
        <f t="shared" ca="1" si="3880"/>
        <v>17.860604058</v>
      </c>
      <c r="CU686" s="650">
        <f t="shared" ca="1" si="3881"/>
        <v>8.7838880079999999</v>
      </c>
      <c r="CV686" s="650">
        <f t="shared" ca="1" si="3882"/>
        <v>7.8614867520000002</v>
      </c>
      <c r="CW686" s="650">
        <f t="shared" ca="1" si="3883"/>
        <v>5.0427833680000003</v>
      </c>
      <c r="CX686" s="667">
        <f t="shared" ca="1" si="3884"/>
        <v>0.83318063999999992</v>
      </c>
      <c r="CY686" s="652">
        <f t="shared" ca="1" si="3885"/>
        <v>308.29981744200012</v>
      </c>
      <c r="CZ686" s="606">
        <f t="shared" ca="1" si="3887"/>
        <v>1.846523407738259E-2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v>
      </c>
      <c r="BC687" s="665">
        <f t="shared" si="3841"/>
        <v>2.516546961</v>
      </c>
      <c r="BD687" s="648">
        <f t="shared" si="3842"/>
        <v>5.4842718960000001</v>
      </c>
      <c r="BE687" s="648">
        <f t="shared" si="3843"/>
        <v>0</v>
      </c>
      <c r="BF687" s="666">
        <f t="shared" si="3844"/>
        <v>2.9039051200000001</v>
      </c>
      <c r="BG687" s="666">
        <f t="shared" si="3845"/>
        <v>1.5357894560000001</v>
      </c>
      <c r="BH687" s="666">
        <f t="shared" si="3846"/>
        <v>0</v>
      </c>
      <c r="BI687" s="666">
        <f t="shared" si="3847"/>
        <v>0.90851157000000005</v>
      </c>
      <c r="BJ687" s="666">
        <f t="shared" si="3848"/>
        <v>1.3934759720000001</v>
      </c>
      <c r="BK687" s="650">
        <f t="shared" si="3849"/>
        <v>1.9836251819999999</v>
      </c>
      <c r="BL687" s="650">
        <f t="shared" si="3850"/>
        <v>0.28100997599999999</v>
      </c>
      <c r="BM687" s="650">
        <f t="shared" si="3851"/>
        <v>1.4871051</v>
      </c>
      <c r="BN687" s="650">
        <f t="shared" si="3852"/>
        <v>0</v>
      </c>
      <c r="BO687" s="650">
        <f t="shared" si="3853"/>
        <v>0.39223950800000001</v>
      </c>
      <c r="BP687" s="667">
        <f t="shared" si="3854"/>
        <v>1.34506302</v>
      </c>
      <c r="BQ687" s="667">
        <f t="shared" si="3855"/>
        <v>8.8774602999999994E-2</v>
      </c>
      <c r="BR687" s="667">
        <f t="shared" si="3856"/>
        <v>0.50498374499999998</v>
      </c>
      <c r="BS687" s="650">
        <f t="shared" si="3857"/>
        <v>0</v>
      </c>
      <c r="BT687" s="650">
        <f t="shared" si="3858"/>
        <v>0.27965536200000002</v>
      </c>
      <c r="BU687" s="650">
        <f t="shared" si="3859"/>
        <v>0.27568395299999998</v>
      </c>
      <c r="BV687" s="667">
        <f t="shared" si="3860"/>
        <v>0</v>
      </c>
      <c r="BW687" s="652">
        <f t="shared" si="3861"/>
        <v>21.380641424000004</v>
      </c>
      <c r="BX687" s="674">
        <f t="shared" si="3886"/>
        <v>5.3661532583507976E-2</v>
      </c>
      <c r="BY687" s="645">
        <f t="shared" ca="1" si="3862"/>
        <v>97.510437906387907</v>
      </c>
      <c r="BZ687" s="608"/>
      <c r="CB687" s="616" t="str">
        <f t="shared" si="3838"/>
        <v>Mental Health</v>
      </c>
      <c r="CC687" s="665">
        <f t="shared" ca="1" si="3863"/>
        <v>0</v>
      </c>
      <c r="CD687" s="665">
        <f t="shared" ca="1" si="3864"/>
        <v>0.31837738199999999</v>
      </c>
      <c r="CE687" s="665">
        <f t="shared" ca="1" si="3865"/>
        <v>56.948525672999999</v>
      </c>
      <c r="CF687" s="648">
        <f t="shared" ca="1" si="3866"/>
        <v>188.45092911600003</v>
      </c>
      <c r="CG687" s="648">
        <f t="shared" ca="1" si="3867"/>
        <v>0.46419690999999996</v>
      </c>
      <c r="CH687" s="666">
        <f t="shared" ca="1" si="3868"/>
        <v>122.59924428500001</v>
      </c>
      <c r="CI687" s="666">
        <f t="shared" ca="1" si="3869"/>
        <v>52.984736232000003</v>
      </c>
      <c r="CJ687" s="666">
        <f t="shared" ca="1" si="3870"/>
        <v>0</v>
      </c>
      <c r="CK687" s="666">
        <f t="shared" ca="1" si="3871"/>
        <v>8.9942645429999999</v>
      </c>
      <c r="CL687" s="666">
        <f t="shared" ca="1" si="3872"/>
        <v>36.130841273999998</v>
      </c>
      <c r="CM687" s="650">
        <f t="shared" ca="1" si="3873"/>
        <v>87.189343226999995</v>
      </c>
      <c r="CN687" s="650">
        <f t="shared" ca="1" si="3874"/>
        <v>69.971484023999992</v>
      </c>
      <c r="CO687" s="650">
        <f t="shared" ca="1" si="3875"/>
        <v>19.034945279999999</v>
      </c>
      <c r="CP687" s="650">
        <f t="shared" ca="1" si="3876"/>
        <v>0</v>
      </c>
      <c r="CQ687" s="650">
        <f t="shared" ca="1" si="3877"/>
        <v>46.578441574999999</v>
      </c>
      <c r="CR687" s="667">
        <f t="shared" ca="1" si="3878"/>
        <v>37.661764560000002</v>
      </c>
      <c r="CS687" s="667">
        <f t="shared" ca="1" si="3879"/>
        <v>47.316863398999999</v>
      </c>
      <c r="CT687" s="667">
        <f t="shared" ca="1" si="3880"/>
        <v>59.992068906</v>
      </c>
      <c r="CU687" s="650">
        <f t="shared" ca="1" si="3881"/>
        <v>32.476619888999998</v>
      </c>
      <c r="CV687" s="650">
        <f t="shared" ca="1" si="3882"/>
        <v>26.846914752000004</v>
      </c>
      <c r="CW687" s="650">
        <f t="shared" ca="1" si="3883"/>
        <v>21.962821588999997</v>
      </c>
      <c r="CX687" s="667">
        <f t="shared" ca="1" si="3884"/>
        <v>2.8975654400000002</v>
      </c>
      <c r="CY687" s="652">
        <f t="shared" ca="1" si="3885"/>
        <v>918.81994805599982</v>
      </c>
      <c r="CZ687" s="674">
        <f t="shared" ca="1" si="3887"/>
        <v>5.5031577886076349E-2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v>
      </c>
      <c r="BC688" s="665">
        <f t="shared" si="3841"/>
        <v>2.6107700220000001</v>
      </c>
      <c r="BD688" s="648">
        <f t="shared" si="3842"/>
        <v>4.7629094819999995</v>
      </c>
      <c r="BE688" s="648">
        <f t="shared" si="3843"/>
        <v>0</v>
      </c>
      <c r="BF688" s="666">
        <f t="shared" si="3844"/>
        <v>2.4052152320000002</v>
      </c>
      <c r="BG688" s="666">
        <f t="shared" si="3845"/>
        <v>0.95013918399999997</v>
      </c>
      <c r="BH688" s="666">
        <f t="shared" si="3846"/>
        <v>0</v>
      </c>
      <c r="BI688" s="666">
        <f t="shared" si="3847"/>
        <v>0.78104090999999998</v>
      </c>
      <c r="BJ688" s="666">
        <f t="shared" si="3848"/>
        <v>0.93766727599999999</v>
      </c>
      <c r="BK688" s="650">
        <f t="shared" si="3849"/>
        <v>1.5190429980000002</v>
      </c>
      <c r="BL688" s="650">
        <f t="shared" si="3850"/>
        <v>0.15797918100000002</v>
      </c>
      <c r="BM688" s="650">
        <f t="shared" si="3851"/>
        <v>0.778795185</v>
      </c>
      <c r="BN688" s="650">
        <f t="shared" si="3852"/>
        <v>0</v>
      </c>
      <c r="BO688" s="650">
        <f t="shared" si="3853"/>
        <v>0.23630152400000001</v>
      </c>
      <c r="BP688" s="667">
        <f t="shared" si="3854"/>
        <v>0.90977188499999995</v>
      </c>
      <c r="BQ688" s="667">
        <f t="shared" si="3855"/>
        <v>4.1531617E-2</v>
      </c>
      <c r="BR688" s="667">
        <f t="shared" si="3856"/>
        <v>0.22672825000000002</v>
      </c>
      <c r="BS688" s="650">
        <f t="shared" si="3857"/>
        <v>0</v>
      </c>
      <c r="BT688" s="650">
        <f t="shared" si="3858"/>
        <v>0.14139072600000002</v>
      </c>
      <c r="BU688" s="650">
        <f t="shared" si="3859"/>
        <v>0.117109872</v>
      </c>
      <c r="BV688" s="667">
        <f t="shared" si="3860"/>
        <v>0</v>
      </c>
      <c r="BW688" s="652">
        <f t="shared" si="3861"/>
        <v>16.576393344000003</v>
      </c>
      <c r="BX688" s="606">
        <f t="shared" si="3886"/>
        <v>4.1603741155661074E-2</v>
      </c>
      <c r="BY688" s="645">
        <f t="shared" ca="1" si="3862"/>
        <v>107.26530815901711</v>
      </c>
      <c r="BZ688" s="608"/>
      <c r="CB688" s="616" t="str">
        <f t="shared" si="3838"/>
        <v>Environmental/wildlife</v>
      </c>
      <c r="CC688" s="665">
        <f t="shared" ca="1" si="3863"/>
        <v>0</v>
      </c>
      <c r="CD688" s="665">
        <f t="shared" ca="1" si="3864"/>
        <v>0.29040122099999999</v>
      </c>
      <c r="CE688" s="665">
        <f t="shared" ca="1" si="3865"/>
        <v>59.080758646</v>
      </c>
      <c r="CF688" s="648">
        <f t="shared" ca="1" si="3866"/>
        <v>163.66342409699999</v>
      </c>
      <c r="CG688" s="648">
        <f t="shared" ca="1" si="3867"/>
        <v>0.384693075</v>
      </c>
      <c r="CH688" s="666">
        <f t="shared" ca="1" si="3868"/>
        <v>101.54518057600001</v>
      </c>
      <c r="CI688" s="666">
        <f t="shared" ca="1" si="3869"/>
        <v>32.779801847999998</v>
      </c>
      <c r="CJ688" s="666">
        <f t="shared" ca="1" si="3870"/>
        <v>0</v>
      </c>
      <c r="CK688" s="666">
        <f t="shared" ca="1" si="3871"/>
        <v>7.7323050090000001</v>
      </c>
      <c r="CL688" s="666">
        <f t="shared" ca="1" si="3872"/>
        <v>24.312372942</v>
      </c>
      <c r="CM688" s="650">
        <f t="shared" ca="1" si="3873"/>
        <v>66.768844502999997</v>
      </c>
      <c r="CN688" s="650">
        <f t="shared" ca="1" si="3874"/>
        <v>39.336816069000001</v>
      </c>
      <c r="CO688" s="650">
        <f t="shared" ca="1" si="3875"/>
        <v>9.9685783680000011</v>
      </c>
      <c r="CP688" s="650">
        <f t="shared" ca="1" si="3876"/>
        <v>0</v>
      </c>
      <c r="CQ688" s="650">
        <f t="shared" ca="1" si="3877"/>
        <v>28.060805975000001</v>
      </c>
      <c r="CR688" s="667">
        <f t="shared" ca="1" si="3878"/>
        <v>25.47361278</v>
      </c>
      <c r="CS688" s="667">
        <f t="shared" ca="1" si="3879"/>
        <v>22.136351861000001</v>
      </c>
      <c r="CT688" s="667">
        <f t="shared" ca="1" si="3880"/>
        <v>26.935316100000001</v>
      </c>
      <c r="CU688" s="650">
        <f t="shared" ca="1" si="3881"/>
        <v>14.305287717000001</v>
      </c>
      <c r="CV688" s="650">
        <f t="shared" ca="1" si="3882"/>
        <v>13.573509696</v>
      </c>
      <c r="CW688" s="650">
        <f t="shared" ca="1" si="3883"/>
        <v>9.329753135999999</v>
      </c>
      <c r="CX688" s="667">
        <f t="shared" ca="1" si="3884"/>
        <v>1.8993884799999998</v>
      </c>
      <c r="CY688" s="652">
        <f t="shared" ca="1" si="3885"/>
        <v>647.57720209900015</v>
      </c>
      <c r="CZ688" s="606">
        <f t="shared" ca="1" si="3887"/>
        <v>3.8785831010698227E-2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v>
      </c>
      <c r="BC689" s="665">
        <f t="shared" si="3841"/>
        <v>8.4010714110000002</v>
      </c>
      <c r="BD689" s="648">
        <f t="shared" si="3842"/>
        <v>16.044570739999997</v>
      </c>
      <c r="BE689" s="648">
        <f t="shared" si="3843"/>
        <v>0</v>
      </c>
      <c r="BF689" s="666">
        <f t="shared" si="3844"/>
        <v>8.4594017600000004</v>
      </c>
      <c r="BG689" s="666">
        <f t="shared" si="3845"/>
        <v>4.0782074240000004</v>
      </c>
      <c r="BH689" s="666">
        <f t="shared" si="3846"/>
        <v>0</v>
      </c>
      <c r="BI689" s="666">
        <f t="shared" si="3847"/>
        <v>2.4220411799999999</v>
      </c>
      <c r="BJ689" s="666">
        <f t="shared" si="3848"/>
        <v>3.282603366</v>
      </c>
      <c r="BK689" s="650">
        <f t="shared" si="3849"/>
        <v>5.3736747899999999</v>
      </c>
      <c r="BL689" s="650">
        <f t="shared" si="3850"/>
        <v>0.71262168600000009</v>
      </c>
      <c r="BM689" s="650">
        <f t="shared" si="3851"/>
        <v>3.1491121500000001</v>
      </c>
      <c r="BN689" s="650">
        <f t="shared" si="3852"/>
        <v>0</v>
      </c>
      <c r="BO689" s="650">
        <f t="shared" si="3853"/>
        <v>0.92247945200000003</v>
      </c>
      <c r="BP689" s="667">
        <f t="shared" si="3854"/>
        <v>3.0742860900000002</v>
      </c>
      <c r="BQ689" s="667">
        <f t="shared" si="3855"/>
        <v>0.191344562</v>
      </c>
      <c r="BR689" s="667">
        <f t="shared" si="3856"/>
        <v>0.97854585499999991</v>
      </c>
      <c r="BS689" s="650">
        <f t="shared" si="3857"/>
        <v>0</v>
      </c>
      <c r="BT689" s="650">
        <f t="shared" si="3858"/>
        <v>0.59869531200000004</v>
      </c>
      <c r="BU689" s="650">
        <f t="shared" si="3859"/>
        <v>0.50604235499999994</v>
      </c>
      <c r="BV689" s="667">
        <f t="shared" si="3860"/>
        <v>0</v>
      </c>
      <c r="BW689" s="652">
        <f t="shared" si="3861"/>
        <v>58.194698132999996</v>
      </c>
      <c r="BX689" s="606">
        <f t="shared" si="3886"/>
        <v>0.14605813867426795</v>
      </c>
      <c r="BY689" s="645">
        <f t="shared" ca="1" si="3862"/>
        <v>102.09827192843987</v>
      </c>
      <c r="BZ689" s="608"/>
      <c r="CB689" s="616" t="str">
        <f t="shared" si="3838"/>
        <v>Regularly donate to charity</v>
      </c>
      <c r="CC689" s="665">
        <f t="shared" ca="1" si="3863"/>
        <v>0</v>
      </c>
      <c r="CD689" s="665">
        <f t="shared" ca="1" si="3864"/>
        <v>0.91218167999999999</v>
      </c>
      <c r="CE689" s="665">
        <f t="shared" ca="1" si="3865"/>
        <v>190.11313452299999</v>
      </c>
      <c r="CF689" s="648">
        <f t="shared" ca="1" si="3866"/>
        <v>551.32464628999992</v>
      </c>
      <c r="CG689" s="648">
        <f t="shared" ca="1" si="3867"/>
        <v>1.3876567449999999</v>
      </c>
      <c r="CH689" s="666">
        <f t="shared" ca="1" si="3868"/>
        <v>357.14536805500001</v>
      </c>
      <c r="CI689" s="666">
        <f t="shared" ca="1" si="3869"/>
        <v>140.69815612800002</v>
      </c>
      <c r="CJ689" s="666">
        <f t="shared" ca="1" si="3870"/>
        <v>0</v>
      </c>
      <c r="CK689" s="666">
        <f t="shared" ca="1" si="3871"/>
        <v>23.978207682000001</v>
      </c>
      <c r="CL689" s="666">
        <f t="shared" ca="1" si="3872"/>
        <v>85.113215846999992</v>
      </c>
      <c r="CM689" s="650">
        <f t="shared" ca="1" si="3873"/>
        <v>236.19743281500001</v>
      </c>
      <c r="CN689" s="650">
        <f t="shared" ca="1" si="3874"/>
        <v>177.44279981400001</v>
      </c>
      <c r="CO689" s="650">
        <f t="shared" ca="1" si="3875"/>
        <v>40.308635520000003</v>
      </c>
      <c r="CP689" s="650">
        <f t="shared" ca="1" si="3876"/>
        <v>0</v>
      </c>
      <c r="CQ689" s="650">
        <f t="shared" ca="1" si="3877"/>
        <v>109.544434925</v>
      </c>
      <c r="CR689" s="667">
        <f t="shared" ca="1" si="3878"/>
        <v>86.080010520000002</v>
      </c>
      <c r="CS689" s="667">
        <f t="shared" ca="1" si="3879"/>
        <v>101.986651546</v>
      </c>
      <c r="CT689" s="667">
        <f t="shared" ca="1" si="3880"/>
        <v>116.25124757399999</v>
      </c>
      <c r="CU689" s="650">
        <f t="shared" ca="1" si="3881"/>
        <v>65.299849866999992</v>
      </c>
      <c r="CV689" s="650">
        <f t="shared" ca="1" si="3882"/>
        <v>57.474749951999996</v>
      </c>
      <c r="CW689" s="650">
        <f t="shared" ca="1" si="3883"/>
        <v>40.314707615000003</v>
      </c>
      <c r="CX689" s="667">
        <f t="shared" ca="1" si="3884"/>
        <v>6.93007448</v>
      </c>
      <c r="CY689" s="652">
        <f t="shared" ca="1" si="3885"/>
        <v>2388.503161577999</v>
      </c>
      <c r="CZ689" s="606">
        <f t="shared" ca="1" si="3887"/>
        <v>0.14305642584885209</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0</v>
      </c>
      <c r="BC690" s="665">
        <f t="shared" si="3841"/>
        <v>10.016707373999999</v>
      </c>
      <c r="BD690" s="648">
        <f t="shared" si="3842"/>
        <v>23.118390578</v>
      </c>
      <c r="BE690" s="648">
        <f t="shared" si="3843"/>
        <v>0</v>
      </c>
      <c r="BF690" s="666">
        <f t="shared" si="3844"/>
        <v>11.596350943999999</v>
      </c>
      <c r="BG690" s="666">
        <f t="shared" si="3845"/>
        <v>5.7981754719999996</v>
      </c>
      <c r="BH690" s="666">
        <f t="shared" si="3846"/>
        <v>0</v>
      </c>
      <c r="BI690" s="666">
        <f t="shared" si="3847"/>
        <v>3.8290243899999998</v>
      </c>
      <c r="BJ690" s="666">
        <f t="shared" si="3848"/>
        <v>5.368730598</v>
      </c>
      <c r="BK690" s="650">
        <f t="shared" si="3849"/>
        <v>7.5677221619999999</v>
      </c>
      <c r="BL690" s="650">
        <f t="shared" si="3850"/>
        <v>1.0364617469999999</v>
      </c>
      <c r="BM690" s="650">
        <f t="shared" si="3851"/>
        <v>5.2275030899999999</v>
      </c>
      <c r="BN690" s="650">
        <f t="shared" si="3852"/>
        <v>0</v>
      </c>
      <c r="BO690" s="650">
        <f t="shared" si="3853"/>
        <v>1.381948996</v>
      </c>
      <c r="BP690" s="667">
        <f t="shared" si="3854"/>
        <v>5.5967564550000004</v>
      </c>
      <c r="BQ690" s="667">
        <f t="shared" si="3855"/>
        <v>0.29371322399999999</v>
      </c>
      <c r="BR690" s="667">
        <f t="shared" si="3856"/>
        <v>1.5299198899999999</v>
      </c>
      <c r="BS690" s="650">
        <f t="shared" si="3857"/>
        <v>0</v>
      </c>
      <c r="BT690" s="650">
        <f t="shared" si="3858"/>
        <v>0.93382603499999994</v>
      </c>
      <c r="BU690" s="650">
        <f t="shared" si="3859"/>
        <v>0.89039247300000013</v>
      </c>
      <c r="BV690" s="667">
        <f t="shared" si="3860"/>
        <v>0</v>
      </c>
      <c r="BW690" s="652">
        <f t="shared" si="3861"/>
        <v>84.185623428000014</v>
      </c>
      <c r="BX690" s="606">
        <f t="shared" si="3886"/>
        <v>0.21129064769654568</v>
      </c>
      <c r="BY690" s="645">
        <f t="shared" ca="1" si="3862"/>
        <v>100.36889447930839</v>
      </c>
      <c r="BZ690" s="608"/>
      <c r="CB690" s="616" t="str">
        <f t="shared" si="3838"/>
        <v>Consider Charity Legacy</v>
      </c>
      <c r="CC690" s="665">
        <f t="shared" ca="1" si="3863"/>
        <v>0</v>
      </c>
      <c r="CD690" s="665">
        <f t="shared" ca="1" si="3864"/>
        <v>1.1600882459999999</v>
      </c>
      <c r="CE690" s="665">
        <f t="shared" ca="1" si="3865"/>
        <v>226.67437798199998</v>
      </c>
      <c r="CF690" s="648">
        <f t="shared" ca="1" si="3866"/>
        <v>794.39573141299991</v>
      </c>
      <c r="CG690" s="648">
        <f t="shared" ca="1" si="3867"/>
        <v>1.98481318</v>
      </c>
      <c r="CH690" s="666">
        <f t="shared" ca="1" si="3868"/>
        <v>489.58344141699996</v>
      </c>
      <c r="CI690" s="666">
        <f t="shared" ca="1" si="3869"/>
        <v>200.03705378399999</v>
      </c>
      <c r="CJ690" s="666">
        <f t="shared" ca="1" si="3870"/>
        <v>0</v>
      </c>
      <c r="CK690" s="666">
        <f t="shared" ca="1" si="3871"/>
        <v>37.907341461000001</v>
      </c>
      <c r="CL690" s="666">
        <f t="shared" ca="1" si="3872"/>
        <v>139.203514791</v>
      </c>
      <c r="CM690" s="650">
        <f t="shared" ca="1" si="3873"/>
        <v>332.635787757</v>
      </c>
      <c r="CN690" s="650">
        <f t="shared" ca="1" si="3874"/>
        <v>258.07897500299998</v>
      </c>
      <c r="CO690" s="650">
        <f t="shared" ca="1" si="3875"/>
        <v>66.912039551999996</v>
      </c>
      <c r="CP690" s="650">
        <f t="shared" ca="1" si="3876"/>
        <v>0</v>
      </c>
      <c r="CQ690" s="650">
        <f t="shared" ca="1" si="3877"/>
        <v>164.106443275</v>
      </c>
      <c r="CR690" s="667">
        <f t="shared" ca="1" si="3878"/>
        <v>156.70918073999999</v>
      </c>
      <c r="CS690" s="667">
        <f t="shared" ca="1" si="3879"/>
        <v>156.54914839200001</v>
      </c>
      <c r="CT690" s="667">
        <f t="shared" ca="1" si="3880"/>
        <v>181.754482932</v>
      </c>
      <c r="CU690" s="650">
        <f t="shared" ca="1" si="3881"/>
        <v>113.54640054799999</v>
      </c>
      <c r="CV690" s="650">
        <f t="shared" ca="1" si="3882"/>
        <v>89.647299359999991</v>
      </c>
      <c r="CW690" s="650">
        <f t="shared" ca="1" si="3883"/>
        <v>70.934600349000007</v>
      </c>
      <c r="CX690" s="667">
        <f t="shared" ca="1" si="3884"/>
        <v>32.970913279999998</v>
      </c>
      <c r="CY690" s="652">
        <f t="shared" ca="1" si="3885"/>
        <v>3514.7916334619995</v>
      </c>
      <c r="CZ690" s="606">
        <f t="shared" ca="1" si="3887"/>
        <v>0.21051407290343765</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0</v>
      </c>
      <c r="BC692" s="665">
        <f t="shared" ref="BC692:BC746" si="3890">BC$5*K692</f>
        <v>12.853954989</v>
      </c>
      <c r="BD692" s="648">
        <f t="shared" ref="BD692:BD746" si="3891">BD$5*M692</f>
        <v>25.442300299999999</v>
      </c>
      <c r="BE692" s="648">
        <f t="shared" ref="BE692:BE746" si="3892">BE$5*O692</f>
        <v>0</v>
      </c>
      <c r="BF692" s="666">
        <f t="shared" ref="BF692:BF746" si="3893">BF$5*Q692</f>
        <v>12.637569824</v>
      </c>
      <c r="BG692" s="666">
        <f t="shared" ref="BG692:BG746" si="3894">BG$5*S692</f>
        <v>6.2789955040000001</v>
      </c>
      <c r="BH692" s="666">
        <f t="shared" ref="BH692:BH746" si="3895">BH$5*U692</f>
        <v>0</v>
      </c>
      <c r="BI692" s="666">
        <f t="shared" ref="BI692:BI746" si="3896">BI$5*W692</f>
        <v>4.2996186500000002</v>
      </c>
      <c r="BJ692" s="666">
        <f t="shared" ref="BJ692:BJ746" si="3897">BJ$5*Y692</f>
        <v>5.5056857800000003</v>
      </c>
      <c r="BK692" s="650">
        <f t="shared" ref="BK692:BK746" si="3898">BK$5*AA692</f>
        <v>7.859689178</v>
      </c>
      <c r="BL692" s="650">
        <f t="shared" ref="BL692:BL746" si="3899">BL$5*AC692</f>
        <v>1.067265771</v>
      </c>
      <c r="BM692" s="650">
        <f t="shared" ref="BM692:BM746" si="3900">BM$5*AE692</f>
        <v>5.37489288</v>
      </c>
      <c r="BN692" s="650">
        <f t="shared" ref="BN692:BN746" si="3901">BN$5*AG692</f>
        <v>0</v>
      </c>
      <c r="BO692" s="650">
        <f t="shared" ref="BO692:BO746" si="3902">BO$5*AI692</f>
        <v>1.3353808519999999</v>
      </c>
      <c r="BP692" s="667">
        <f t="shared" ref="BP692:BP746" si="3903">BP$5*AK692</f>
        <v>5.7453847950000005</v>
      </c>
      <c r="BQ692" s="667">
        <f t="shared" ref="BQ692:BQ746" si="3904">BQ$5*AM692</f>
        <v>0.323992746</v>
      </c>
      <c r="BR692" s="667">
        <f t="shared" ref="BR692:BR746" si="3905">BR$5*AO692</f>
        <v>1.6243756249999999</v>
      </c>
      <c r="BS692" s="650">
        <f t="shared" ref="BS692:BS746" si="3906">BS$5*AQ692</f>
        <v>0</v>
      </c>
      <c r="BT692" s="650">
        <f t="shared" ref="BT692:BT746" si="3907">BT$5*AS692</f>
        <v>0.87142034699999993</v>
      </c>
      <c r="BU692" s="650">
        <f t="shared" ref="BU692:BU746" si="3908">BU$5*AU692</f>
        <v>0.91256462699999996</v>
      </c>
      <c r="BV692" s="667">
        <f t="shared" ref="BV692:BV746" si="3909">BV$5*AW692</f>
        <v>0</v>
      </c>
      <c r="BW692" s="652">
        <f t="shared" ref="BW692:BW723" si="3910">SUM(BA692:BV692)</f>
        <v>92.133091867999994</v>
      </c>
      <c r="BX692" s="606">
        <f>BW692/SUM($BW$692:$BW$746)</f>
        <v>3.3925467812053467E-2</v>
      </c>
      <c r="BY692" s="645">
        <f t="shared" ref="BY692:BY746" ca="1" si="3911">IF(CZ692&gt;0,BX692/CZ692*100,"")</f>
        <v>102.86871744219852</v>
      </c>
      <c r="BZ692" s="608"/>
      <c r="CB692" s="616" t="str">
        <f t="shared" si="3838"/>
        <v>Foreign Travel</v>
      </c>
      <c r="CC692" s="665">
        <f t="shared" ref="CC692:CC746" ca="1" si="3912">CC$5*G692</f>
        <v>0</v>
      </c>
      <c r="CD692" s="665">
        <f t="shared" ref="CD692:CD746" ca="1" si="3913">CD$5*I692</f>
        <v>1.3762496249999998</v>
      </c>
      <c r="CE692" s="665">
        <f t="shared" ref="CE692:CE746" ca="1" si="3914">CE$5*K692</f>
        <v>290.88024067699996</v>
      </c>
      <c r="CF692" s="648">
        <f t="shared" ref="CF692:CF746" ca="1" si="3915">CF$5*M692</f>
        <v>874.2500775499999</v>
      </c>
      <c r="CG692" s="648">
        <f t="shared" ref="CG692:CG746" ca="1" si="3916">CG$5*O692</f>
        <v>2.183135515</v>
      </c>
      <c r="CH692" s="666">
        <f t="shared" ref="CH692:CH746" ca="1" si="3917">CH$5*Q692</f>
        <v>533.54240100699997</v>
      </c>
      <c r="CI692" s="666">
        <f t="shared" ref="CI692:CI746" ca="1" si="3918">CI$5*S692</f>
        <v>216.625344888</v>
      </c>
      <c r="CJ692" s="666">
        <f t="shared" ref="CJ692:CJ746" ca="1" si="3919">CJ$5*U692</f>
        <v>0</v>
      </c>
      <c r="CK692" s="666">
        <f t="shared" ref="CK692:CK746" ca="1" si="3920">CK$5*W692</f>
        <v>42.566224634999998</v>
      </c>
      <c r="CL692" s="666">
        <f t="shared" ref="CL692:CL746" ca="1" si="3921">CL$5*Y692</f>
        <v>142.75456700999999</v>
      </c>
      <c r="CM692" s="650">
        <f t="shared" ref="CM692:CM746" ca="1" si="3922">CM$5*AA692</f>
        <v>345.46906523300004</v>
      </c>
      <c r="CN692" s="650">
        <f t="shared" ref="CN692:CN746" ca="1" si="3923">CN$5*AC692</f>
        <v>265.74917697899997</v>
      </c>
      <c r="CO692" s="650">
        <f t="shared" ref="CO692:CO746" ca="1" si="3924">CO$5*AE692</f>
        <v>68.798628863999994</v>
      </c>
      <c r="CP692" s="650">
        <f t="shared" ref="CP692:CP746" ca="1" si="3925">CP$5*AG692</f>
        <v>0</v>
      </c>
      <c r="CQ692" s="650">
        <f t="shared" ref="CQ692:CQ746" ca="1" si="3926">CQ$5*AI692</f>
        <v>158.57647617499998</v>
      </c>
      <c r="CR692" s="667">
        <f t="shared" ref="CR692:CR746" ca="1" si="3927">CR$5*AK692</f>
        <v>160.87077426000002</v>
      </c>
      <c r="CS692" s="667">
        <f t="shared" ref="CS692:CS746" ca="1" si="3928">CS$5*AM692</f>
        <v>172.68813361799999</v>
      </c>
      <c r="CT692" s="667">
        <f t="shared" ref="CT692:CT746" ca="1" si="3929">CT$5*AO692</f>
        <v>192.97582424999999</v>
      </c>
      <c r="CU692" s="650">
        <f t="shared" ref="CU692:CU746" ca="1" si="3930">CU$5*AQ692</f>
        <v>120.58902973599999</v>
      </c>
      <c r="CV692" s="650">
        <f t="shared" ref="CV692:CV746" ca="1" si="3931">CV$5*AS692</f>
        <v>83.656353311999993</v>
      </c>
      <c r="CW692" s="650">
        <f t="shared" ref="CW692:CW746" ca="1" si="3932">CW$5*AU692</f>
        <v>72.700981951000003</v>
      </c>
      <c r="CX692" s="667">
        <f t="shared" ref="CX692:CX746" ca="1" si="3933">CX$5*AW692</f>
        <v>11.828216879999999</v>
      </c>
      <c r="CY692" s="652">
        <f t="shared" ref="CY692:CY746" ca="1" si="3934">SUM(CC692:CX692)</f>
        <v>3758.0809021650002</v>
      </c>
      <c r="CZ692" s="606">
        <f ca="1">CY692/SUM($CY$692:$CY$746)</f>
        <v>3.297938251355767E-2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v>
      </c>
      <c r="BC693" s="665">
        <f t="shared" si="3890"/>
        <v>1.2307609529999999</v>
      </c>
      <c r="BD693" s="648">
        <f t="shared" si="3891"/>
        <v>2.941892878</v>
      </c>
      <c r="BE693" s="648">
        <f t="shared" si="3892"/>
        <v>0</v>
      </c>
      <c r="BF693" s="666">
        <f t="shared" si="3893"/>
        <v>1.623267392</v>
      </c>
      <c r="BG693" s="666">
        <f t="shared" si="3894"/>
        <v>1.259749952</v>
      </c>
      <c r="BH693" s="666">
        <f t="shared" si="3895"/>
        <v>0</v>
      </c>
      <c r="BI693" s="666">
        <f t="shared" si="3896"/>
        <v>0.82480317999999997</v>
      </c>
      <c r="BJ693" s="666">
        <f t="shared" si="3897"/>
        <v>0.87088712199999996</v>
      </c>
      <c r="BK693" s="650">
        <f t="shared" si="3898"/>
        <v>1.2542932600000001</v>
      </c>
      <c r="BL693" s="650">
        <f t="shared" si="3899"/>
        <v>0.24206710200000003</v>
      </c>
      <c r="BM693" s="650">
        <f t="shared" si="3900"/>
        <v>1.1617951200000001</v>
      </c>
      <c r="BN693" s="650">
        <f t="shared" si="3901"/>
        <v>0</v>
      </c>
      <c r="BO693" s="650">
        <f t="shared" si="3902"/>
        <v>0.29152652000000001</v>
      </c>
      <c r="BP693" s="667">
        <f t="shared" si="3903"/>
        <v>1.3116505199999999</v>
      </c>
      <c r="BQ693" s="667">
        <f t="shared" si="3904"/>
        <v>9.9271373999999996E-2</v>
      </c>
      <c r="BR693" s="667">
        <f t="shared" si="3905"/>
        <v>0.46064761000000004</v>
      </c>
      <c r="BS693" s="650">
        <f t="shared" si="3906"/>
        <v>0</v>
      </c>
      <c r="BT693" s="650">
        <f t="shared" si="3907"/>
        <v>0.31207282199999997</v>
      </c>
      <c r="BU693" s="650">
        <f t="shared" si="3908"/>
        <v>0.41449427100000003</v>
      </c>
      <c r="BV693" s="667">
        <f t="shared" si="3909"/>
        <v>0</v>
      </c>
      <c r="BW693" s="652">
        <f t="shared" si="3910"/>
        <v>14.299180076000003</v>
      </c>
      <c r="BX693" s="606">
        <f t="shared" ref="BX693:BX746" si="3935">BW693/SUM($BW$692:$BW$746)</f>
        <v>5.2652783443120641E-3</v>
      </c>
      <c r="BY693" s="645">
        <f t="shared" ca="1" si="3911"/>
        <v>87.050713552750125</v>
      </c>
      <c r="BZ693" s="608"/>
      <c r="CB693" s="616" t="str">
        <f t="shared" si="3838"/>
        <v>Gambling (offline)</v>
      </c>
      <c r="CC693" s="665">
        <f t="shared" ca="1" si="3912"/>
        <v>0</v>
      </c>
      <c r="CD693" s="665">
        <f t="shared" ca="1" si="3913"/>
        <v>0.26122679400000004</v>
      </c>
      <c r="CE693" s="665">
        <f t="shared" ca="1" si="3914"/>
        <v>27.851664528999997</v>
      </c>
      <c r="CF693" s="648">
        <f t="shared" ca="1" si="3915"/>
        <v>101.089525963</v>
      </c>
      <c r="CG693" s="648">
        <f t="shared" ca="1" si="3916"/>
        <v>0.41270388999999996</v>
      </c>
      <c r="CH693" s="666">
        <f t="shared" ca="1" si="3917"/>
        <v>68.532320205999994</v>
      </c>
      <c r="CI693" s="666">
        <f t="shared" ca="1" si="3918"/>
        <v>43.461373343999995</v>
      </c>
      <c r="CJ693" s="666">
        <f t="shared" ca="1" si="3919"/>
        <v>0</v>
      </c>
      <c r="CK693" s="666">
        <f t="shared" ca="1" si="3920"/>
        <v>8.1655514819999997</v>
      </c>
      <c r="CL693" s="666">
        <f t="shared" ca="1" si="3921"/>
        <v>22.580858949</v>
      </c>
      <c r="CM693" s="650">
        <f t="shared" ca="1" si="3922"/>
        <v>55.131890110000001</v>
      </c>
      <c r="CN693" s="650">
        <f t="shared" ca="1" si="3923"/>
        <v>60.274708398000008</v>
      </c>
      <c r="CO693" s="650">
        <f t="shared" ca="1" si="3924"/>
        <v>14.870977536000002</v>
      </c>
      <c r="CP693" s="650">
        <f t="shared" ca="1" si="3925"/>
        <v>0</v>
      </c>
      <c r="CQ693" s="650">
        <f t="shared" ca="1" si="3926"/>
        <v>34.618774250000001</v>
      </c>
      <c r="CR693" s="667">
        <f t="shared" ca="1" si="3927"/>
        <v>36.726214559999995</v>
      </c>
      <c r="CS693" s="667">
        <f t="shared" ca="1" si="3928"/>
        <v>52.911642342</v>
      </c>
      <c r="CT693" s="667">
        <f t="shared" ca="1" si="3929"/>
        <v>54.724936068000005</v>
      </c>
      <c r="CU693" s="650">
        <f t="shared" ca="1" si="3930"/>
        <v>42.291945773000002</v>
      </c>
      <c r="CV693" s="650">
        <f t="shared" ca="1" si="3931"/>
        <v>29.958990912000001</v>
      </c>
      <c r="CW693" s="650">
        <f t="shared" ca="1" si="3932"/>
        <v>33.021376922999998</v>
      </c>
      <c r="CX693" s="667">
        <f t="shared" ca="1" si="3933"/>
        <v>2.3566996800000002</v>
      </c>
      <c r="CY693" s="652">
        <f t="shared" ca="1" si="3934"/>
        <v>689.243381709</v>
      </c>
      <c r="CZ693" s="606">
        <f t="shared" ref="CZ693:CZ746" ca="1" si="3936">CY693/SUM($CY$692:$CY$746)</f>
        <v>6.0485183055064371E-3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0</v>
      </c>
      <c r="BC694" s="665">
        <f t="shared" si="3890"/>
        <v>11.792780172000001</v>
      </c>
      <c r="BD694" s="648">
        <f t="shared" si="3891"/>
        <v>24.191048842000001</v>
      </c>
      <c r="BE694" s="648">
        <f t="shared" si="3892"/>
        <v>0</v>
      </c>
      <c r="BF694" s="666">
        <f t="shared" si="3893"/>
        <v>13.001191263999999</v>
      </c>
      <c r="BG694" s="666">
        <f t="shared" si="3894"/>
        <v>5.9299632640000004</v>
      </c>
      <c r="BH694" s="666">
        <f t="shared" si="3895"/>
        <v>0</v>
      </c>
      <c r="BI694" s="666">
        <f t="shared" si="3896"/>
        <v>4.6000570200000004</v>
      </c>
      <c r="BJ694" s="666">
        <f t="shared" si="3897"/>
        <v>5.3351689860000002</v>
      </c>
      <c r="BK694" s="650">
        <f t="shared" si="3898"/>
        <v>8.409046184000001</v>
      </c>
      <c r="BL694" s="650">
        <f t="shared" si="3899"/>
        <v>1.0664930099999999</v>
      </c>
      <c r="BM694" s="650">
        <f t="shared" si="3900"/>
        <v>5.0712905250000002</v>
      </c>
      <c r="BN694" s="650">
        <f t="shared" si="3901"/>
        <v>0</v>
      </c>
      <c r="BO694" s="650">
        <f t="shared" si="3902"/>
        <v>1.431059656</v>
      </c>
      <c r="BP694" s="667">
        <f t="shared" si="3903"/>
        <v>5.7418922099999996</v>
      </c>
      <c r="BQ694" s="667">
        <f t="shared" si="3904"/>
        <v>0.31214888299999999</v>
      </c>
      <c r="BR694" s="667">
        <f t="shared" si="3905"/>
        <v>1.5735887150000001</v>
      </c>
      <c r="BS694" s="650">
        <f t="shared" si="3906"/>
        <v>0</v>
      </c>
      <c r="BT694" s="650">
        <f t="shared" si="3907"/>
        <v>0.99099181800000014</v>
      </c>
      <c r="BU694" s="650">
        <f t="shared" si="3908"/>
        <v>0.9914998530000001</v>
      </c>
      <c r="BV694" s="667">
        <f t="shared" si="3909"/>
        <v>0</v>
      </c>
      <c r="BW694" s="652">
        <f t="shared" si="3910"/>
        <v>90.438220402000013</v>
      </c>
      <c r="BX694" s="606">
        <f t="shared" si="3935"/>
        <v>3.3301378180417854E-2</v>
      </c>
      <c r="BY694" s="645">
        <f t="shared" ca="1" si="3911"/>
        <v>101.85937796284628</v>
      </c>
      <c r="BZ694" s="608"/>
      <c r="CB694" s="616" t="str">
        <f t="shared" si="3838"/>
        <v>Healthy Eating</v>
      </c>
      <c r="CC694" s="665">
        <f t="shared" ca="1" si="3912"/>
        <v>0</v>
      </c>
      <c r="CD694" s="665">
        <f t="shared" ca="1" si="3913"/>
        <v>1.498539852</v>
      </c>
      <c r="CE694" s="665">
        <f t="shared" ca="1" si="3914"/>
        <v>266.86624759599999</v>
      </c>
      <c r="CF694" s="648">
        <f t="shared" ca="1" si="3915"/>
        <v>831.25448865700002</v>
      </c>
      <c r="CG694" s="648">
        <f t="shared" ca="1" si="3916"/>
        <v>2.2048584399999998</v>
      </c>
      <c r="CH694" s="666">
        <f t="shared" ca="1" si="3917"/>
        <v>548.89404367700001</v>
      </c>
      <c r="CI694" s="666">
        <f t="shared" ca="1" si="3918"/>
        <v>204.58373260800002</v>
      </c>
      <c r="CJ694" s="666">
        <f t="shared" ca="1" si="3919"/>
        <v>0</v>
      </c>
      <c r="CK694" s="666">
        <f t="shared" ca="1" si="3920"/>
        <v>45.540564498000002</v>
      </c>
      <c r="CL694" s="666">
        <f t="shared" ca="1" si="3921"/>
        <v>138.33331013699998</v>
      </c>
      <c r="CM694" s="650">
        <f t="shared" ca="1" si="3922"/>
        <v>369.61580272399999</v>
      </c>
      <c r="CN694" s="650">
        <f t="shared" ca="1" si="3923"/>
        <v>265.55675948999999</v>
      </c>
      <c r="CO694" s="650">
        <f t="shared" ca="1" si="3924"/>
        <v>64.912518720000008</v>
      </c>
      <c r="CP694" s="650">
        <f t="shared" ca="1" si="3925"/>
        <v>0</v>
      </c>
      <c r="CQ694" s="650">
        <f t="shared" ca="1" si="3926"/>
        <v>169.93833415</v>
      </c>
      <c r="CR694" s="667">
        <f t="shared" ca="1" si="3927"/>
        <v>160.77298188</v>
      </c>
      <c r="CS694" s="667">
        <f t="shared" ca="1" si="3928"/>
        <v>166.37535463899999</v>
      </c>
      <c r="CT694" s="667">
        <f t="shared" ca="1" si="3929"/>
        <v>186.942339342</v>
      </c>
      <c r="CU694" s="650">
        <f t="shared" ca="1" si="3930"/>
        <v>116.37636703000001</v>
      </c>
      <c r="CV694" s="650">
        <f t="shared" ca="1" si="3931"/>
        <v>95.135214528000006</v>
      </c>
      <c r="CW694" s="650">
        <f t="shared" ca="1" si="3932"/>
        <v>78.989488289000008</v>
      </c>
      <c r="CX694" s="667">
        <f t="shared" ca="1" si="3933"/>
        <v>11.71098392</v>
      </c>
      <c r="CY694" s="652">
        <f t="shared" ca="1" si="3934"/>
        <v>3725.5019301770003</v>
      </c>
      <c r="CZ694" s="606">
        <f t="shared" ca="1" si="3936"/>
        <v>3.2693482766569318E-2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v>
      </c>
      <c r="BC695" s="665">
        <f t="shared" si="3890"/>
        <v>1.816448544</v>
      </c>
      <c r="BD695" s="648">
        <f t="shared" si="3891"/>
        <v>3.6603119080000006</v>
      </c>
      <c r="BE695" s="648">
        <f t="shared" si="3892"/>
        <v>0</v>
      </c>
      <c r="BF695" s="666">
        <f t="shared" si="3893"/>
        <v>1.867491392</v>
      </c>
      <c r="BG695" s="666">
        <f t="shared" si="3894"/>
        <v>0.93864048</v>
      </c>
      <c r="BH695" s="666">
        <f t="shared" si="3895"/>
        <v>0</v>
      </c>
      <c r="BI695" s="666">
        <f t="shared" si="3896"/>
        <v>0.829739</v>
      </c>
      <c r="BJ695" s="666">
        <f t="shared" si="3897"/>
        <v>0.89666187799999997</v>
      </c>
      <c r="BK695" s="650">
        <f t="shared" si="3898"/>
        <v>1.258099766</v>
      </c>
      <c r="BL695" s="650">
        <f t="shared" si="3899"/>
        <v>0.16208450699999999</v>
      </c>
      <c r="BM695" s="650">
        <f t="shared" si="3900"/>
        <v>0.91973375999999996</v>
      </c>
      <c r="BN695" s="650">
        <f t="shared" si="3901"/>
        <v>0</v>
      </c>
      <c r="BO695" s="650">
        <f t="shared" si="3902"/>
        <v>0.22431024799999999</v>
      </c>
      <c r="BP695" s="667">
        <f t="shared" si="3903"/>
        <v>1.1347297949999999</v>
      </c>
      <c r="BQ695" s="667">
        <f t="shared" si="3904"/>
        <v>5.3122366999999997E-2</v>
      </c>
      <c r="BR695" s="667">
        <f t="shared" si="3905"/>
        <v>0.274820175</v>
      </c>
      <c r="BS695" s="650">
        <f t="shared" si="3906"/>
        <v>0</v>
      </c>
      <c r="BT695" s="650">
        <f t="shared" si="3907"/>
        <v>0.163567095</v>
      </c>
      <c r="BU695" s="650">
        <f t="shared" si="3908"/>
        <v>0.16698080100000001</v>
      </c>
      <c r="BV695" s="667">
        <f t="shared" si="3909"/>
        <v>0</v>
      </c>
      <c r="BW695" s="652">
        <f t="shared" si="3910"/>
        <v>14.366741715999998</v>
      </c>
      <c r="BX695" s="606">
        <f t="shared" si="3935"/>
        <v>5.2901560532511421E-3</v>
      </c>
      <c r="BY695" s="645">
        <f t="shared" ca="1" si="3911"/>
        <v>102.43182494924001</v>
      </c>
      <c r="BZ695" s="608"/>
      <c r="CB695" s="616" t="str">
        <f t="shared" si="3838"/>
        <v>Meditation / mindfulness</v>
      </c>
      <c r="CC695" s="665">
        <f t="shared" ca="1" si="3912"/>
        <v>0</v>
      </c>
      <c r="CD695" s="665">
        <f t="shared" ca="1" si="3913"/>
        <v>0.25731700800000001</v>
      </c>
      <c r="CE695" s="665">
        <f t="shared" ca="1" si="3914"/>
        <v>41.105557791999999</v>
      </c>
      <c r="CF695" s="648">
        <f t="shared" ca="1" si="3915"/>
        <v>125.77589021800001</v>
      </c>
      <c r="CG695" s="648">
        <f t="shared" ca="1" si="3916"/>
        <v>0.39154055500000001</v>
      </c>
      <c r="CH695" s="666">
        <f t="shared" ca="1" si="3917"/>
        <v>78.843152205999999</v>
      </c>
      <c r="CI695" s="666">
        <f t="shared" ca="1" si="3918"/>
        <v>32.383096559999998</v>
      </c>
      <c r="CJ695" s="666">
        <f t="shared" ca="1" si="3919"/>
        <v>0</v>
      </c>
      <c r="CK695" s="666">
        <f t="shared" ca="1" si="3920"/>
        <v>8.2144161000000011</v>
      </c>
      <c r="CL695" s="666">
        <f t="shared" ca="1" si="3921"/>
        <v>23.249161551</v>
      </c>
      <c r="CM695" s="650">
        <f t="shared" ca="1" si="3922"/>
        <v>55.299203351000003</v>
      </c>
      <c r="CN695" s="650">
        <f t="shared" ca="1" si="3923"/>
        <v>40.359042242999998</v>
      </c>
      <c r="CO695" s="650">
        <f t="shared" ca="1" si="3924"/>
        <v>11.772592127999999</v>
      </c>
      <c r="CP695" s="650">
        <f t="shared" ca="1" si="3925"/>
        <v>0</v>
      </c>
      <c r="CQ695" s="650">
        <f t="shared" ca="1" si="3926"/>
        <v>26.636841949999997</v>
      </c>
      <c r="CR695" s="667">
        <f t="shared" ca="1" si="3927"/>
        <v>31.772434259999997</v>
      </c>
      <c r="CS695" s="667">
        <f t="shared" ca="1" si="3928"/>
        <v>28.314221610999997</v>
      </c>
      <c r="CT695" s="667">
        <f t="shared" ca="1" si="3929"/>
        <v>32.648636789999998</v>
      </c>
      <c r="CU695" s="650">
        <f t="shared" ca="1" si="3930"/>
        <v>20.454113721999999</v>
      </c>
      <c r="CV695" s="650">
        <f t="shared" ca="1" si="3931"/>
        <v>15.702441120000001</v>
      </c>
      <c r="CW695" s="650">
        <f t="shared" ca="1" si="3932"/>
        <v>13.302803813000001</v>
      </c>
      <c r="CX695" s="667">
        <f t="shared" ca="1" si="3933"/>
        <v>2.0320516</v>
      </c>
      <c r="CY695" s="652">
        <f t="shared" ca="1" si="3934"/>
        <v>588.51451457799999</v>
      </c>
      <c r="CZ695" s="606">
        <f t="shared" ca="1" si="3936"/>
        <v>5.1645629235568865E-3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v>
      </c>
      <c r="BC696" s="665">
        <f t="shared" si="3890"/>
        <v>1.9583878680000002</v>
      </c>
      <c r="BD696" s="648">
        <f t="shared" si="3891"/>
        <v>3.1865104299999998</v>
      </c>
      <c r="BE696" s="648">
        <f t="shared" si="3892"/>
        <v>0</v>
      </c>
      <c r="BF696" s="666">
        <f t="shared" si="3893"/>
        <v>1.48816416</v>
      </c>
      <c r="BG696" s="666">
        <f t="shared" si="3894"/>
        <v>0.79449947200000004</v>
      </c>
      <c r="BH696" s="666">
        <f t="shared" si="3895"/>
        <v>0</v>
      </c>
      <c r="BI696" s="666">
        <f t="shared" si="3896"/>
        <v>0.94546543999999999</v>
      </c>
      <c r="BJ696" s="666">
        <f t="shared" si="3897"/>
        <v>0.64341146799999993</v>
      </c>
      <c r="BK696" s="650">
        <f t="shared" si="3898"/>
        <v>0.94566995600000003</v>
      </c>
      <c r="BL696" s="650">
        <f t="shared" si="3899"/>
        <v>0.116943081</v>
      </c>
      <c r="BM696" s="650">
        <f t="shared" si="3900"/>
        <v>0.71979963000000002</v>
      </c>
      <c r="BN696" s="650">
        <f t="shared" si="3901"/>
        <v>0</v>
      </c>
      <c r="BO696" s="650">
        <f t="shared" si="3902"/>
        <v>0.16458038</v>
      </c>
      <c r="BP696" s="667">
        <f t="shared" si="3903"/>
        <v>1.12507416</v>
      </c>
      <c r="BQ696" s="667">
        <f t="shared" si="3904"/>
        <v>3.8362186999999999E-2</v>
      </c>
      <c r="BR696" s="667">
        <f t="shared" si="3905"/>
        <v>0.202783565</v>
      </c>
      <c r="BS696" s="650">
        <f t="shared" si="3906"/>
        <v>0</v>
      </c>
      <c r="BT696" s="650">
        <f t="shared" si="3907"/>
        <v>0.129418317</v>
      </c>
      <c r="BU696" s="650">
        <f t="shared" si="3908"/>
        <v>0.14320465499999999</v>
      </c>
      <c r="BV696" s="667">
        <f t="shared" si="3909"/>
        <v>0</v>
      </c>
      <c r="BW696" s="652">
        <f t="shared" si="3910"/>
        <v>12.602274769000005</v>
      </c>
      <c r="BX696" s="606">
        <f t="shared" si="3935"/>
        <v>4.6404398068709257E-3</v>
      </c>
      <c r="BY696" s="645">
        <f t="shared" ca="1" si="3911"/>
        <v>108.022262008068</v>
      </c>
      <c r="BZ696" s="608"/>
      <c r="CB696" s="616" t="str">
        <f t="shared" si="3838"/>
        <v>Organic Foods</v>
      </c>
      <c r="CC696" s="665">
        <f t="shared" ca="1" si="3912"/>
        <v>0</v>
      </c>
      <c r="CD696" s="665">
        <f t="shared" ca="1" si="3913"/>
        <v>0.36513280800000003</v>
      </c>
      <c r="CE696" s="665">
        <f t="shared" ca="1" si="3914"/>
        <v>44.317592124000001</v>
      </c>
      <c r="CF696" s="648">
        <f t="shared" ca="1" si="3915"/>
        <v>109.495091155</v>
      </c>
      <c r="CG696" s="648">
        <f t="shared" ca="1" si="3916"/>
        <v>0.52753254999999999</v>
      </c>
      <c r="CH696" s="666">
        <f t="shared" ca="1" si="3917"/>
        <v>62.82843063</v>
      </c>
      <c r="CI696" s="666">
        <f t="shared" ca="1" si="3918"/>
        <v>27.410231784</v>
      </c>
      <c r="CJ696" s="666">
        <f t="shared" ca="1" si="3919"/>
        <v>0</v>
      </c>
      <c r="CK696" s="666">
        <f t="shared" ca="1" si="3920"/>
        <v>9.3601078559999991</v>
      </c>
      <c r="CL696" s="666">
        <f t="shared" ca="1" si="3921"/>
        <v>16.682740205999998</v>
      </c>
      <c r="CM696" s="650">
        <f t="shared" ca="1" si="3922"/>
        <v>41.566493066000007</v>
      </c>
      <c r="CN696" s="650">
        <f t="shared" ca="1" si="3923"/>
        <v>29.118827168999999</v>
      </c>
      <c r="CO696" s="650">
        <f t="shared" ca="1" si="3924"/>
        <v>9.213435264000001</v>
      </c>
      <c r="CP696" s="650">
        <f t="shared" ca="1" si="3925"/>
        <v>0</v>
      </c>
      <c r="CQ696" s="650">
        <f t="shared" ca="1" si="3926"/>
        <v>19.543920125</v>
      </c>
      <c r="CR696" s="667">
        <f t="shared" ca="1" si="3927"/>
        <v>31.502076480000003</v>
      </c>
      <c r="CS696" s="667">
        <f t="shared" ca="1" si="3928"/>
        <v>20.447045670999998</v>
      </c>
      <c r="CT696" s="667">
        <f t="shared" ca="1" si="3929"/>
        <v>24.090687522</v>
      </c>
      <c r="CU696" s="650">
        <f t="shared" ca="1" si="3930"/>
        <v>17.421584207999999</v>
      </c>
      <c r="CV696" s="650">
        <f t="shared" ca="1" si="3931"/>
        <v>12.424158432</v>
      </c>
      <c r="CW696" s="650">
        <f t="shared" ca="1" si="3932"/>
        <v>11.408637514999999</v>
      </c>
      <c r="CX696" s="667">
        <f t="shared" ca="1" si="3933"/>
        <v>1.7951949599999999</v>
      </c>
      <c r="CY696" s="652">
        <f t="shared" ca="1" si="3934"/>
        <v>489.51891952500006</v>
      </c>
      <c r="CZ696" s="606">
        <f t="shared" ca="1" si="3936"/>
        <v>4.2958180291802622E-3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0</v>
      </c>
      <c r="BC697" s="665">
        <f t="shared" si="3890"/>
        <v>12.078048996</v>
      </c>
      <c r="BD697" s="648">
        <f t="shared" si="3891"/>
        <v>28.209707544</v>
      </c>
      <c r="BE697" s="648">
        <f t="shared" si="3892"/>
        <v>0</v>
      </c>
      <c r="BF697" s="666">
        <f t="shared" si="3893"/>
        <v>16.092770848000001</v>
      </c>
      <c r="BG697" s="666">
        <f t="shared" si="3894"/>
        <v>7.8971412000000001</v>
      </c>
      <c r="BH697" s="666">
        <f t="shared" si="3895"/>
        <v>0</v>
      </c>
      <c r="BI697" s="666">
        <f t="shared" si="3896"/>
        <v>3.5961439799999999</v>
      </c>
      <c r="BJ697" s="666">
        <f t="shared" si="3897"/>
        <v>6.9851747839999998</v>
      </c>
      <c r="BK697" s="650">
        <f t="shared" si="3898"/>
        <v>10.83574767</v>
      </c>
      <c r="BL697" s="650">
        <f t="shared" si="3899"/>
        <v>1.5111791939999999</v>
      </c>
      <c r="BM697" s="650">
        <f t="shared" si="3900"/>
        <v>7.75218249</v>
      </c>
      <c r="BN697" s="650">
        <f t="shared" si="3901"/>
        <v>0</v>
      </c>
      <c r="BO697" s="650">
        <f t="shared" si="3902"/>
        <v>2.0013959880000001</v>
      </c>
      <c r="BP697" s="667">
        <f t="shared" si="3903"/>
        <v>5.1815535299999995</v>
      </c>
      <c r="BQ697" s="667">
        <f t="shared" si="3904"/>
        <v>0.546436107</v>
      </c>
      <c r="BR697" s="667">
        <f t="shared" si="3905"/>
        <v>2.6321518199999998</v>
      </c>
      <c r="BS697" s="650">
        <f t="shared" si="3906"/>
        <v>0</v>
      </c>
      <c r="BT697" s="650">
        <f t="shared" si="3907"/>
        <v>1.289926803</v>
      </c>
      <c r="BU697" s="650">
        <f t="shared" si="3908"/>
        <v>1.1833744289999999</v>
      </c>
      <c r="BV697" s="667">
        <f t="shared" si="3909"/>
        <v>0</v>
      </c>
      <c r="BW697" s="652">
        <f t="shared" si="3910"/>
        <v>107.792935383</v>
      </c>
      <c r="BX697" s="606">
        <f t="shared" si="3935"/>
        <v>3.9691772907632795E-2</v>
      </c>
      <c r="BY697" s="645">
        <f t="shared" ca="1" si="3911"/>
        <v>94.831037831783917</v>
      </c>
      <c r="BZ697" s="608"/>
      <c r="CB697" s="616" t="str">
        <f t="shared" si="3838"/>
        <v>Has a pet</v>
      </c>
      <c r="CC697" s="665">
        <f t="shared" ca="1" si="3912"/>
        <v>0</v>
      </c>
      <c r="CD697" s="665">
        <f t="shared" ca="1" si="3913"/>
        <v>1.1387330219999998</v>
      </c>
      <c r="CE697" s="665">
        <f t="shared" ca="1" si="3914"/>
        <v>273.32177542800002</v>
      </c>
      <c r="CF697" s="648">
        <f t="shared" ca="1" si="3915"/>
        <v>969.34391612399997</v>
      </c>
      <c r="CG697" s="648">
        <f t="shared" ca="1" si="3916"/>
        <v>2.0818018350000003</v>
      </c>
      <c r="CH697" s="666">
        <f t="shared" ca="1" si="3917"/>
        <v>679.41666923900004</v>
      </c>
      <c r="CI697" s="666">
        <f t="shared" ca="1" si="3918"/>
        <v>272.45137140000003</v>
      </c>
      <c r="CJ697" s="666">
        <f t="shared" ca="1" si="3919"/>
        <v>0</v>
      </c>
      <c r="CK697" s="666">
        <f t="shared" ca="1" si="3920"/>
        <v>35.601825402000003</v>
      </c>
      <c r="CL697" s="666">
        <f t="shared" ca="1" si="3921"/>
        <v>181.11560332799999</v>
      </c>
      <c r="CM697" s="650">
        <f t="shared" ca="1" si="3922"/>
        <v>476.28036349500002</v>
      </c>
      <c r="CN697" s="650">
        <f t="shared" ca="1" si="3923"/>
        <v>376.28361930599999</v>
      </c>
      <c r="CO697" s="650">
        <f t="shared" ca="1" si="3924"/>
        <v>99.227935872000003</v>
      </c>
      <c r="CP697" s="650">
        <f t="shared" ca="1" si="3925"/>
        <v>0</v>
      </c>
      <c r="CQ697" s="650">
        <f t="shared" ca="1" si="3926"/>
        <v>237.665773575</v>
      </c>
      <c r="CR697" s="667">
        <f t="shared" ca="1" si="3927"/>
        <v>145.08349884</v>
      </c>
      <c r="CS697" s="667">
        <f t="shared" ca="1" si="3928"/>
        <v>291.25044503100003</v>
      </c>
      <c r="CT697" s="667">
        <f t="shared" ca="1" si="3929"/>
        <v>312.69963621599999</v>
      </c>
      <c r="CU697" s="650">
        <f t="shared" ca="1" si="3930"/>
        <v>185.28648949999999</v>
      </c>
      <c r="CV697" s="650">
        <f t="shared" ca="1" si="3931"/>
        <v>123.83297308799999</v>
      </c>
      <c r="CW697" s="650">
        <f t="shared" ca="1" si="3932"/>
        <v>94.275496176999994</v>
      </c>
      <c r="CX697" s="667">
        <f t="shared" ca="1" si="3933"/>
        <v>13.1502716</v>
      </c>
      <c r="CY697" s="652">
        <f t="shared" ca="1" si="3934"/>
        <v>4769.5081984779999</v>
      </c>
      <c r="CZ697" s="606">
        <f t="shared" ca="1" si="3936"/>
        <v>4.1855255215112235E-2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v>
      </c>
      <c r="BC698" s="665">
        <f t="shared" si="3890"/>
        <v>1.8393266700000002</v>
      </c>
      <c r="BD698" s="648">
        <f t="shared" si="3891"/>
        <v>3.1662944139999998</v>
      </c>
      <c r="BE698" s="648">
        <f t="shared" si="3892"/>
        <v>0</v>
      </c>
      <c r="BF698" s="666">
        <f t="shared" si="3893"/>
        <v>1.496595232</v>
      </c>
      <c r="BG698" s="666">
        <f t="shared" si="3894"/>
        <v>0.56613924800000004</v>
      </c>
      <c r="BH698" s="666">
        <f t="shared" si="3895"/>
        <v>0</v>
      </c>
      <c r="BI698" s="666">
        <f t="shared" si="3896"/>
        <v>0.29603484999999996</v>
      </c>
      <c r="BJ698" s="666">
        <f t="shared" si="3897"/>
        <v>0.48297298</v>
      </c>
      <c r="BK698" s="650">
        <f t="shared" si="3898"/>
        <v>0.807619164</v>
      </c>
      <c r="BL698" s="650">
        <f t="shared" si="3899"/>
        <v>8.7603644999999994E-2</v>
      </c>
      <c r="BM698" s="650">
        <f t="shared" si="3900"/>
        <v>0.35399238</v>
      </c>
      <c r="BN698" s="650">
        <f t="shared" si="3901"/>
        <v>0</v>
      </c>
      <c r="BO698" s="650">
        <f t="shared" si="3902"/>
        <v>0.120240396</v>
      </c>
      <c r="BP698" s="667">
        <f t="shared" si="3903"/>
        <v>0.34104093000000002</v>
      </c>
      <c r="BQ698" s="667">
        <f t="shared" si="3904"/>
        <v>2.2181396999999999E-2</v>
      </c>
      <c r="BR698" s="667">
        <f t="shared" si="3905"/>
        <v>0.11440528</v>
      </c>
      <c r="BS698" s="650">
        <f t="shared" si="3906"/>
        <v>0</v>
      </c>
      <c r="BT698" s="650">
        <f t="shared" si="3907"/>
        <v>6.8237675999999997E-2</v>
      </c>
      <c r="BU698" s="650">
        <f t="shared" si="3908"/>
        <v>5.8502979000000004E-2</v>
      </c>
      <c r="BV698" s="667">
        <f t="shared" si="3909"/>
        <v>0</v>
      </c>
      <c r="BW698" s="652">
        <f t="shared" si="3910"/>
        <v>9.8211872409999987</v>
      </c>
      <c r="BX698" s="606">
        <f t="shared" si="3935"/>
        <v>3.6163810946240466E-3</v>
      </c>
      <c r="BY698" s="645">
        <f t="shared" ca="1" si="3911"/>
        <v>108.88968590067148</v>
      </c>
      <c r="BZ698" s="608"/>
      <c r="CB698" s="616" t="str">
        <f t="shared" si="3838"/>
        <v>Playing Golf</v>
      </c>
      <c r="CC698" s="665">
        <f t="shared" ca="1" si="3912"/>
        <v>0</v>
      </c>
      <c r="CD698" s="665">
        <f t="shared" ca="1" si="3913"/>
        <v>0.12332817900000001</v>
      </c>
      <c r="CE698" s="665">
        <f t="shared" ca="1" si="3914"/>
        <v>41.623281310000003</v>
      </c>
      <c r="CF698" s="648">
        <f t="shared" ca="1" si="3915"/>
        <v>108.800427019</v>
      </c>
      <c r="CG698" s="648">
        <f t="shared" ca="1" si="3916"/>
        <v>0.17385786</v>
      </c>
      <c r="CH698" s="666">
        <f t="shared" ca="1" si="3917"/>
        <v>63.184379950999997</v>
      </c>
      <c r="CI698" s="666">
        <f t="shared" ca="1" si="3918"/>
        <v>19.531804056000002</v>
      </c>
      <c r="CJ698" s="666">
        <f t="shared" ca="1" si="3919"/>
        <v>0</v>
      </c>
      <c r="CK698" s="666">
        <f t="shared" ca="1" si="3920"/>
        <v>2.9307450149999998</v>
      </c>
      <c r="CL698" s="666">
        <f t="shared" ca="1" si="3921"/>
        <v>12.522799409999999</v>
      </c>
      <c r="CM698" s="650">
        <f t="shared" ca="1" si="3922"/>
        <v>35.498533254000002</v>
      </c>
      <c r="CN698" s="650">
        <f t="shared" ca="1" si="3923"/>
        <v>21.813307604999999</v>
      </c>
      <c r="CO698" s="650">
        <f t="shared" ca="1" si="3924"/>
        <v>4.5311024639999999</v>
      </c>
      <c r="CP698" s="650">
        <f t="shared" ca="1" si="3925"/>
        <v>0</v>
      </c>
      <c r="CQ698" s="650">
        <f t="shared" ca="1" si="3926"/>
        <v>14.278547025</v>
      </c>
      <c r="CR698" s="667">
        <f t="shared" ca="1" si="3927"/>
        <v>9.5491460400000001</v>
      </c>
      <c r="CS698" s="667">
        <f t="shared" ca="1" si="3928"/>
        <v>11.822684600999999</v>
      </c>
      <c r="CT698" s="667">
        <f t="shared" ca="1" si="3929"/>
        <v>13.591347263999999</v>
      </c>
      <c r="CU698" s="650">
        <f t="shared" ca="1" si="3930"/>
        <v>6.3788456339999993</v>
      </c>
      <c r="CV698" s="650">
        <f t="shared" ca="1" si="3931"/>
        <v>6.5508168959999997</v>
      </c>
      <c r="CW698" s="650">
        <f t="shared" ca="1" si="3932"/>
        <v>4.6607373270000005</v>
      </c>
      <c r="CX698" s="667">
        <f t="shared" ca="1" si="3933"/>
        <v>0.88652320000000007</v>
      </c>
      <c r="CY698" s="652">
        <f t="shared" ca="1" si="3934"/>
        <v>378.45221411</v>
      </c>
      <c r="CZ698" s="606">
        <f t="shared" ca="1" si="3936"/>
        <v>3.3211420023039539E-3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v>
      </c>
      <c r="BC699" s="665">
        <f t="shared" si="3890"/>
        <v>1.3073377589999999</v>
      </c>
      <c r="BD699" s="648">
        <f t="shared" si="3891"/>
        <v>2.1324192420000001</v>
      </c>
      <c r="BE699" s="648">
        <f t="shared" si="3892"/>
        <v>0</v>
      </c>
      <c r="BF699" s="666">
        <f t="shared" si="3893"/>
        <v>1.041176576</v>
      </c>
      <c r="BG699" s="666">
        <f t="shared" si="3894"/>
        <v>0.599326688</v>
      </c>
      <c r="BH699" s="666">
        <f t="shared" si="3895"/>
        <v>0</v>
      </c>
      <c r="BI699" s="666">
        <f t="shared" si="3896"/>
        <v>0.51869493</v>
      </c>
      <c r="BJ699" s="666">
        <f t="shared" si="3897"/>
        <v>0.51687403599999993</v>
      </c>
      <c r="BK699" s="650">
        <f t="shared" si="3898"/>
        <v>0.74416944800000007</v>
      </c>
      <c r="BL699" s="650">
        <f t="shared" si="3899"/>
        <v>8.6634651000000007E-2</v>
      </c>
      <c r="BM699" s="650">
        <f t="shared" si="3900"/>
        <v>0.51567428999999998</v>
      </c>
      <c r="BN699" s="650">
        <f t="shared" si="3901"/>
        <v>0</v>
      </c>
      <c r="BO699" s="650">
        <f t="shared" si="3902"/>
        <v>0.12716556000000001</v>
      </c>
      <c r="BP699" s="667">
        <f t="shared" si="3903"/>
        <v>0.82235018999999998</v>
      </c>
      <c r="BQ699" s="667">
        <f t="shared" si="3904"/>
        <v>2.9495480000000001E-2</v>
      </c>
      <c r="BR699" s="667">
        <f t="shared" si="3905"/>
        <v>0.17477399500000002</v>
      </c>
      <c r="BS699" s="650">
        <f t="shared" si="3906"/>
        <v>0</v>
      </c>
      <c r="BT699" s="650">
        <f t="shared" si="3907"/>
        <v>9.3433998000000004E-2</v>
      </c>
      <c r="BU699" s="650">
        <f t="shared" si="3908"/>
        <v>0.10144551899999998</v>
      </c>
      <c r="BV699" s="667">
        <f t="shared" si="3909"/>
        <v>0</v>
      </c>
      <c r="BW699" s="652">
        <f t="shared" si="3910"/>
        <v>8.8109723619999993</v>
      </c>
      <c r="BX699" s="606">
        <f t="shared" si="3935"/>
        <v>3.2443973516940489E-3</v>
      </c>
      <c r="BY699" s="645">
        <f t="shared" ca="1" si="3911"/>
        <v>103.41603090587483</v>
      </c>
      <c r="BZ699" s="608"/>
      <c r="CB699" s="616" t="str">
        <f t="shared" si="3838"/>
        <v>Acting dancing or other performing arts</v>
      </c>
      <c r="CC699" s="665">
        <f t="shared" ca="1" si="3912"/>
        <v>0</v>
      </c>
      <c r="CD699" s="665">
        <f t="shared" ca="1" si="3913"/>
        <v>0.22151795099999999</v>
      </c>
      <c r="CE699" s="665">
        <f t="shared" ca="1" si="3914"/>
        <v>29.584569287000001</v>
      </c>
      <c r="CF699" s="648">
        <f t="shared" ca="1" si="3915"/>
        <v>73.274337057000011</v>
      </c>
      <c r="CG699" s="648">
        <f t="shared" ca="1" si="3916"/>
        <v>0.29186056500000002</v>
      </c>
      <c r="CH699" s="666">
        <f t="shared" ca="1" si="3917"/>
        <v>43.957173568000002</v>
      </c>
      <c r="CI699" s="666">
        <f t="shared" ca="1" si="3918"/>
        <v>20.676770735999998</v>
      </c>
      <c r="CJ699" s="666">
        <f t="shared" ca="1" si="3919"/>
        <v>0</v>
      </c>
      <c r="CK699" s="666">
        <f t="shared" ca="1" si="3920"/>
        <v>5.1350798070000003</v>
      </c>
      <c r="CL699" s="666">
        <f t="shared" ca="1" si="3921"/>
        <v>13.401805361999999</v>
      </c>
      <c r="CM699" s="650">
        <f t="shared" ca="1" si="3922"/>
        <v>32.709629827999997</v>
      </c>
      <c r="CN699" s="650">
        <f t="shared" ca="1" si="3923"/>
        <v>21.572028099000001</v>
      </c>
      <c r="CO699" s="650">
        <f t="shared" ca="1" si="3924"/>
        <v>6.6006309119999997</v>
      </c>
      <c r="CP699" s="650">
        <f t="shared" ca="1" si="3925"/>
        <v>0</v>
      </c>
      <c r="CQ699" s="650">
        <f t="shared" ca="1" si="3926"/>
        <v>15.100910250000002</v>
      </c>
      <c r="CR699" s="667">
        <f t="shared" ca="1" si="3927"/>
        <v>23.02580532</v>
      </c>
      <c r="CS699" s="667">
        <f t="shared" ca="1" si="3928"/>
        <v>15.72109084</v>
      </c>
      <c r="CT699" s="667">
        <f t="shared" ca="1" si="3929"/>
        <v>20.763150606</v>
      </c>
      <c r="CU699" s="650">
        <f t="shared" ca="1" si="3930"/>
        <v>12.545429183</v>
      </c>
      <c r="CV699" s="650">
        <f t="shared" ca="1" si="3931"/>
        <v>8.969663808</v>
      </c>
      <c r="CW699" s="650">
        <f t="shared" ca="1" si="3932"/>
        <v>8.0818263469999998</v>
      </c>
      <c r="CX699" s="667">
        <f t="shared" ca="1" si="3933"/>
        <v>5.8615606399999995</v>
      </c>
      <c r="CY699" s="652">
        <f t="shared" ca="1" si="3934"/>
        <v>357.49484016600007</v>
      </c>
      <c r="CZ699" s="606">
        <f t="shared" ca="1" si="3936"/>
        <v>3.1372286513751146E-3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v>
      </c>
      <c r="BC700" s="665">
        <f t="shared" si="3890"/>
        <v>4.0223327490000003</v>
      </c>
      <c r="BD700" s="648">
        <f t="shared" si="3891"/>
        <v>8.8655016079999989</v>
      </c>
      <c r="BE700" s="648">
        <f t="shared" si="3892"/>
        <v>0</v>
      </c>
      <c r="BF700" s="666">
        <f t="shared" si="3893"/>
        <v>4.8320711679999997</v>
      </c>
      <c r="BG700" s="666">
        <f t="shared" si="3894"/>
        <v>2.4206027680000002</v>
      </c>
      <c r="BH700" s="666">
        <f t="shared" si="3895"/>
        <v>0</v>
      </c>
      <c r="BI700" s="666">
        <f t="shared" si="3896"/>
        <v>1.5520131000000001</v>
      </c>
      <c r="BJ700" s="666">
        <f t="shared" si="3897"/>
        <v>2.2857612120000002</v>
      </c>
      <c r="BK700" s="650">
        <f t="shared" si="3898"/>
        <v>3.5502885660000003</v>
      </c>
      <c r="BL700" s="650">
        <f t="shared" si="3899"/>
        <v>0.42770295599999997</v>
      </c>
      <c r="BM700" s="650">
        <f t="shared" si="3900"/>
        <v>2.5667202599999999</v>
      </c>
      <c r="BN700" s="650">
        <f t="shared" si="3901"/>
        <v>0</v>
      </c>
      <c r="BO700" s="650">
        <f t="shared" si="3902"/>
        <v>0.66315757200000003</v>
      </c>
      <c r="BP700" s="667">
        <f t="shared" si="3903"/>
        <v>2.2479385349999998</v>
      </c>
      <c r="BQ700" s="667">
        <f t="shared" si="3904"/>
        <v>0.16333948500000001</v>
      </c>
      <c r="BR700" s="667">
        <f t="shared" si="3905"/>
        <v>0.75835244999999996</v>
      </c>
      <c r="BS700" s="650">
        <f t="shared" si="3906"/>
        <v>0</v>
      </c>
      <c r="BT700" s="650">
        <f t="shared" si="3907"/>
        <v>0.413859702</v>
      </c>
      <c r="BU700" s="650">
        <f t="shared" si="3908"/>
        <v>0.45061235099999997</v>
      </c>
      <c r="BV700" s="667">
        <f t="shared" si="3909"/>
        <v>0</v>
      </c>
      <c r="BW700" s="652">
        <f t="shared" si="3910"/>
        <v>35.220254481999994</v>
      </c>
      <c r="BX700" s="606">
        <f t="shared" si="3935"/>
        <v>1.2968886482973086E-2</v>
      </c>
      <c r="BY700" s="645">
        <f t="shared" ca="1" si="3911"/>
        <v>97.426743691824413</v>
      </c>
      <c r="BZ700" s="608"/>
      <c r="CB700" s="616" t="str">
        <f t="shared" si="3838"/>
        <v>Art and craft</v>
      </c>
      <c r="CC700" s="665">
        <f t="shared" ca="1" si="3912"/>
        <v>0</v>
      </c>
      <c r="CD700" s="665">
        <f t="shared" ca="1" si="3913"/>
        <v>0.44692586100000004</v>
      </c>
      <c r="CE700" s="665">
        <f t="shared" ca="1" si="3914"/>
        <v>91.023900357000002</v>
      </c>
      <c r="CF700" s="648">
        <f t="shared" ca="1" si="3915"/>
        <v>304.63697766799999</v>
      </c>
      <c r="CG700" s="648">
        <f t="shared" ca="1" si="3916"/>
        <v>0.76426737999999994</v>
      </c>
      <c r="CH700" s="666">
        <f t="shared" ca="1" si="3917"/>
        <v>204.00400462399998</v>
      </c>
      <c r="CI700" s="666">
        <f t="shared" ca="1" si="3918"/>
        <v>83.510795496</v>
      </c>
      <c r="CJ700" s="666">
        <f t="shared" ca="1" si="3919"/>
        <v>0</v>
      </c>
      <c r="CK700" s="666">
        <f t="shared" ca="1" si="3920"/>
        <v>15.36492969</v>
      </c>
      <c r="CL700" s="666">
        <f t="shared" ca="1" si="3921"/>
        <v>59.266522854000002</v>
      </c>
      <c r="CM700" s="650">
        <f t="shared" ca="1" si="3922"/>
        <v>156.051320151</v>
      </c>
      <c r="CN700" s="650">
        <f t="shared" ca="1" si="3923"/>
        <v>106.49803604399999</v>
      </c>
      <c r="CO700" s="650">
        <f t="shared" ca="1" si="3924"/>
        <v>32.854019328</v>
      </c>
      <c r="CP700" s="650">
        <f t="shared" ca="1" si="3925"/>
        <v>0</v>
      </c>
      <c r="CQ700" s="650">
        <f t="shared" ca="1" si="3926"/>
        <v>78.749961675000009</v>
      </c>
      <c r="CR700" s="667">
        <f t="shared" ca="1" si="3927"/>
        <v>62.942278979999998</v>
      </c>
      <c r="CS700" s="667">
        <f t="shared" ca="1" si="3928"/>
        <v>87.059945505000002</v>
      </c>
      <c r="CT700" s="667">
        <f t="shared" ca="1" si="3929"/>
        <v>90.092271060000002</v>
      </c>
      <c r="CU700" s="650">
        <f t="shared" ca="1" si="3930"/>
        <v>55.745358130000007</v>
      </c>
      <c r="CV700" s="650">
        <f t="shared" ca="1" si="3931"/>
        <v>39.730531392000003</v>
      </c>
      <c r="CW700" s="650">
        <f t="shared" ca="1" si="3932"/>
        <v>35.898783963</v>
      </c>
      <c r="CX700" s="667">
        <f t="shared" ca="1" si="3933"/>
        <v>12.228278079999999</v>
      </c>
      <c r="CY700" s="652">
        <f t="shared" ca="1" si="3934"/>
        <v>1516.8691082380003</v>
      </c>
      <c r="CZ700" s="606">
        <f t="shared" ca="1" si="3936"/>
        <v>1.3311423528631567E-2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v>
      </c>
      <c r="BC701" s="665">
        <f t="shared" si="3890"/>
        <v>2.0147297399999999</v>
      </c>
      <c r="BD701" s="648">
        <f t="shared" si="3891"/>
        <v>5.5149945540000003</v>
      </c>
      <c r="BE701" s="648">
        <f t="shared" si="3892"/>
        <v>0</v>
      </c>
      <c r="BF701" s="666">
        <f t="shared" si="3893"/>
        <v>3.1352804160000001</v>
      </c>
      <c r="BG701" s="666">
        <f t="shared" si="3894"/>
        <v>1.1708155360000001</v>
      </c>
      <c r="BH701" s="666">
        <f t="shared" si="3895"/>
        <v>0</v>
      </c>
      <c r="BI701" s="666">
        <f t="shared" si="3896"/>
        <v>0.67138684999999998</v>
      </c>
      <c r="BJ701" s="666">
        <f t="shared" si="3897"/>
        <v>1.0586072980000001</v>
      </c>
      <c r="BK701" s="650">
        <f t="shared" si="3898"/>
        <v>2.0871310900000002</v>
      </c>
      <c r="BL701" s="650">
        <f t="shared" si="3899"/>
        <v>0.25249903200000001</v>
      </c>
      <c r="BM701" s="650">
        <f t="shared" si="3900"/>
        <v>1.207310265</v>
      </c>
      <c r="BN701" s="650">
        <f t="shared" si="3901"/>
        <v>0</v>
      </c>
      <c r="BO701" s="650">
        <f t="shared" si="3902"/>
        <v>0.34830957200000001</v>
      </c>
      <c r="BP701" s="667">
        <f t="shared" si="3903"/>
        <v>0.70269884999999999</v>
      </c>
      <c r="BQ701" s="667">
        <f t="shared" si="3904"/>
        <v>6.8081682000000004E-2</v>
      </c>
      <c r="BR701" s="667">
        <f t="shared" si="3905"/>
        <v>0.29720774999999999</v>
      </c>
      <c r="BS701" s="650">
        <f t="shared" si="3906"/>
        <v>0</v>
      </c>
      <c r="BT701" s="650">
        <f t="shared" si="3907"/>
        <v>0.22414369200000001</v>
      </c>
      <c r="BU701" s="650">
        <f t="shared" si="3908"/>
        <v>0.20467164599999998</v>
      </c>
      <c r="BV701" s="667">
        <f t="shared" si="3909"/>
        <v>0</v>
      </c>
      <c r="BW701" s="652">
        <f t="shared" si="3910"/>
        <v>18.957867972999999</v>
      </c>
      <c r="BX701" s="606">
        <f t="shared" si="3935"/>
        <v>6.9807115626231752E-3</v>
      </c>
      <c r="BY701" s="645">
        <f t="shared" ca="1" si="3911"/>
        <v>98.059782551506032</v>
      </c>
      <c r="BZ701" s="608"/>
      <c r="CB701" s="616" t="str">
        <f t="shared" si="3838"/>
        <v>Bird watching</v>
      </c>
      <c r="CC701" s="665">
        <f t="shared" ca="1" si="3912"/>
        <v>0</v>
      </c>
      <c r="CD701" s="665">
        <f t="shared" ca="1" si="3913"/>
        <v>0.22385885999999999</v>
      </c>
      <c r="CE701" s="665">
        <f t="shared" ca="1" si="3914"/>
        <v>45.592587819999999</v>
      </c>
      <c r="CF701" s="648">
        <f t="shared" ca="1" si="3915"/>
        <v>189.506623209</v>
      </c>
      <c r="CG701" s="648">
        <f t="shared" ca="1" si="3916"/>
        <v>0.32488362500000001</v>
      </c>
      <c r="CH701" s="666">
        <f t="shared" ca="1" si="3917"/>
        <v>132.367620063</v>
      </c>
      <c r="CI701" s="666">
        <f t="shared" ca="1" si="3918"/>
        <v>40.393135992000005</v>
      </c>
      <c r="CJ701" s="666">
        <f t="shared" ca="1" si="3919"/>
        <v>0</v>
      </c>
      <c r="CK701" s="666">
        <f t="shared" ca="1" si="3920"/>
        <v>6.6467298150000005</v>
      </c>
      <c r="CL701" s="666">
        <f t="shared" ca="1" si="3921"/>
        <v>27.448174941000001</v>
      </c>
      <c r="CM701" s="650">
        <f t="shared" ca="1" si="3922"/>
        <v>91.738898364999997</v>
      </c>
      <c r="CN701" s="650">
        <f t="shared" ca="1" si="3923"/>
        <v>62.872258968000004</v>
      </c>
      <c r="CO701" s="650">
        <f t="shared" ca="1" si="3924"/>
        <v>15.453571392000001</v>
      </c>
      <c r="CP701" s="650">
        <f t="shared" ca="1" si="3925"/>
        <v>0</v>
      </c>
      <c r="CQ701" s="650">
        <f t="shared" ca="1" si="3926"/>
        <v>41.361761675000004</v>
      </c>
      <c r="CR701" s="667">
        <f t="shared" ca="1" si="3927"/>
        <v>19.6755678</v>
      </c>
      <c r="CS701" s="667">
        <f t="shared" ca="1" si="3928"/>
        <v>36.287536506000002</v>
      </c>
      <c r="CT701" s="667">
        <f t="shared" ca="1" si="3929"/>
        <v>35.308280700000005</v>
      </c>
      <c r="CU701" s="650">
        <f t="shared" ca="1" si="3930"/>
        <v>22.723654282000002</v>
      </c>
      <c r="CV701" s="650">
        <f t="shared" ca="1" si="3931"/>
        <v>21.517794431999999</v>
      </c>
      <c r="CW701" s="650">
        <f t="shared" ca="1" si="3932"/>
        <v>16.305507798000001</v>
      </c>
      <c r="CX701" s="667">
        <f t="shared" ca="1" si="3933"/>
        <v>5.4598303999999995</v>
      </c>
      <c r="CY701" s="652">
        <f t="shared" ca="1" si="3934"/>
        <v>811.20827664299986</v>
      </c>
      <c r="CZ701" s="606">
        <f t="shared" ca="1" si="3936"/>
        <v>7.1188323907984876E-3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v>
      </c>
      <c r="BC702" s="665">
        <f t="shared" si="3890"/>
        <v>1.8408500910000001</v>
      </c>
      <c r="BD702" s="648">
        <f t="shared" si="3891"/>
        <v>3.8114105499999997</v>
      </c>
      <c r="BE702" s="648">
        <f t="shared" si="3892"/>
        <v>0</v>
      </c>
      <c r="BF702" s="666">
        <f t="shared" si="3893"/>
        <v>1.9532137279999999</v>
      </c>
      <c r="BG702" s="666">
        <f t="shared" si="3894"/>
        <v>1.046507232</v>
      </c>
      <c r="BH702" s="666">
        <f t="shared" si="3895"/>
        <v>0</v>
      </c>
      <c r="BI702" s="666">
        <f t="shared" si="3896"/>
        <v>0.63365267000000003</v>
      </c>
      <c r="BJ702" s="666">
        <f t="shared" si="3897"/>
        <v>0.90063696799999993</v>
      </c>
      <c r="BK702" s="650">
        <f t="shared" si="3898"/>
        <v>1.5857671280000001</v>
      </c>
      <c r="BL702" s="650">
        <f t="shared" si="3899"/>
        <v>0.21337672499999999</v>
      </c>
      <c r="BM702" s="650">
        <f t="shared" si="3900"/>
        <v>1.1303781449999999</v>
      </c>
      <c r="BN702" s="650">
        <f t="shared" si="3901"/>
        <v>0</v>
      </c>
      <c r="BO702" s="650">
        <f t="shared" si="3902"/>
        <v>0.30941327600000001</v>
      </c>
      <c r="BP702" s="667">
        <f t="shared" si="3903"/>
        <v>1.0226944950000001</v>
      </c>
      <c r="BQ702" s="667">
        <f t="shared" si="3904"/>
        <v>6.8179633000000003E-2</v>
      </c>
      <c r="BR702" s="667">
        <f t="shared" si="3905"/>
        <v>0.34089816500000003</v>
      </c>
      <c r="BS702" s="650">
        <f t="shared" si="3906"/>
        <v>0</v>
      </c>
      <c r="BT702" s="650">
        <f t="shared" si="3907"/>
        <v>0.204538899</v>
      </c>
      <c r="BU702" s="650">
        <f t="shared" si="3908"/>
        <v>0.216285585</v>
      </c>
      <c r="BV702" s="667">
        <f t="shared" si="3909"/>
        <v>0</v>
      </c>
      <c r="BW702" s="652">
        <f t="shared" si="3910"/>
        <v>15.27780329</v>
      </c>
      <c r="BX702" s="606">
        <f t="shared" si="3935"/>
        <v>5.6256293286712075E-3</v>
      </c>
      <c r="BY702" s="645">
        <f t="shared" ca="1" si="3911"/>
        <v>96.06519479289453</v>
      </c>
      <c r="BZ702" s="608"/>
      <c r="CB702" s="616" t="str">
        <f t="shared" si="3838"/>
        <v>Collecting items of interest (e.g. stamps coins etc.)</v>
      </c>
      <c r="CC702" s="665">
        <f t="shared" ca="1" si="3912"/>
        <v>0</v>
      </c>
      <c r="CD702" s="665">
        <f t="shared" ca="1" si="3913"/>
        <v>0.204538899</v>
      </c>
      <c r="CE702" s="665">
        <f t="shared" ca="1" si="3914"/>
        <v>41.657755763000004</v>
      </c>
      <c r="CF702" s="648">
        <f t="shared" ca="1" si="3915"/>
        <v>130.96795217499999</v>
      </c>
      <c r="CG702" s="648">
        <f t="shared" ca="1" si="3916"/>
        <v>0.36648963499999998</v>
      </c>
      <c r="CH702" s="666">
        <f t="shared" ca="1" si="3917"/>
        <v>82.462242078999992</v>
      </c>
      <c r="CI702" s="666">
        <f t="shared" ca="1" si="3918"/>
        <v>36.104499503999996</v>
      </c>
      <c r="CJ702" s="666">
        <f t="shared" ca="1" si="3919"/>
        <v>0</v>
      </c>
      <c r="CK702" s="666">
        <f t="shared" ca="1" si="3920"/>
        <v>6.2731614330000003</v>
      </c>
      <c r="CL702" s="666">
        <f t="shared" ca="1" si="3921"/>
        <v>23.352229955999999</v>
      </c>
      <c r="CM702" s="650">
        <f t="shared" ca="1" si="3922"/>
        <v>69.701673307999997</v>
      </c>
      <c r="CN702" s="650">
        <f t="shared" ca="1" si="3923"/>
        <v>53.130804524999995</v>
      </c>
      <c r="CO702" s="650">
        <f t="shared" ca="1" si="3924"/>
        <v>14.468840256</v>
      </c>
      <c r="CP702" s="650">
        <f t="shared" ca="1" si="3925"/>
        <v>0</v>
      </c>
      <c r="CQ702" s="650">
        <f t="shared" ca="1" si="3926"/>
        <v>36.742826525000005</v>
      </c>
      <c r="CR702" s="667">
        <f t="shared" ca="1" si="3927"/>
        <v>28.635445860000001</v>
      </c>
      <c r="CS702" s="667">
        <f t="shared" ca="1" si="3928"/>
        <v>36.339744389000003</v>
      </c>
      <c r="CT702" s="667">
        <f t="shared" ca="1" si="3929"/>
        <v>40.498702002000002</v>
      </c>
      <c r="CU702" s="650">
        <f t="shared" ca="1" si="3930"/>
        <v>23.689317197000001</v>
      </c>
      <c r="CV702" s="650">
        <f t="shared" ca="1" si="3931"/>
        <v>19.635734304</v>
      </c>
      <c r="CW702" s="650">
        <f t="shared" ca="1" si="3932"/>
        <v>17.230751605000002</v>
      </c>
      <c r="CX702" s="667">
        <f t="shared" ca="1" si="3933"/>
        <v>5.8488543200000001</v>
      </c>
      <c r="CY702" s="652">
        <f t="shared" ca="1" si="3934"/>
        <v>667.31156373499994</v>
      </c>
      <c r="CZ702" s="606">
        <f t="shared" ca="1" si="3936"/>
        <v>5.8560536319105117E-3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0</v>
      </c>
      <c r="BC703" s="665">
        <f t="shared" si="3890"/>
        <v>9.2105934840000003</v>
      </c>
      <c r="BD703" s="648">
        <f t="shared" si="3891"/>
        <v>20.948548924000001</v>
      </c>
      <c r="BE703" s="648">
        <f t="shared" si="3892"/>
        <v>0</v>
      </c>
      <c r="BF703" s="666">
        <f t="shared" si="3893"/>
        <v>11.011231327999999</v>
      </c>
      <c r="BG703" s="666">
        <f t="shared" si="3894"/>
        <v>5.2678993920000003</v>
      </c>
      <c r="BH703" s="666">
        <f t="shared" si="3895"/>
        <v>0</v>
      </c>
      <c r="BI703" s="666">
        <f t="shared" si="3896"/>
        <v>3.7829314200000002</v>
      </c>
      <c r="BJ703" s="666">
        <f t="shared" si="3897"/>
        <v>4.8688008319999998</v>
      </c>
      <c r="BK703" s="650">
        <f t="shared" si="3898"/>
        <v>7.4658303279999991</v>
      </c>
      <c r="BL703" s="650">
        <f t="shared" si="3899"/>
        <v>1.0052797200000001</v>
      </c>
      <c r="BM703" s="650">
        <f t="shared" si="3900"/>
        <v>5.2049697300000002</v>
      </c>
      <c r="BN703" s="650">
        <f t="shared" si="3901"/>
        <v>0</v>
      </c>
      <c r="BO703" s="650">
        <f t="shared" si="3902"/>
        <v>1.3043239440000001</v>
      </c>
      <c r="BP703" s="667">
        <f t="shared" si="3903"/>
        <v>4.9960691700000002</v>
      </c>
      <c r="BQ703" s="667">
        <f t="shared" si="3904"/>
        <v>0.328284464</v>
      </c>
      <c r="BR703" s="667">
        <f t="shared" si="3905"/>
        <v>1.5823163949999999</v>
      </c>
      <c r="BS703" s="650">
        <f t="shared" si="3906"/>
        <v>0</v>
      </c>
      <c r="BT703" s="650">
        <f t="shared" si="3907"/>
        <v>0.94310646900000006</v>
      </c>
      <c r="BU703" s="650">
        <f t="shared" si="3908"/>
        <v>0.97059498600000005</v>
      </c>
      <c r="BV703" s="667">
        <f t="shared" si="3909"/>
        <v>0</v>
      </c>
      <c r="BW703" s="652">
        <f t="shared" si="3910"/>
        <v>78.890780586000005</v>
      </c>
      <c r="BX703" s="606">
        <f t="shared" si="3935"/>
        <v>2.9049352227022082E-2</v>
      </c>
      <c r="BY703" s="645">
        <f t="shared" ca="1" si="3911"/>
        <v>98.403671005220502</v>
      </c>
      <c r="BZ703" s="608"/>
      <c r="CB703" s="616" t="str">
        <f t="shared" si="3838"/>
        <v>Cooking</v>
      </c>
      <c r="CC703" s="665">
        <f t="shared" ca="1" si="3912"/>
        <v>0</v>
      </c>
      <c r="CD703" s="665">
        <f t="shared" ca="1" si="3913"/>
        <v>1.1642191980000001</v>
      </c>
      <c r="CE703" s="665">
        <f t="shared" ca="1" si="3914"/>
        <v>208.43231921200001</v>
      </c>
      <c r="CF703" s="648">
        <f t="shared" ca="1" si="3915"/>
        <v>719.83548285400002</v>
      </c>
      <c r="CG703" s="648">
        <f t="shared" ca="1" si="3916"/>
        <v>1.8059093900000001</v>
      </c>
      <c r="CH703" s="666">
        <f t="shared" ca="1" si="3917"/>
        <v>464.88042262899995</v>
      </c>
      <c r="CI703" s="666">
        <f t="shared" ca="1" si="3918"/>
        <v>181.74252902400002</v>
      </c>
      <c r="CJ703" s="666">
        <f t="shared" ca="1" si="3919"/>
        <v>0</v>
      </c>
      <c r="CK703" s="666">
        <f t="shared" ca="1" si="3920"/>
        <v>37.451021058000002</v>
      </c>
      <c r="CL703" s="666">
        <f t="shared" ca="1" si="3921"/>
        <v>126.24105014400001</v>
      </c>
      <c r="CM703" s="650">
        <f t="shared" ca="1" si="3922"/>
        <v>328.15717850799996</v>
      </c>
      <c r="CN703" s="650">
        <f t="shared" ca="1" si="3923"/>
        <v>250.31465028000002</v>
      </c>
      <c r="CO703" s="650">
        <f t="shared" ca="1" si="3924"/>
        <v>66.623612543999997</v>
      </c>
      <c r="CP703" s="650">
        <f t="shared" ca="1" si="3925"/>
        <v>0</v>
      </c>
      <c r="CQ703" s="650">
        <f t="shared" ca="1" si="3926"/>
        <v>154.88846835000001</v>
      </c>
      <c r="CR703" s="667">
        <f t="shared" ca="1" si="3927"/>
        <v>139.88993676000001</v>
      </c>
      <c r="CS703" s="667">
        <f t="shared" ca="1" si="3928"/>
        <v>174.97561931199999</v>
      </c>
      <c r="CT703" s="667">
        <f t="shared" ca="1" si="3929"/>
        <v>187.97918772599999</v>
      </c>
      <c r="CU703" s="650">
        <f t="shared" ca="1" si="3930"/>
        <v>124.096927486</v>
      </c>
      <c r="CV703" s="650">
        <f t="shared" ca="1" si="3931"/>
        <v>90.538221024000009</v>
      </c>
      <c r="CW703" s="650">
        <f t="shared" ca="1" si="3932"/>
        <v>77.324067217999996</v>
      </c>
      <c r="CX703" s="667">
        <f t="shared" ca="1" si="3933"/>
        <v>27.603176880000003</v>
      </c>
      <c r="CY703" s="652">
        <f t="shared" ca="1" si="3934"/>
        <v>3363.9439995970001</v>
      </c>
      <c r="CZ703" s="606">
        <f t="shared" ca="1" si="3936"/>
        <v>2.952059809382615E-2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v>
      </c>
      <c r="BC704" s="665">
        <f t="shared" si="3890"/>
        <v>3.5937913139999997</v>
      </c>
      <c r="BD704" s="648">
        <f t="shared" si="3891"/>
        <v>6.3047958660000001</v>
      </c>
      <c r="BE704" s="648">
        <f t="shared" si="3892"/>
        <v>0</v>
      </c>
      <c r="BF704" s="666">
        <f t="shared" si="3893"/>
        <v>2.97305872</v>
      </c>
      <c r="BG704" s="666">
        <f t="shared" si="3894"/>
        <v>1.474169984</v>
      </c>
      <c r="BH704" s="666">
        <f t="shared" si="3895"/>
        <v>0</v>
      </c>
      <c r="BI704" s="666">
        <f t="shared" si="3896"/>
        <v>0.92135623999999994</v>
      </c>
      <c r="BJ704" s="666">
        <f t="shared" si="3897"/>
        <v>1.289898736</v>
      </c>
      <c r="BK704" s="650">
        <f t="shared" si="3898"/>
        <v>1.8479174559999998</v>
      </c>
      <c r="BL704" s="650">
        <f t="shared" si="3899"/>
        <v>0.23567675400000002</v>
      </c>
      <c r="BM704" s="650">
        <f t="shared" si="3900"/>
        <v>1.2599437199999999</v>
      </c>
      <c r="BN704" s="650">
        <f t="shared" si="3901"/>
        <v>0</v>
      </c>
      <c r="BO704" s="650">
        <f t="shared" si="3902"/>
        <v>0.31645030000000002</v>
      </c>
      <c r="BP704" s="667">
        <f t="shared" si="3903"/>
        <v>1.2806328149999999</v>
      </c>
      <c r="BQ704" s="667">
        <f t="shared" si="3904"/>
        <v>7.9576389999999997E-2</v>
      </c>
      <c r="BR704" s="667">
        <f t="shared" si="3905"/>
        <v>0.36198453999999997</v>
      </c>
      <c r="BS704" s="650">
        <f t="shared" si="3906"/>
        <v>0</v>
      </c>
      <c r="BT704" s="650">
        <f t="shared" si="3907"/>
        <v>0.20360360399999999</v>
      </c>
      <c r="BU704" s="650">
        <f t="shared" si="3908"/>
        <v>0.24060477600000002</v>
      </c>
      <c r="BV704" s="667">
        <f t="shared" si="3909"/>
        <v>0</v>
      </c>
      <c r="BW704" s="652">
        <f t="shared" si="3910"/>
        <v>22.383461215000004</v>
      </c>
      <c r="BX704" s="606">
        <f t="shared" si="3935"/>
        <v>8.2420917129296598E-3</v>
      </c>
      <c r="BY704" s="645">
        <f t="shared" ca="1" si="3911"/>
        <v>103.19925138530175</v>
      </c>
      <c r="BZ704" s="608"/>
      <c r="CB704" s="616" t="str">
        <f t="shared" si="3838"/>
        <v>Cycling</v>
      </c>
      <c r="CC704" s="665">
        <f t="shared" ca="1" si="3912"/>
        <v>0</v>
      </c>
      <c r="CD704" s="665">
        <f t="shared" ca="1" si="3913"/>
        <v>0.39931014599999998</v>
      </c>
      <c r="CE704" s="665">
        <f t="shared" ca="1" si="3914"/>
        <v>81.326166401999998</v>
      </c>
      <c r="CF704" s="648">
        <f t="shared" ca="1" si="3915"/>
        <v>216.64583036100001</v>
      </c>
      <c r="CG704" s="648">
        <f t="shared" ca="1" si="3916"/>
        <v>0.52786619000000001</v>
      </c>
      <c r="CH704" s="666">
        <f t="shared" ca="1" si="3917"/>
        <v>125.51882283500001</v>
      </c>
      <c r="CI704" s="666">
        <f t="shared" ca="1" si="3918"/>
        <v>50.858864447999999</v>
      </c>
      <c r="CJ704" s="666">
        <f t="shared" ca="1" si="3919"/>
        <v>0</v>
      </c>
      <c r="CK704" s="666">
        <f t="shared" ca="1" si="3920"/>
        <v>9.1214267759999998</v>
      </c>
      <c r="CL704" s="666">
        <f t="shared" ca="1" si="3921"/>
        <v>33.445231511999999</v>
      </c>
      <c r="CM704" s="650">
        <f t="shared" ca="1" si="3922"/>
        <v>81.224371816000001</v>
      </c>
      <c r="CN704" s="650">
        <f t="shared" ca="1" si="3923"/>
        <v>58.683511746000001</v>
      </c>
      <c r="CO704" s="650">
        <f t="shared" ca="1" si="3924"/>
        <v>16.127279615999999</v>
      </c>
      <c r="CP704" s="650">
        <f t="shared" ca="1" si="3925"/>
        <v>0</v>
      </c>
      <c r="CQ704" s="650">
        <f t="shared" ca="1" si="3926"/>
        <v>37.578473125000002</v>
      </c>
      <c r="CR704" s="667">
        <f t="shared" ca="1" si="3927"/>
        <v>35.857718819999995</v>
      </c>
      <c r="CS704" s="667">
        <f t="shared" ca="1" si="3928"/>
        <v>42.41421587</v>
      </c>
      <c r="CT704" s="667">
        <f t="shared" ca="1" si="3929"/>
        <v>43.003763352</v>
      </c>
      <c r="CU704" s="650">
        <f t="shared" ca="1" si="3930"/>
        <v>29.754790632000002</v>
      </c>
      <c r="CV704" s="650">
        <f t="shared" ca="1" si="3931"/>
        <v>19.545945983999999</v>
      </c>
      <c r="CW704" s="650">
        <f t="shared" ca="1" si="3932"/>
        <v>19.168180488000001</v>
      </c>
      <c r="CX704" s="667">
        <f t="shared" ca="1" si="3933"/>
        <v>8.8885624799999992</v>
      </c>
      <c r="CY704" s="652">
        <f t="shared" ca="1" si="3934"/>
        <v>910.09033259900002</v>
      </c>
      <c r="CZ704" s="606">
        <f t="shared" ca="1" si="3936"/>
        <v>7.9865809124498623E-3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v>
      </c>
      <c r="BC705" s="665">
        <f t="shared" si="3890"/>
        <v>5.3462680020000004</v>
      </c>
      <c r="BD705" s="648">
        <f t="shared" si="3891"/>
        <v>10.88817557</v>
      </c>
      <c r="BE705" s="648">
        <f t="shared" si="3892"/>
        <v>0</v>
      </c>
      <c r="BF705" s="666">
        <f t="shared" si="3893"/>
        <v>6.9333340159999999</v>
      </c>
      <c r="BG705" s="666">
        <f t="shared" si="3894"/>
        <v>2.886838928</v>
      </c>
      <c r="BH705" s="666">
        <f t="shared" si="3895"/>
        <v>0</v>
      </c>
      <c r="BI705" s="666">
        <f t="shared" si="3896"/>
        <v>1.3326400699999998</v>
      </c>
      <c r="BJ705" s="666">
        <f t="shared" si="3897"/>
        <v>2.4332765099999998</v>
      </c>
      <c r="BK705" s="650">
        <f t="shared" si="3898"/>
        <v>4.3538908379999999</v>
      </c>
      <c r="BL705" s="650">
        <f t="shared" si="3899"/>
        <v>0.55269220800000007</v>
      </c>
      <c r="BM705" s="650">
        <f t="shared" si="3900"/>
        <v>2.7258571049999998</v>
      </c>
      <c r="BN705" s="650">
        <f t="shared" si="3901"/>
        <v>0</v>
      </c>
      <c r="BO705" s="650">
        <f t="shared" si="3902"/>
        <v>0.71608469600000002</v>
      </c>
      <c r="BP705" s="667">
        <f t="shared" si="3903"/>
        <v>1.96881087</v>
      </c>
      <c r="BQ705" s="667">
        <f t="shared" si="3904"/>
        <v>0.183605346</v>
      </c>
      <c r="BR705" s="667">
        <f t="shared" si="3905"/>
        <v>0.86209497000000002</v>
      </c>
      <c r="BS705" s="650">
        <f t="shared" si="3906"/>
        <v>0</v>
      </c>
      <c r="BT705" s="650">
        <f t="shared" si="3907"/>
        <v>0.44019924299999996</v>
      </c>
      <c r="BU705" s="650">
        <f t="shared" si="3908"/>
        <v>0.49427500499999999</v>
      </c>
      <c r="BV705" s="667">
        <f t="shared" si="3909"/>
        <v>0</v>
      </c>
      <c r="BW705" s="652">
        <f t="shared" si="3910"/>
        <v>42.118043377000006</v>
      </c>
      <c r="BX705" s="606">
        <f t="shared" si="3935"/>
        <v>1.5508806835010465E-2</v>
      </c>
      <c r="BY705" s="645">
        <f t="shared" ca="1" si="3911"/>
        <v>96.304770346603902</v>
      </c>
      <c r="BZ705" s="608"/>
      <c r="CB705" s="616" t="str">
        <f t="shared" si="3838"/>
        <v>DIY</v>
      </c>
      <c r="CC705" s="665">
        <f t="shared" ca="1" si="3912"/>
        <v>0</v>
      </c>
      <c r="CD705" s="665">
        <f t="shared" ca="1" si="3913"/>
        <v>0.41517081300000003</v>
      </c>
      <c r="CE705" s="665">
        <f t="shared" ca="1" si="3914"/>
        <v>120.984064786</v>
      </c>
      <c r="CF705" s="648">
        <f t="shared" ca="1" si="3915"/>
        <v>374.140239845</v>
      </c>
      <c r="CG705" s="648">
        <f t="shared" ca="1" si="3916"/>
        <v>0.84352580999999993</v>
      </c>
      <c r="CH705" s="666">
        <f t="shared" ca="1" si="3917"/>
        <v>292.71669548799997</v>
      </c>
      <c r="CI705" s="666">
        <f t="shared" ca="1" si="3918"/>
        <v>99.595943015999993</v>
      </c>
      <c r="CJ705" s="666">
        <f t="shared" ca="1" si="3919"/>
        <v>0</v>
      </c>
      <c r="CK705" s="666">
        <f t="shared" ca="1" si="3920"/>
        <v>13.193136693</v>
      </c>
      <c r="CL705" s="666">
        <f t="shared" ca="1" si="3921"/>
        <v>63.091383794999999</v>
      </c>
      <c r="CM705" s="650">
        <f t="shared" ca="1" si="3922"/>
        <v>191.37329274300001</v>
      </c>
      <c r="CN705" s="650">
        <f t="shared" ca="1" si="3923"/>
        <v>137.62035979200002</v>
      </c>
      <c r="CO705" s="650">
        <f t="shared" ca="1" si="3924"/>
        <v>34.890970943999996</v>
      </c>
      <c r="CP705" s="650">
        <f t="shared" ca="1" si="3925"/>
        <v>0</v>
      </c>
      <c r="CQ705" s="650">
        <f t="shared" ca="1" si="3926"/>
        <v>85.035057649999999</v>
      </c>
      <c r="CR705" s="667">
        <f t="shared" ca="1" si="3927"/>
        <v>55.126704360000005</v>
      </c>
      <c r="CS705" s="667">
        <f t="shared" ca="1" si="3928"/>
        <v>97.861649417999999</v>
      </c>
      <c r="CT705" s="667">
        <f t="shared" ca="1" si="3929"/>
        <v>102.41688243599999</v>
      </c>
      <c r="CU705" s="650">
        <f t="shared" ca="1" si="3930"/>
        <v>72.828993243999989</v>
      </c>
      <c r="CV705" s="650">
        <f t="shared" ca="1" si="3931"/>
        <v>42.259127327999998</v>
      </c>
      <c r="CW705" s="650">
        <f t="shared" ca="1" si="3932"/>
        <v>39.377242065000004</v>
      </c>
      <c r="CX705" s="667">
        <f t="shared" ca="1" si="3933"/>
        <v>11.3061376</v>
      </c>
      <c r="CY705" s="652">
        <f t="shared" ca="1" si="3934"/>
        <v>1835.0765778260002</v>
      </c>
      <c r="CZ705" s="606">
        <f t="shared" ca="1" si="3936"/>
        <v>1.6103882267922743E-2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v>
      </c>
      <c r="BC706" s="665">
        <f t="shared" si="3890"/>
        <v>6.46420203</v>
      </c>
      <c r="BD706" s="648">
        <f t="shared" si="3891"/>
        <v>12.576276937999999</v>
      </c>
      <c r="BE706" s="648">
        <f t="shared" si="3892"/>
        <v>0</v>
      </c>
      <c r="BF706" s="666">
        <f t="shared" si="3893"/>
        <v>6.4480512000000001</v>
      </c>
      <c r="BG706" s="666">
        <f t="shared" si="3894"/>
        <v>3.224115968</v>
      </c>
      <c r="BH706" s="666">
        <f t="shared" si="3895"/>
        <v>0</v>
      </c>
      <c r="BI706" s="666">
        <f t="shared" si="3896"/>
        <v>2.6091579199999999</v>
      </c>
      <c r="BJ706" s="666">
        <f t="shared" si="3897"/>
        <v>2.8679127819999999</v>
      </c>
      <c r="BK706" s="650">
        <f t="shared" si="3898"/>
        <v>3.5422475879999999</v>
      </c>
      <c r="BL706" s="650">
        <f t="shared" si="3899"/>
        <v>0.48303376199999998</v>
      </c>
      <c r="BM706" s="650">
        <f t="shared" si="3900"/>
        <v>2.4159305399999997</v>
      </c>
      <c r="BN706" s="650">
        <f t="shared" si="3901"/>
        <v>0</v>
      </c>
      <c r="BO706" s="650">
        <f t="shared" si="3902"/>
        <v>0.60077782000000002</v>
      </c>
      <c r="BP706" s="667">
        <f t="shared" si="3903"/>
        <v>3.50393745</v>
      </c>
      <c r="BQ706" s="667">
        <f t="shared" si="3904"/>
        <v>0.15712575100000001</v>
      </c>
      <c r="BR706" s="667">
        <f t="shared" si="3905"/>
        <v>0.81874877499999998</v>
      </c>
      <c r="BS706" s="650">
        <f t="shared" si="3906"/>
        <v>0</v>
      </c>
      <c r="BT706" s="650">
        <f t="shared" si="3907"/>
        <v>0.40380020399999994</v>
      </c>
      <c r="BU706" s="650">
        <f t="shared" si="3908"/>
        <v>0.42590253599999994</v>
      </c>
      <c r="BV706" s="667">
        <f t="shared" si="3909"/>
        <v>0</v>
      </c>
      <c r="BW706" s="652">
        <f t="shared" si="3910"/>
        <v>46.541221264000001</v>
      </c>
      <c r="BX706" s="606">
        <f t="shared" si="3935"/>
        <v>1.7137519993225051E-2</v>
      </c>
      <c r="BY706" s="645">
        <f t="shared" ca="1" si="3911"/>
        <v>104.43308031047955</v>
      </c>
      <c r="BZ706" s="608"/>
      <c r="CB706" s="616" t="str">
        <f t="shared" si="3838"/>
        <v>Exercising indoors (e.g. in a gym)</v>
      </c>
      <c r="CC706" s="665">
        <f t="shared" ca="1" si="3912"/>
        <v>0</v>
      </c>
      <c r="CD706" s="665">
        <f t="shared" ca="1" si="3913"/>
        <v>0.71824467000000003</v>
      </c>
      <c r="CE706" s="665">
        <f t="shared" ca="1" si="3914"/>
        <v>146.28249779000001</v>
      </c>
      <c r="CF706" s="648">
        <f t="shared" ca="1" si="3915"/>
        <v>432.14689547300003</v>
      </c>
      <c r="CG706" s="648">
        <f t="shared" ca="1" si="3916"/>
        <v>1.1918026099999999</v>
      </c>
      <c r="CH706" s="666">
        <f t="shared" ca="1" si="3917"/>
        <v>272.22866160000001</v>
      </c>
      <c r="CI706" s="666">
        <f t="shared" ca="1" si="3918"/>
        <v>111.232000896</v>
      </c>
      <c r="CJ706" s="666">
        <f t="shared" ca="1" si="3919"/>
        <v>0</v>
      </c>
      <c r="CK706" s="666">
        <f t="shared" ca="1" si="3920"/>
        <v>25.830663407999999</v>
      </c>
      <c r="CL706" s="666">
        <f t="shared" ca="1" si="3921"/>
        <v>74.360881418999995</v>
      </c>
      <c r="CM706" s="650">
        <f t="shared" ca="1" si="3922"/>
        <v>155.69788261799999</v>
      </c>
      <c r="CN706" s="650">
        <f t="shared" ca="1" si="3923"/>
        <v>120.275406738</v>
      </c>
      <c r="CO706" s="650">
        <f t="shared" ca="1" si="3924"/>
        <v>30.923910911999997</v>
      </c>
      <c r="CP706" s="650">
        <f t="shared" ca="1" si="3925"/>
        <v>0</v>
      </c>
      <c r="CQ706" s="650">
        <f t="shared" ca="1" si="3926"/>
        <v>71.342366124999998</v>
      </c>
      <c r="CR706" s="667">
        <f t="shared" ca="1" si="3927"/>
        <v>98.110248600000006</v>
      </c>
      <c r="CS706" s="667">
        <f t="shared" ca="1" si="3928"/>
        <v>83.748025283000004</v>
      </c>
      <c r="CT706" s="667">
        <f t="shared" ca="1" si="3929"/>
        <v>97.267354470000001</v>
      </c>
      <c r="CU706" s="650">
        <f t="shared" ca="1" si="3930"/>
        <v>57.121341850999997</v>
      </c>
      <c r="CV706" s="650">
        <f t="shared" ca="1" si="3931"/>
        <v>38.764819583999994</v>
      </c>
      <c r="CW706" s="650">
        <f t="shared" ca="1" si="3932"/>
        <v>33.930235367999998</v>
      </c>
      <c r="CX706" s="667">
        <f t="shared" ca="1" si="3933"/>
        <v>18.791819999999998</v>
      </c>
      <c r="CY706" s="652">
        <f t="shared" ca="1" si="3934"/>
        <v>1869.9650594149998</v>
      </c>
      <c r="CZ706" s="606">
        <f t="shared" ca="1" si="3936"/>
        <v>1.6410049327545643E-2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v>
      </c>
      <c r="BC707" s="665">
        <f t="shared" si="3890"/>
        <v>0.65881660500000006</v>
      </c>
      <c r="BD707" s="648">
        <f t="shared" si="3891"/>
        <v>1.2752285419999998</v>
      </c>
      <c r="BE707" s="648">
        <f t="shared" si="3892"/>
        <v>0</v>
      </c>
      <c r="BF707" s="666">
        <f t="shared" si="3893"/>
        <v>1.0030126079999999</v>
      </c>
      <c r="BG707" s="666">
        <f t="shared" si="3894"/>
        <v>0.38113006399999999</v>
      </c>
      <c r="BH707" s="666">
        <f t="shared" si="3895"/>
        <v>0</v>
      </c>
      <c r="BI707" s="666">
        <f t="shared" si="3896"/>
        <v>0.27606907999999997</v>
      </c>
      <c r="BJ707" s="666">
        <f t="shared" si="3897"/>
        <v>0.36727833799999998</v>
      </c>
      <c r="BK707" s="650">
        <f t="shared" si="3898"/>
        <v>0.73758990800000002</v>
      </c>
      <c r="BL707" s="650">
        <f t="shared" si="3899"/>
        <v>8.9807063999999992E-2</v>
      </c>
      <c r="BM707" s="650">
        <f t="shared" si="3900"/>
        <v>0.38280268500000003</v>
      </c>
      <c r="BN707" s="650">
        <f t="shared" si="3901"/>
        <v>0</v>
      </c>
      <c r="BO707" s="650">
        <f t="shared" si="3902"/>
        <v>0.12133714</v>
      </c>
      <c r="BP707" s="667">
        <f t="shared" si="3903"/>
        <v>0.44914086000000003</v>
      </c>
      <c r="BQ707" s="667">
        <f t="shared" si="3904"/>
        <v>3.3084769999999999E-2</v>
      </c>
      <c r="BR707" s="667">
        <f t="shared" si="3905"/>
        <v>0.18788152499999999</v>
      </c>
      <c r="BS707" s="650">
        <f t="shared" si="3906"/>
        <v>0</v>
      </c>
      <c r="BT707" s="650">
        <f t="shared" si="3907"/>
        <v>0.117611097</v>
      </c>
      <c r="BU707" s="650">
        <f t="shared" si="3908"/>
        <v>0.117611097</v>
      </c>
      <c r="BV707" s="667">
        <f t="shared" si="3909"/>
        <v>0</v>
      </c>
      <c r="BW707" s="652">
        <f t="shared" si="3910"/>
        <v>6.1984013830000002</v>
      </c>
      <c r="BX707" s="606">
        <f t="shared" si="3935"/>
        <v>2.2823902068371885E-3</v>
      </c>
      <c r="BY707" s="645">
        <f t="shared" ca="1" si="3911"/>
        <v>88.782940163782342</v>
      </c>
      <c r="BZ707" s="608"/>
      <c r="CB707" s="616" t="str">
        <f t="shared" si="3838"/>
        <v>Fishing</v>
      </c>
      <c r="CC707" s="665">
        <f t="shared" ca="1" si="3912"/>
        <v>0</v>
      </c>
      <c r="CD707" s="665">
        <f t="shared" ca="1" si="3913"/>
        <v>0.10653159</v>
      </c>
      <c r="CE707" s="665">
        <f t="shared" ca="1" si="3914"/>
        <v>14.908775765</v>
      </c>
      <c r="CF707" s="648">
        <f t="shared" ca="1" si="3915"/>
        <v>43.819491106999997</v>
      </c>
      <c r="CG707" s="648">
        <f t="shared" ca="1" si="3916"/>
        <v>0.1154111</v>
      </c>
      <c r="CH707" s="666">
        <f t="shared" ca="1" si="3917"/>
        <v>42.345938543999999</v>
      </c>
      <c r="CI707" s="666">
        <f t="shared" ca="1" si="3918"/>
        <v>13.148987207999999</v>
      </c>
      <c r="CJ707" s="666">
        <f t="shared" ca="1" si="3919"/>
        <v>0</v>
      </c>
      <c r="CK707" s="666">
        <f t="shared" ca="1" si="3920"/>
        <v>2.7330838919999998</v>
      </c>
      <c r="CL707" s="666">
        <f t="shared" ca="1" si="3921"/>
        <v>9.5230026209999998</v>
      </c>
      <c r="CM707" s="650">
        <f t="shared" ca="1" si="3922"/>
        <v>32.420429138000003</v>
      </c>
      <c r="CN707" s="650">
        <f t="shared" ca="1" si="3923"/>
        <v>22.361958936000001</v>
      </c>
      <c r="CO707" s="650">
        <f t="shared" ca="1" si="3924"/>
        <v>4.8998743679999999</v>
      </c>
      <c r="CP707" s="650">
        <f t="shared" ca="1" si="3925"/>
        <v>0</v>
      </c>
      <c r="CQ707" s="650">
        <f t="shared" ca="1" si="3926"/>
        <v>14.408785374999999</v>
      </c>
      <c r="CR707" s="667">
        <f t="shared" ca="1" si="3927"/>
        <v>12.575944079999999</v>
      </c>
      <c r="CS707" s="667">
        <f t="shared" ca="1" si="3928"/>
        <v>17.634182410000001</v>
      </c>
      <c r="CT707" s="667">
        <f t="shared" ca="1" si="3929"/>
        <v>22.320325169999997</v>
      </c>
      <c r="CU707" s="650">
        <f t="shared" ca="1" si="3930"/>
        <v>15.523417616000001</v>
      </c>
      <c r="CV707" s="650">
        <f t="shared" ca="1" si="3931"/>
        <v>11.290665312</v>
      </c>
      <c r="CW707" s="650">
        <f t="shared" ca="1" si="3932"/>
        <v>9.369684061000001</v>
      </c>
      <c r="CX707" s="667">
        <f t="shared" ca="1" si="3933"/>
        <v>3.4370867199999999</v>
      </c>
      <c r="CY707" s="652">
        <f t="shared" ca="1" si="3934"/>
        <v>292.94357501300004</v>
      </c>
      <c r="CZ707" s="606">
        <f t="shared" ca="1" si="3936"/>
        <v>2.5707531228710704E-3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v>
      </c>
      <c r="BC708" s="665">
        <f t="shared" si="3890"/>
        <v>10.489356089999999</v>
      </c>
      <c r="BD708" s="648">
        <f t="shared" si="3891"/>
        <v>23.260684588</v>
      </c>
      <c r="BE708" s="648">
        <f t="shared" si="3892"/>
        <v>0</v>
      </c>
      <c r="BF708" s="666">
        <f t="shared" si="3893"/>
        <v>13.969856128</v>
      </c>
      <c r="BG708" s="666">
        <f t="shared" si="3894"/>
        <v>5.9478155839999998</v>
      </c>
      <c r="BH708" s="666">
        <f t="shared" si="3895"/>
        <v>0</v>
      </c>
      <c r="BI708" s="666">
        <f t="shared" si="3896"/>
        <v>1.9572564400000001</v>
      </c>
      <c r="BJ708" s="666">
        <f t="shared" si="3897"/>
        <v>4.9389110679999995</v>
      </c>
      <c r="BK708" s="650">
        <f t="shared" si="3898"/>
        <v>9.0303746059999987</v>
      </c>
      <c r="BL708" s="650">
        <f t="shared" si="3899"/>
        <v>1.1208720000000001</v>
      </c>
      <c r="BM708" s="650">
        <f t="shared" si="3900"/>
        <v>4.7090647949999997</v>
      </c>
      <c r="BN708" s="650">
        <f t="shared" si="3901"/>
        <v>0</v>
      </c>
      <c r="BO708" s="650">
        <f t="shared" si="3902"/>
        <v>1.4886395160000001</v>
      </c>
      <c r="BP708" s="667">
        <f t="shared" si="3903"/>
        <v>2.4218863800000001</v>
      </c>
      <c r="BQ708" s="667">
        <f t="shared" si="3904"/>
        <v>0.304989012</v>
      </c>
      <c r="BR708" s="667">
        <f t="shared" si="3905"/>
        <v>1.271428105</v>
      </c>
      <c r="BS708" s="650">
        <f t="shared" si="3906"/>
        <v>0</v>
      </c>
      <c r="BT708" s="650">
        <f t="shared" si="3907"/>
        <v>0.762017418</v>
      </c>
      <c r="BU708" s="650">
        <f t="shared" si="3908"/>
        <v>0.54848340600000001</v>
      </c>
      <c r="BV708" s="667">
        <f t="shared" si="3909"/>
        <v>0</v>
      </c>
      <c r="BW708" s="652">
        <f t="shared" si="3910"/>
        <v>82.221635136000003</v>
      </c>
      <c r="BX708" s="606">
        <f t="shared" si="3935"/>
        <v>3.0275847469193637E-2</v>
      </c>
      <c r="BY708" s="645">
        <f t="shared" ca="1" si="3911"/>
        <v>98.765745639372327</v>
      </c>
      <c r="BZ708" s="608"/>
      <c r="CB708" s="616" t="str">
        <f t="shared" si="3838"/>
        <v>Gardening</v>
      </c>
      <c r="CC708" s="665">
        <f t="shared" ca="1" si="3912"/>
        <v>0</v>
      </c>
      <c r="CD708" s="665">
        <f t="shared" ca="1" si="3913"/>
        <v>0.98027051700000012</v>
      </c>
      <c r="CE708" s="665">
        <f t="shared" ca="1" si="3914"/>
        <v>237.37024337</v>
      </c>
      <c r="CF708" s="648">
        <f t="shared" ca="1" si="3915"/>
        <v>799.28524799799993</v>
      </c>
      <c r="CG708" s="648">
        <f t="shared" ca="1" si="3916"/>
        <v>1.497298035</v>
      </c>
      <c r="CH708" s="666">
        <f t="shared" ca="1" si="3917"/>
        <v>589.78986340400002</v>
      </c>
      <c r="CI708" s="666">
        <f t="shared" ca="1" si="3918"/>
        <v>205.19963764799999</v>
      </c>
      <c r="CJ708" s="666">
        <f t="shared" ca="1" si="3919"/>
        <v>0</v>
      </c>
      <c r="CK708" s="666">
        <f t="shared" ca="1" si="3920"/>
        <v>19.376838756000001</v>
      </c>
      <c r="CL708" s="666">
        <f t="shared" ca="1" si="3921"/>
        <v>128.058908406</v>
      </c>
      <c r="CM708" s="650">
        <f t="shared" ca="1" si="3922"/>
        <v>396.92601109099996</v>
      </c>
      <c r="CN708" s="650">
        <f t="shared" ca="1" si="3923"/>
        <v>279.097128</v>
      </c>
      <c r="CO708" s="650">
        <f t="shared" ca="1" si="3924"/>
        <v>60.276029375999997</v>
      </c>
      <c r="CP708" s="650">
        <f t="shared" ca="1" si="3925"/>
        <v>0</v>
      </c>
      <c r="CQ708" s="650">
        <f t="shared" ca="1" si="3926"/>
        <v>176.775942525</v>
      </c>
      <c r="CR708" s="667">
        <f t="shared" ca="1" si="3927"/>
        <v>67.812818640000003</v>
      </c>
      <c r="CS708" s="667">
        <f t="shared" ca="1" si="3928"/>
        <v>162.559143396</v>
      </c>
      <c r="CT708" s="667">
        <f t="shared" ca="1" si="3929"/>
        <v>151.045658874</v>
      </c>
      <c r="CU708" s="650">
        <f t="shared" ca="1" si="3930"/>
        <v>85.933608837999998</v>
      </c>
      <c r="CV708" s="650">
        <f t="shared" ca="1" si="3931"/>
        <v>73.153672127999997</v>
      </c>
      <c r="CW708" s="650">
        <f t="shared" ca="1" si="3932"/>
        <v>43.695844678</v>
      </c>
      <c r="CX708" s="667">
        <f t="shared" ca="1" si="3933"/>
        <v>14.286330400000001</v>
      </c>
      <c r="CY708" s="652">
        <f t="shared" ca="1" si="3934"/>
        <v>3493.1204960799996</v>
      </c>
      <c r="CZ708" s="606">
        <f t="shared" ca="1" si="3936"/>
        <v>3.0654198247782344E-2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v>
      </c>
      <c r="BC709" s="665">
        <f t="shared" si="3890"/>
        <v>5.8579047720000004</v>
      </c>
      <c r="BD709" s="648">
        <f t="shared" si="3891"/>
        <v>11.600124584</v>
      </c>
      <c r="BE709" s="648">
        <f t="shared" si="3892"/>
        <v>0</v>
      </c>
      <c r="BF709" s="666">
        <f t="shared" si="3893"/>
        <v>5.7610059519999997</v>
      </c>
      <c r="BG709" s="666">
        <f t="shared" si="3894"/>
        <v>2.7148331360000002</v>
      </c>
      <c r="BH709" s="666">
        <f t="shared" si="3895"/>
        <v>0</v>
      </c>
      <c r="BI709" s="666">
        <f t="shared" si="3896"/>
        <v>2.1364267899999998</v>
      </c>
      <c r="BJ709" s="666">
        <f t="shared" si="3897"/>
        <v>2.4347750000000001</v>
      </c>
      <c r="BK709" s="650">
        <f t="shared" si="3898"/>
        <v>3.6700321899999997</v>
      </c>
      <c r="BL709" s="650">
        <f t="shared" si="3899"/>
        <v>0.42427302300000003</v>
      </c>
      <c r="BM709" s="650">
        <f t="shared" si="3900"/>
        <v>2.0426100749999998</v>
      </c>
      <c r="BN709" s="650">
        <f t="shared" si="3901"/>
        <v>0</v>
      </c>
      <c r="BO709" s="650">
        <f t="shared" si="3902"/>
        <v>0.59301880399999995</v>
      </c>
      <c r="BP709" s="667">
        <f t="shared" si="3903"/>
        <v>2.6074828650000001</v>
      </c>
      <c r="BQ709" s="667">
        <f t="shared" si="3904"/>
        <v>0.126271667</v>
      </c>
      <c r="BR709" s="667">
        <f t="shared" si="3905"/>
        <v>0.65116525999999997</v>
      </c>
      <c r="BS709" s="650">
        <f t="shared" si="3906"/>
        <v>0</v>
      </c>
      <c r="BT709" s="650">
        <f t="shared" si="3907"/>
        <v>0.35195417699999998</v>
      </c>
      <c r="BU709" s="650">
        <f t="shared" si="3908"/>
        <v>0.34684335299999997</v>
      </c>
      <c r="BV709" s="667">
        <f t="shared" si="3909"/>
        <v>0</v>
      </c>
      <c r="BW709" s="652">
        <f t="shared" si="3910"/>
        <v>41.318721648</v>
      </c>
      <c r="BX709" s="606">
        <f t="shared" si="3935"/>
        <v>1.5214478673012862E-2</v>
      </c>
      <c r="BY709" s="645">
        <f t="shared" ca="1" si="3911"/>
        <v>104.79211571939567</v>
      </c>
      <c r="BZ709" s="608"/>
      <c r="CB709" s="616" t="str">
        <f t="shared" si="3838"/>
        <v>Hiking climbing or other outdoor pursuits</v>
      </c>
      <c r="CC709" s="665">
        <f t="shared" ca="1" si="3912"/>
        <v>0</v>
      </c>
      <c r="CD709" s="665">
        <f t="shared" ca="1" si="3913"/>
        <v>0.62011086300000007</v>
      </c>
      <c r="CE709" s="665">
        <f t="shared" ca="1" si="3914"/>
        <v>132.562215396</v>
      </c>
      <c r="CF709" s="648">
        <f t="shared" ca="1" si="3915"/>
        <v>398.604280964</v>
      </c>
      <c r="CG709" s="648">
        <f t="shared" ca="1" si="3916"/>
        <v>1.00001074</v>
      </c>
      <c r="CH709" s="666">
        <f t="shared" ca="1" si="3917"/>
        <v>243.22247003599998</v>
      </c>
      <c r="CI709" s="666">
        <f t="shared" ca="1" si="3918"/>
        <v>93.661743192000003</v>
      </c>
      <c r="CJ709" s="666">
        <f t="shared" ca="1" si="3919"/>
        <v>0</v>
      </c>
      <c r="CK709" s="666">
        <f t="shared" ca="1" si="3920"/>
        <v>21.150625220999999</v>
      </c>
      <c r="CL709" s="666">
        <f t="shared" ca="1" si="3921"/>
        <v>63.1302375</v>
      </c>
      <c r="CM709" s="650">
        <f t="shared" ca="1" si="3922"/>
        <v>161.31459671499999</v>
      </c>
      <c r="CN709" s="650">
        <f t="shared" ca="1" si="3923"/>
        <v>105.64398272700001</v>
      </c>
      <c r="CO709" s="650">
        <f t="shared" ca="1" si="3924"/>
        <v>26.145408959999997</v>
      </c>
      <c r="CP709" s="650">
        <f t="shared" ca="1" si="3925"/>
        <v>0</v>
      </c>
      <c r="CQ709" s="650">
        <f t="shared" ca="1" si="3926"/>
        <v>70.420982975000001</v>
      </c>
      <c r="CR709" s="667">
        <f t="shared" ca="1" si="3927"/>
        <v>73.009520219999999</v>
      </c>
      <c r="CS709" s="667">
        <f t="shared" ca="1" si="3928"/>
        <v>67.302798511000006</v>
      </c>
      <c r="CT709" s="667">
        <f t="shared" ca="1" si="3929"/>
        <v>77.358432887999996</v>
      </c>
      <c r="CU709" s="650">
        <f t="shared" ca="1" si="3930"/>
        <v>43.524999889</v>
      </c>
      <c r="CV709" s="650">
        <f t="shared" ca="1" si="3931"/>
        <v>33.787600992000002</v>
      </c>
      <c r="CW709" s="650">
        <f t="shared" ca="1" si="3932"/>
        <v>27.631853788999997</v>
      </c>
      <c r="CX709" s="667">
        <f t="shared" ca="1" si="3933"/>
        <v>14.352130880000001</v>
      </c>
      <c r="CY709" s="652">
        <f t="shared" ca="1" si="3934"/>
        <v>1654.4440024580001</v>
      </c>
      <c r="CZ709" s="606">
        <f t="shared" ca="1" si="3936"/>
        <v>1.4518724589694356E-2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v>
      </c>
      <c r="BC710" s="665">
        <f t="shared" si="3890"/>
        <v>2.970081864</v>
      </c>
      <c r="BD710" s="648">
        <f t="shared" si="3891"/>
        <v>7.3140034060000003</v>
      </c>
      <c r="BE710" s="648">
        <f t="shared" si="3892"/>
        <v>0</v>
      </c>
      <c r="BF710" s="666">
        <f t="shared" si="3893"/>
        <v>4.439475872</v>
      </c>
      <c r="BG710" s="666">
        <f t="shared" si="3894"/>
        <v>1.9312543520000001</v>
      </c>
      <c r="BH710" s="666">
        <f t="shared" si="3895"/>
        <v>0</v>
      </c>
      <c r="BI710" s="666">
        <f t="shared" si="3896"/>
        <v>1.1448306100000001</v>
      </c>
      <c r="BJ710" s="666">
        <f t="shared" si="3897"/>
        <v>1.741803714</v>
      </c>
      <c r="BK710" s="650">
        <f t="shared" si="3898"/>
        <v>2.9358656139999999</v>
      </c>
      <c r="BL710" s="650">
        <f t="shared" si="3899"/>
        <v>0.39357249900000002</v>
      </c>
      <c r="BM710" s="650">
        <f t="shared" si="3900"/>
        <v>1.990957455</v>
      </c>
      <c r="BN710" s="650">
        <f t="shared" si="3901"/>
        <v>0</v>
      </c>
      <c r="BO710" s="650">
        <f t="shared" si="3902"/>
        <v>0.56088680000000002</v>
      </c>
      <c r="BP710" s="667">
        <f t="shared" si="3903"/>
        <v>1.47412137</v>
      </c>
      <c r="BQ710" s="667">
        <f t="shared" si="3904"/>
        <v>0.122441232</v>
      </c>
      <c r="BR710" s="667">
        <f t="shared" si="3905"/>
        <v>0.57607313000000004</v>
      </c>
      <c r="BS710" s="650">
        <f t="shared" si="3906"/>
        <v>0</v>
      </c>
      <c r="BT710" s="650">
        <f t="shared" si="3907"/>
        <v>0.39797995200000003</v>
      </c>
      <c r="BU710" s="650">
        <f t="shared" si="3908"/>
        <v>0.303642882</v>
      </c>
      <c r="BV710" s="667">
        <f t="shared" si="3909"/>
        <v>0</v>
      </c>
      <c r="BW710" s="652">
        <f t="shared" si="3910"/>
        <v>28.296990751999999</v>
      </c>
      <c r="BX710" s="606">
        <f t="shared" si="3935"/>
        <v>1.0419585726161626E-2</v>
      </c>
      <c r="BY710" s="645">
        <f t="shared" ca="1" si="3911"/>
        <v>96.49731371598665</v>
      </c>
      <c r="BZ710" s="608"/>
      <c r="CB710" s="616" t="str">
        <f t="shared" si="3838"/>
        <v>Knitting and sewing</v>
      </c>
      <c r="CC710" s="665">
        <f t="shared" ca="1" si="3912"/>
        <v>0</v>
      </c>
      <c r="CD710" s="665">
        <f t="shared" ca="1" si="3913"/>
        <v>0.33158547900000002</v>
      </c>
      <c r="CE710" s="665">
        <f t="shared" ca="1" si="3914"/>
        <v>67.211852551999996</v>
      </c>
      <c r="CF710" s="648">
        <f t="shared" ca="1" si="3915"/>
        <v>251.324289451</v>
      </c>
      <c r="CG710" s="648">
        <f t="shared" ca="1" si="3916"/>
        <v>0.54031236500000002</v>
      </c>
      <c r="CH710" s="666">
        <f t="shared" ca="1" si="3917"/>
        <v>187.429121971</v>
      </c>
      <c r="CI710" s="666">
        <f t="shared" ca="1" si="3918"/>
        <v>66.628275144</v>
      </c>
      <c r="CJ710" s="666">
        <f t="shared" ca="1" si="3919"/>
        <v>0</v>
      </c>
      <c r="CK710" s="666">
        <f t="shared" ca="1" si="3920"/>
        <v>11.333823039</v>
      </c>
      <c r="CL710" s="666">
        <f t="shared" ca="1" si="3921"/>
        <v>45.162482013000002</v>
      </c>
      <c r="CM710" s="650">
        <f t="shared" ca="1" si="3922"/>
        <v>129.04463857900001</v>
      </c>
      <c r="CN710" s="650">
        <f t="shared" ca="1" si="3923"/>
        <v>97.999552251000011</v>
      </c>
      <c r="CO710" s="650">
        <f t="shared" ca="1" si="3924"/>
        <v>25.484255424000001</v>
      </c>
      <c r="CP710" s="650">
        <f t="shared" ca="1" si="3925"/>
        <v>0</v>
      </c>
      <c r="CQ710" s="650">
        <f t="shared" ca="1" si="3926"/>
        <v>66.605307500000009</v>
      </c>
      <c r="CR710" s="667">
        <f t="shared" ca="1" si="3927"/>
        <v>41.275398360000004</v>
      </c>
      <c r="CS710" s="667">
        <f t="shared" ca="1" si="3928"/>
        <v>65.261176656000004</v>
      </c>
      <c r="CT710" s="667">
        <f t="shared" ca="1" si="3929"/>
        <v>68.437487844000003</v>
      </c>
      <c r="CU710" s="650">
        <f t="shared" ca="1" si="3930"/>
        <v>35.869728013</v>
      </c>
      <c r="CV710" s="650">
        <f t="shared" ca="1" si="3931"/>
        <v>38.206075392000002</v>
      </c>
      <c r="CW710" s="650">
        <f t="shared" ca="1" si="3932"/>
        <v>24.190216266</v>
      </c>
      <c r="CX710" s="667">
        <f t="shared" ca="1" si="3933"/>
        <v>8.0998678399999999</v>
      </c>
      <c r="CY710" s="652">
        <f t="shared" ca="1" si="3934"/>
        <v>1230.4354461390001</v>
      </c>
      <c r="CZ710" s="606">
        <f t="shared" ca="1" si="3936"/>
        <v>1.0797798741661159E-2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v>
      </c>
      <c r="BC711" s="665">
        <f t="shared" si="3890"/>
        <v>3.3964095419999998</v>
      </c>
      <c r="BD711" s="648">
        <f t="shared" si="3891"/>
        <v>6.7994576819999999</v>
      </c>
      <c r="BE711" s="648">
        <f t="shared" si="3892"/>
        <v>0</v>
      </c>
      <c r="BF711" s="666">
        <f t="shared" si="3893"/>
        <v>3.8285260160000001</v>
      </c>
      <c r="BG711" s="666">
        <f t="shared" si="3894"/>
        <v>1.7839706879999999</v>
      </c>
      <c r="BH711" s="666">
        <f t="shared" si="3895"/>
        <v>0</v>
      </c>
      <c r="BI711" s="666">
        <f t="shared" si="3896"/>
        <v>1.2666807499999999</v>
      </c>
      <c r="BJ711" s="666">
        <f t="shared" si="3897"/>
        <v>1.628286254</v>
      </c>
      <c r="BK711" s="650">
        <f t="shared" si="3898"/>
        <v>2.794089804</v>
      </c>
      <c r="BL711" s="650">
        <f t="shared" si="3899"/>
        <v>0.31801315800000002</v>
      </c>
      <c r="BM711" s="650">
        <f t="shared" si="3900"/>
        <v>1.740652095</v>
      </c>
      <c r="BN711" s="650">
        <f t="shared" si="3901"/>
        <v>0</v>
      </c>
      <c r="BO711" s="650">
        <f t="shared" si="3902"/>
        <v>0.46417389199999998</v>
      </c>
      <c r="BP711" s="667">
        <f t="shared" si="3903"/>
        <v>1.8518237549999998</v>
      </c>
      <c r="BQ711" s="667">
        <f t="shared" si="3904"/>
        <v>0.11630616100000001</v>
      </c>
      <c r="BR711" s="667">
        <f t="shared" si="3905"/>
        <v>0.54833396999999995</v>
      </c>
      <c r="BS711" s="650">
        <f t="shared" si="3906"/>
        <v>0</v>
      </c>
      <c r="BT711" s="650">
        <f t="shared" si="3907"/>
        <v>0.33154765799999997</v>
      </c>
      <c r="BU711" s="650">
        <f t="shared" si="3908"/>
        <v>0.35188987500000002</v>
      </c>
      <c r="BV711" s="667">
        <f t="shared" si="3909"/>
        <v>0</v>
      </c>
      <c r="BW711" s="652">
        <f t="shared" si="3910"/>
        <v>27.220161300000004</v>
      </c>
      <c r="BX711" s="606">
        <f t="shared" si="3935"/>
        <v>1.0023073005572192E-2</v>
      </c>
      <c r="BY711" s="645">
        <f t="shared" ca="1" si="3911"/>
        <v>98.381879767436459</v>
      </c>
      <c r="BZ711" s="608"/>
      <c r="CB711" s="616" t="str">
        <f t="shared" si="3838"/>
        <v>Photography</v>
      </c>
      <c r="CC711" s="665">
        <f t="shared" ca="1" si="3912"/>
        <v>0</v>
      </c>
      <c r="CD711" s="665">
        <f t="shared" ca="1" si="3913"/>
        <v>0.38508698699999999</v>
      </c>
      <c r="CE711" s="665">
        <f t="shared" ca="1" si="3914"/>
        <v>76.859490005999987</v>
      </c>
      <c r="CF711" s="648">
        <f t="shared" ca="1" si="3915"/>
        <v>233.643433797</v>
      </c>
      <c r="CG711" s="648">
        <f t="shared" ca="1" si="3916"/>
        <v>0.63795406999999993</v>
      </c>
      <c r="CH711" s="666">
        <f t="shared" ca="1" si="3917"/>
        <v>161.63558273800001</v>
      </c>
      <c r="CI711" s="666">
        <f t="shared" ca="1" si="3918"/>
        <v>61.546988735999996</v>
      </c>
      <c r="CJ711" s="666">
        <f t="shared" ca="1" si="3919"/>
        <v>0</v>
      </c>
      <c r="CK711" s="666">
        <f t="shared" ca="1" si="3920"/>
        <v>12.540139425</v>
      </c>
      <c r="CL711" s="666">
        <f t="shared" ca="1" si="3921"/>
        <v>42.219136443000004</v>
      </c>
      <c r="CM711" s="650">
        <f t="shared" ca="1" si="3922"/>
        <v>122.812947294</v>
      </c>
      <c r="CN711" s="650">
        <f t="shared" ca="1" si="3923"/>
        <v>79.185276342000009</v>
      </c>
      <c r="CO711" s="650">
        <f t="shared" ca="1" si="3924"/>
        <v>22.280346815999998</v>
      </c>
      <c r="CP711" s="650">
        <f t="shared" ca="1" si="3925"/>
        <v>0</v>
      </c>
      <c r="CQ711" s="650">
        <f t="shared" ca="1" si="3926"/>
        <v>55.120649674999996</v>
      </c>
      <c r="CR711" s="667">
        <f t="shared" ca="1" si="3927"/>
        <v>51.851065139999996</v>
      </c>
      <c r="CS711" s="667">
        <f t="shared" ca="1" si="3928"/>
        <v>61.991183812999999</v>
      </c>
      <c r="CT711" s="667">
        <f t="shared" ca="1" si="3929"/>
        <v>65.142075636000001</v>
      </c>
      <c r="CU711" s="650">
        <f t="shared" ca="1" si="3930"/>
        <v>41.639125269000004</v>
      </c>
      <c r="CV711" s="650">
        <f t="shared" ca="1" si="3931"/>
        <v>31.828575167999997</v>
      </c>
      <c r="CW711" s="650">
        <f t="shared" ca="1" si="3932"/>
        <v>28.033893375000002</v>
      </c>
      <c r="CX711" s="667">
        <f t="shared" ca="1" si="3933"/>
        <v>11.58600032</v>
      </c>
      <c r="CY711" s="652">
        <f t="shared" ca="1" si="3934"/>
        <v>1160.93895105</v>
      </c>
      <c r="CZ711" s="606">
        <f t="shared" ca="1" si="3936"/>
        <v>1.0187925895770231E-2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v>
      </c>
      <c r="BC712" s="665">
        <f t="shared" si="3890"/>
        <v>4.3772773680000006</v>
      </c>
      <c r="BD712" s="648">
        <f t="shared" si="3891"/>
        <v>11.300439918</v>
      </c>
      <c r="BE712" s="648">
        <f t="shared" si="3892"/>
        <v>0</v>
      </c>
      <c r="BF712" s="666">
        <f t="shared" si="3893"/>
        <v>6.0175953599999996</v>
      </c>
      <c r="BG712" s="666">
        <f t="shared" si="3894"/>
        <v>3.1391856640000002</v>
      </c>
      <c r="BH712" s="666">
        <f t="shared" si="3895"/>
        <v>0</v>
      </c>
      <c r="BI712" s="666">
        <f t="shared" si="3896"/>
        <v>2.3323109400000002</v>
      </c>
      <c r="BJ712" s="666">
        <f t="shared" si="3897"/>
        <v>2.9673753899999999</v>
      </c>
      <c r="BK712" s="650">
        <f t="shared" si="3898"/>
        <v>3.7728376400000001</v>
      </c>
      <c r="BL712" s="650">
        <f t="shared" si="3899"/>
        <v>0.50875215600000001</v>
      </c>
      <c r="BM712" s="650">
        <f t="shared" si="3900"/>
        <v>2.621524575</v>
      </c>
      <c r="BN712" s="650">
        <f t="shared" si="3901"/>
        <v>0</v>
      </c>
      <c r="BO712" s="650">
        <f t="shared" si="3902"/>
        <v>0.68597048000000005</v>
      </c>
      <c r="BP712" s="667">
        <f t="shared" si="3903"/>
        <v>3.1211196600000002</v>
      </c>
      <c r="BQ712" s="667">
        <f t="shared" si="3904"/>
        <v>0.17396199400000001</v>
      </c>
      <c r="BR712" s="667">
        <f t="shared" si="3905"/>
        <v>0.87295604999999998</v>
      </c>
      <c r="BS712" s="650">
        <f t="shared" si="3906"/>
        <v>0</v>
      </c>
      <c r="BT712" s="650">
        <f t="shared" si="3907"/>
        <v>0.47667647099999999</v>
      </c>
      <c r="BU712" s="650">
        <f t="shared" si="3908"/>
        <v>0.49129467299999996</v>
      </c>
      <c r="BV712" s="667">
        <f t="shared" si="3909"/>
        <v>0</v>
      </c>
      <c r="BW712" s="652">
        <f t="shared" si="3910"/>
        <v>42.859278338999999</v>
      </c>
      <c r="BX712" s="606">
        <f t="shared" si="3935"/>
        <v>1.5781746148504115E-2</v>
      </c>
      <c r="BY712" s="645">
        <f t="shared" ca="1" si="3911"/>
        <v>99.661663418679936</v>
      </c>
      <c r="BZ712" s="608"/>
      <c r="CB712" s="616" t="str">
        <f t="shared" si="3838"/>
        <v>Playing board games or cards</v>
      </c>
      <c r="CC712" s="665">
        <f t="shared" ca="1" si="3912"/>
        <v>0</v>
      </c>
      <c r="CD712" s="665">
        <f t="shared" ca="1" si="3913"/>
        <v>0.51531097199999998</v>
      </c>
      <c r="CE712" s="665">
        <f t="shared" ca="1" si="3914"/>
        <v>99.056165624000002</v>
      </c>
      <c r="CF712" s="648">
        <f t="shared" ca="1" si="3915"/>
        <v>388.30649580300002</v>
      </c>
      <c r="CG712" s="648">
        <f t="shared" ca="1" si="3916"/>
        <v>0.98210093499999995</v>
      </c>
      <c r="CH712" s="666">
        <f t="shared" ca="1" si="3917"/>
        <v>254.05535410499999</v>
      </c>
      <c r="CI712" s="666">
        <f t="shared" ca="1" si="3918"/>
        <v>108.30190540800001</v>
      </c>
      <c r="CJ712" s="666">
        <f t="shared" ca="1" si="3919"/>
        <v>0</v>
      </c>
      <c r="CK712" s="666">
        <f t="shared" ca="1" si="3920"/>
        <v>23.089878305999999</v>
      </c>
      <c r="CL712" s="666">
        <f t="shared" ca="1" si="3921"/>
        <v>76.939804754999997</v>
      </c>
      <c r="CM712" s="650">
        <f t="shared" ca="1" si="3922"/>
        <v>165.83336354000002</v>
      </c>
      <c r="CN712" s="650">
        <f t="shared" ca="1" si="3923"/>
        <v>126.679286844</v>
      </c>
      <c r="CO712" s="650">
        <f t="shared" ca="1" si="3924"/>
        <v>33.555514560000006</v>
      </c>
      <c r="CP712" s="650">
        <f t="shared" ca="1" si="3925"/>
        <v>0</v>
      </c>
      <c r="CQ712" s="650">
        <f t="shared" ca="1" si="3926"/>
        <v>81.458994500000003</v>
      </c>
      <c r="CR712" s="667">
        <f t="shared" ca="1" si="3927"/>
        <v>87.39135048</v>
      </c>
      <c r="CS712" s="667">
        <f t="shared" ca="1" si="3928"/>
        <v>92.721742802000009</v>
      </c>
      <c r="CT712" s="667">
        <f t="shared" ca="1" si="3929"/>
        <v>103.70717874</v>
      </c>
      <c r="CU712" s="650">
        <f t="shared" ca="1" si="3930"/>
        <v>60.756774561</v>
      </c>
      <c r="CV712" s="650">
        <f t="shared" ca="1" si="3931"/>
        <v>45.760941215999999</v>
      </c>
      <c r="CW712" s="650">
        <f t="shared" ca="1" si="3932"/>
        <v>39.139808948999999</v>
      </c>
      <c r="CX712" s="667">
        <f t="shared" ca="1" si="3933"/>
        <v>16.22160512</v>
      </c>
      <c r="CY712" s="652">
        <f t="shared" ca="1" si="3934"/>
        <v>1804.4735772200004</v>
      </c>
      <c r="CZ712" s="606">
        <f t="shared" ca="1" si="3936"/>
        <v>1.5835322838436677E-2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v>
      </c>
      <c r="BC713" s="665">
        <f t="shared" si="3890"/>
        <v>6.2675171550000002</v>
      </c>
      <c r="BD713" s="648">
        <f t="shared" si="3891"/>
        <v>15.333609581999999</v>
      </c>
      <c r="BE713" s="648">
        <f t="shared" si="3892"/>
        <v>0</v>
      </c>
      <c r="BF713" s="666">
        <f t="shared" si="3893"/>
        <v>7.9027862400000002</v>
      </c>
      <c r="BG713" s="666">
        <f t="shared" si="3894"/>
        <v>4.6179544960000003</v>
      </c>
      <c r="BH713" s="666">
        <f t="shared" si="3895"/>
        <v>0</v>
      </c>
      <c r="BI713" s="666">
        <f t="shared" si="3896"/>
        <v>2.9035450899999997</v>
      </c>
      <c r="BJ713" s="666">
        <f t="shared" si="3897"/>
        <v>3.9337913860000002</v>
      </c>
      <c r="BK713" s="650">
        <f t="shared" si="3898"/>
        <v>6.1789060080000002</v>
      </c>
      <c r="BL713" s="650">
        <f t="shared" si="3899"/>
        <v>0.84115592399999994</v>
      </c>
      <c r="BM713" s="650">
        <f t="shared" si="3900"/>
        <v>4.7343187800000006</v>
      </c>
      <c r="BN713" s="650">
        <f t="shared" si="3901"/>
        <v>0</v>
      </c>
      <c r="BO713" s="650">
        <f t="shared" si="3902"/>
        <v>1.13678426</v>
      </c>
      <c r="BP713" s="667">
        <f t="shared" si="3903"/>
        <v>4.91753544</v>
      </c>
      <c r="BQ713" s="667">
        <f t="shared" si="3904"/>
        <v>0.32564870000000001</v>
      </c>
      <c r="BR713" s="667">
        <f t="shared" si="3905"/>
        <v>1.6030170050000001</v>
      </c>
      <c r="BS713" s="650">
        <f t="shared" si="3906"/>
        <v>0</v>
      </c>
      <c r="BT713" s="650">
        <f t="shared" si="3907"/>
        <v>0.94075515900000006</v>
      </c>
      <c r="BU713" s="650">
        <f t="shared" si="3908"/>
        <v>0.97799332800000005</v>
      </c>
      <c r="BV713" s="667">
        <f t="shared" si="3909"/>
        <v>0</v>
      </c>
      <c r="BW713" s="652">
        <f t="shared" si="3910"/>
        <v>62.615318553000002</v>
      </c>
      <c r="BX713" s="606">
        <f t="shared" si="3935"/>
        <v>2.3056362605899688E-2</v>
      </c>
      <c r="BY713" s="645">
        <f t="shared" ca="1" si="3911"/>
        <v>94.127774317928456</v>
      </c>
      <c r="BZ713" s="608"/>
      <c r="CB713" s="616" t="str">
        <f t="shared" si="3838"/>
        <v>Playing games on devices</v>
      </c>
      <c r="CC713" s="665">
        <f t="shared" ca="1" si="3912"/>
        <v>0</v>
      </c>
      <c r="CD713" s="665">
        <f t="shared" ca="1" si="3913"/>
        <v>0.63845919900000003</v>
      </c>
      <c r="CE713" s="665">
        <f t="shared" ca="1" si="3914"/>
        <v>141.83159191499999</v>
      </c>
      <c r="CF713" s="648">
        <f t="shared" ca="1" si="3915"/>
        <v>526.89454994699997</v>
      </c>
      <c r="CG713" s="648">
        <f t="shared" ca="1" si="3916"/>
        <v>1.41057074</v>
      </c>
      <c r="CH713" s="666">
        <f t="shared" ca="1" si="3917"/>
        <v>333.64575657</v>
      </c>
      <c r="CI713" s="666">
        <f t="shared" ca="1" si="3918"/>
        <v>159.31943011200002</v>
      </c>
      <c r="CJ713" s="666">
        <f t="shared" ca="1" si="3919"/>
        <v>0</v>
      </c>
      <c r="CK713" s="666">
        <f t="shared" ca="1" si="3920"/>
        <v>28.745096390999997</v>
      </c>
      <c r="CL713" s="666">
        <f t="shared" ca="1" si="3921"/>
        <v>101.99759093700001</v>
      </c>
      <c r="CM713" s="650">
        <f t="shared" ca="1" si="3922"/>
        <v>271.59100498800001</v>
      </c>
      <c r="CN713" s="650">
        <f t="shared" ca="1" si="3923"/>
        <v>209.44782507599999</v>
      </c>
      <c r="CO713" s="650">
        <f t="shared" ca="1" si="3924"/>
        <v>60.599280384000004</v>
      </c>
      <c r="CP713" s="650">
        <f t="shared" ca="1" si="3925"/>
        <v>0</v>
      </c>
      <c r="CQ713" s="650">
        <f t="shared" ca="1" si="3926"/>
        <v>134.99313087499999</v>
      </c>
      <c r="CR713" s="667">
        <f t="shared" ca="1" si="3927"/>
        <v>137.69099231999999</v>
      </c>
      <c r="CS713" s="667">
        <f t="shared" ca="1" si="3928"/>
        <v>173.57075710000001</v>
      </c>
      <c r="CT713" s="667">
        <f t="shared" ca="1" si="3929"/>
        <v>190.438420194</v>
      </c>
      <c r="CU713" s="650">
        <f t="shared" ca="1" si="3930"/>
        <v>126.20469275400001</v>
      </c>
      <c r="CV713" s="650">
        <f t="shared" ca="1" si="3931"/>
        <v>90.312495264000006</v>
      </c>
      <c r="CW713" s="650">
        <f t="shared" ca="1" si="3932"/>
        <v>77.913468464000005</v>
      </c>
      <c r="CX713" s="667">
        <f t="shared" ca="1" si="3933"/>
        <v>23.991216560000002</v>
      </c>
      <c r="CY713" s="652">
        <f t="shared" ca="1" si="3934"/>
        <v>2791.2363297900001</v>
      </c>
      <c r="CZ713" s="606">
        <f t="shared" ca="1" si="3936"/>
        <v>2.449474958158886E-2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v>
      </c>
      <c r="BC714" s="665">
        <f t="shared" si="3890"/>
        <v>2.4009762689999996</v>
      </c>
      <c r="BD714" s="648">
        <f t="shared" si="3891"/>
        <v>4.659357558</v>
      </c>
      <c r="BE714" s="648">
        <f t="shared" si="3892"/>
        <v>0</v>
      </c>
      <c r="BF714" s="666">
        <f t="shared" si="3893"/>
        <v>2.1851978239999998</v>
      </c>
      <c r="BG714" s="666">
        <f t="shared" si="3894"/>
        <v>1.024237216</v>
      </c>
      <c r="BH714" s="666">
        <f t="shared" si="3895"/>
        <v>0</v>
      </c>
      <c r="BI714" s="666">
        <f t="shared" si="3896"/>
        <v>1.0311238700000001</v>
      </c>
      <c r="BJ714" s="666">
        <f t="shared" si="3897"/>
        <v>1.014132896</v>
      </c>
      <c r="BK714" s="650">
        <f t="shared" si="3898"/>
        <v>1.3613061440000001</v>
      </c>
      <c r="BL714" s="650">
        <f t="shared" si="3899"/>
        <v>0.16875066</v>
      </c>
      <c r="BM714" s="650">
        <f t="shared" si="3900"/>
        <v>0.90949901999999994</v>
      </c>
      <c r="BN714" s="650">
        <f t="shared" si="3901"/>
        <v>0</v>
      </c>
      <c r="BO714" s="650">
        <f t="shared" si="3902"/>
        <v>0.266888756</v>
      </c>
      <c r="BP714" s="667">
        <f t="shared" si="3903"/>
        <v>1.3839346800000001</v>
      </c>
      <c r="BQ714" s="667">
        <f t="shared" si="3904"/>
        <v>5.4297574000000001E-2</v>
      </c>
      <c r="BR714" s="667">
        <f t="shared" si="3905"/>
        <v>0.35207579</v>
      </c>
      <c r="BS714" s="650">
        <f t="shared" si="3906"/>
        <v>0</v>
      </c>
      <c r="BT714" s="650">
        <f t="shared" si="3907"/>
        <v>0.19650277799999999</v>
      </c>
      <c r="BU714" s="650">
        <f t="shared" si="3908"/>
        <v>0.18831503699999999</v>
      </c>
      <c r="BV714" s="667">
        <f t="shared" si="3909"/>
        <v>0</v>
      </c>
      <c r="BW714" s="652">
        <f t="shared" si="3910"/>
        <v>17.196596071999998</v>
      </c>
      <c r="BX714" s="606">
        <f t="shared" si="3935"/>
        <v>6.3321718037354889E-3</v>
      </c>
      <c r="BY714" s="645">
        <f t="shared" ca="1" si="3911"/>
        <v>102.98275855256071</v>
      </c>
      <c r="BZ714" s="608"/>
      <c r="CB714" s="616" t="str">
        <f t="shared" si="3838"/>
        <v>Playing musical instruments</v>
      </c>
      <c r="CC714" s="665">
        <f t="shared" ca="1" si="3912"/>
        <v>0</v>
      </c>
      <c r="CD714" s="665">
        <f t="shared" ca="1" si="3913"/>
        <v>0.34829763899999999</v>
      </c>
      <c r="CE714" s="665">
        <f t="shared" ca="1" si="3914"/>
        <v>54.333203716999996</v>
      </c>
      <c r="CF714" s="648">
        <f t="shared" ca="1" si="3915"/>
        <v>160.10516574299999</v>
      </c>
      <c r="CG714" s="648">
        <f t="shared" ca="1" si="3916"/>
        <v>0.40166875499999999</v>
      </c>
      <c r="CH714" s="666">
        <f t="shared" ca="1" si="3917"/>
        <v>92.256320631999998</v>
      </c>
      <c r="CI714" s="666">
        <f t="shared" ca="1" si="3918"/>
        <v>35.336183951999999</v>
      </c>
      <c r="CJ714" s="666">
        <f t="shared" ca="1" si="3919"/>
        <v>0</v>
      </c>
      <c r="CK714" s="666">
        <f t="shared" ca="1" si="3920"/>
        <v>10.208126312999999</v>
      </c>
      <c r="CL714" s="666">
        <f t="shared" ca="1" si="3921"/>
        <v>26.295017231999999</v>
      </c>
      <c r="CM714" s="650">
        <f t="shared" ca="1" si="3922"/>
        <v>59.835592783999999</v>
      </c>
      <c r="CN714" s="650">
        <f t="shared" ca="1" si="3923"/>
        <v>42.018914339999995</v>
      </c>
      <c r="CO714" s="650">
        <f t="shared" ca="1" si="3924"/>
        <v>11.641587456</v>
      </c>
      <c r="CP714" s="650">
        <f t="shared" ca="1" si="3925"/>
        <v>0</v>
      </c>
      <c r="CQ714" s="650">
        <f t="shared" ca="1" si="3926"/>
        <v>31.693039774999999</v>
      </c>
      <c r="CR714" s="667">
        <f t="shared" ca="1" si="3927"/>
        <v>38.750171039999998</v>
      </c>
      <c r="CS714" s="667">
        <f t="shared" ca="1" si="3928"/>
        <v>28.940606942000002</v>
      </c>
      <c r="CT714" s="667">
        <f t="shared" ca="1" si="3929"/>
        <v>41.826603852000005</v>
      </c>
      <c r="CU714" s="650">
        <f t="shared" ca="1" si="3930"/>
        <v>24.300843545999999</v>
      </c>
      <c r="CV714" s="650">
        <f t="shared" ca="1" si="3931"/>
        <v>18.864266688000001</v>
      </c>
      <c r="CW714" s="650">
        <f t="shared" ca="1" si="3932"/>
        <v>15.002431281</v>
      </c>
      <c r="CX714" s="667">
        <f t="shared" ca="1" si="3933"/>
        <v>8.5091363199999996</v>
      </c>
      <c r="CY714" s="652">
        <f t="shared" ca="1" si="3934"/>
        <v>700.66717800700019</v>
      </c>
      <c r="CZ714" s="606">
        <f t="shared" ca="1" si="3936"/>
        <v>6.1487688742612691E-3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v>
      </c>
      <c r="BC715" s="665">
        <f t="shared" si="3890"/>
        <v>4.3591704389999997</v>
      </c>
      <c r="BD715" s="648">
        <f t="shared" si="3891"/>
        <v>6.7160541460000003</v>
      </c>
      <c r="BE715" s="648">
        <f t="shared" si="3892"/>
        <v>0</v>
      </c>
      <c r="BF715" s="666">
        <f t="shared" si="3893"/>
        <v>3.1980570240000001</v>
      </c>
      <c r="BG715" s="666">
        <f t="shared" si="3894"/>
        <v>1.5990285120000001</v>
      </c>
      <c r="BH715" s="666">
        <f t="shared" si="3895"/>
        <v>0</v>
      </c>
      <c r="BI715" s="666">
        <f t="shared" si="3896"/>
        <v>1.11558029</v>
      </c>
      <c r="BJ715" s="666">
        <f t="shared" si="3897"/>
        <v>1.399149948</v>
      </c>
      <c r="BK715" s="650">
        <f t="shared" si="3898"/>
        <v>1.8610948839999999</v>
      </c>
      <c r="BL715" s="650">
        <f t="shared" si="3899"/>
        <v>0.265344354</v>
      </c>
      <c r="BM715" s="650">
        <f t="shared" si="3900"/>
        <v>1.2915810599999999</v>
      </c>
      <c r="BN715" s="650">
        <f t="shared" si="3901"/>
        <v>0</v>
      </c>
      <c r="BO715" s="650">
        <f t="shared" si="3902"/>
        <v>0.33131665599999999</v>
      </c>
      <c r="BP715" s="667">
        <f t="shared" si="3903"/>
        <v>1.6864902150000001</v>
      </c>
      <c r="BQ715" s="667">
        <f t="shared" si="3904"/>
        <v>6.6815606E-2</v>
      </c>
      <c r="BR715" s="667">
        <f t="shared" si="3905"/>
        <v>0.408255865</v>
      </c>
      <c r="BS715" s="650">
        <f t="shared" si="3906"/>
        <v>0</v>
      </c>
      <c r="BT715" s="650">
        <f t="shared" si="3907"/>
        <v>0.17322006000000001</v>
      </c>
      <c r="BU715" s="650">
        <f t="shared" si="3908"/>
        <v>0.21076151399999998</v>
      </c>
      <c r="BV715" s="667">
        <f t="shared" si="3909"/>
        <v>0</v>
      </c>
      <c r="BW715" s="652">
        <f t="shared" si="3910"/>
        <v>24.681920572999999</v>
      </c>
      <c r="BX715" s="606">
        <f t="shared" si="3935"/>
        <v>9.0884359241806979E-3</v>
      </c>
      <c r="BY715" s="645">
        <f t="shared" ca="1" si="3911"/>
        <v>105.32296166276855</v>
      </c>
      <c r="BZ715" s="608"/>
      <c r="CB715" s="616" t="str">
        <f t="shared" si="3838"/>
        <v>Playing sports</v>
      </c>
      <c r="CC715" s="665">
        <f t="shared" ca="1" si="3912"/>
        <v>0</v>
      </c>
      <c r="CD715" s="665">
        <f t="shared" ca="1" si="3913"/>
        <v>0.484352271</v>
      </c>
      <c r="CE715" s="665">
        <f t="shared" ca="1" si="3914"/>
        <v>98.646412526999995</v>
      </c>
      <c r="CF715" s="648">
        <f t="shared" ca="1" si="3915"/>
        <v>230.777515741</v>
      </c>
      <c r="CG715" s="648">
        <f t="shared" ca="1" si="3916"/>
        <v>0.57197826500000004</v>
      </c>
      <c r="CH715" s="666">
        <f t="shared" ca="1" si="3917"/>
        <v>135.01796998200001</v>
      </c>
      <c r="CI715" s="666">
        <f t="shared" ca="1" si="3918"/>
        <v>55.166483664000005</v>
      </c>
      <c r="CJ715" s="666">
        <f t="shared" ca="1" si="3919"/>
        <v>0</v>
      </c>
      <c r="CK715" s="666">
        <f t="shared" ca="1" si="3920"/>
        <v>11.044244871</v>
      </c>
      <c r="CL715" s="666">
        <f t="shared" ca="1" si="3921"/>
        <v>36.277959366000005</v>
      </c>
      <c r="CM715" s="650">
        <f t="shared" ca="1" si="3922"/>
        <v>81.803579673999991</v>
      </c>
      <c r="CN715" s="650">
        <f t="shared" ca="1" si="3923"/>
        <v>66.07074414600001</v>
      </c>
      <c r="CO715" s="650">
        <f t="shared" ca="1" si="3924"/>
        <v>16.532237567999999</v>
      </c>
      <c r="CP715" s="650">
        <f t="shared" ca="1" si="3925"/>
        <v>0</v>
      </c>
      <c r="CQ715" s="650">
        <f t="shared" ca="1" si="3926"/>
        <v>39.343852900000002</v>
      </c>
      <c r="CR715" s="667">
        <f t="shared" ca="1" si="3927"/>
        <v>47.221726020000006</v>
      </c>
      <c r="CS715" s="667">
        <f t="shared" ca="1" si="3928"/>
        <v>35.612717998000001</v>
      </c>
      <c r="CT715" s="667">
        <f t="shared" ca="1" si="3929"/>
        <v>48.500796761999993</v>
      </c>
      <c r="CU715" s="650">
        <f t="shared" ca="1" si="3930"/>
        <v>32.300004596999997</v>
      </c>
      <c r="CV715" s="650">
        <f t="shared" ca="1" si="3931"/>
        <v>16.629125760000001</v>
      </c>
      <c r="CW715" s="650">
        <f t="shared" ca="1" si="3932"/>
        <v>16.790667282000001</v>
      </c>
      <c r="CX715" s="667">
        <f t="shared" ca="1" si="3933"/>
        <v>14.515901200000002</v>
      </c>
      <c r="CY715" s="652">
        <f t="shared" ca="1" si="3934"/>
        <v>983.30827059400008</v>
      </c>
      <c r="CZ715" s="606">
        <f t="shared" ca="1" si="3936"/>
        <v>8.629111620769625E-3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v>
      </c>
      <c r="BC716" s="665">
        <f t="shared" si="3890"/>
        <v>1.4933252340000001</v>
      </c>
      <c r="BD716" s="648">
        <f t="shared" si="3891"/>
        <v>1.9244665640000003</v>
      </c>
      <c r="BE716" s="648">
        <f t="shared" si="3892"/>
        <v>0</v>
      </c>
      <c r="BF716" s="666">
        <f t="shared" si="3893"/>
        <v>0.96720883199999996</v>
      </c>
      <c r="BG716" s="666">
        <f t="shared" si="3894"/>
        <v>0.47128209599999998</v>
      </c>
      <c r="BH716" s="666">
        <f t="shared" si="3895"/>
        <v>0</v>
      </c>
      <c r="BI716" s="666">
        <f t="shared" si="3896"/>
        <v>0.41180557000000001</v>
      </c>
      <c r="BJ716" s="666">
        <f t="shared" si="3897"/>
        <v>0.48603893799999998</v>
      </c>
      <c r="BK716" s="650">
        <f t="shared" si="3898"/>
        <v>0.69893590800000005</v>
      </c>
      <c r="BL716" s="650">
        <f t="shared" si="3899"/>
        <v>8.7935151000000003E-2</v>
      </c>
      <c r="BM716" s="650">
        <f t="shared" si="3900"/>
        <v>0.47663979000000001</v>
      </c>
      <c r="BN716" s="650">
        <f t="shared" si="3901"/>
        <v>0</v>
      </c>
      <c r="BO716" s="650">
        <f t="shared" si="3902"/>
        <v>0.12504035999999999</v>
      </c>
      <c r="BP716" s="667">
        <f t="shared" si="3903"/>
        <v>0.93400178999999994</v>
      </c>
      <c r="BQ716" s="667">
        <f t="shared" si="3904"/>
        <v>3.2829931E-2</v>
      </c>
      <c r="BR716" s="667">
        <f t="shared" si="3905"/>
        <v>0.18914898999999999</v>
      </c>
      <c r="BS716" s="650">
        <f t="shared" si="3906"/>
        <v>0</v>
      </c>
      <c r="BT716" s="650">
        <f t="shared" si="3907"/>
        <v>0.115627434</v>
      </c>
      <c r="BU716" s="650">
        <f t="shared" si="3908"/>
        <v>0.13817940000000001</v>
      </c>
      <c r="BV716" s="667">
        <f t="shared" si="3909"/>
        <v>0</v>
      </c>
      <c r="BW716" s="652">
        <f t="shared" si="3910"/>
        <v>8.5524659880000016</v>
      </c>
      <c r="BX716" s="606">
        <f t="shared" si="3935"/>
        <v>3.1492095153527657E-3</v>
      </c>
      <c r="BY716" s="645">
        <f t="shared" ca="1" si="3911"/>
        <v>98.366765480193962</v>
      </c>
      <c r="BZ716" s="608"/>
      <c r="CB716" s="616" t="str">
        <f t="shared" si="3838"/>
        <v>Computer programming</v>
      </c>
      <c r="CC716" s="665">
        <f t="shared" ca="1" si="3912"/>
        <v>0</v>
      </c>
      <c r="CD716" s="665">
        <f t="shared" ca="1" si="3913"/>
        <v>0.11878631099999999</v>
      </c>
      <c r="CE716" s="665">
        <f t="shared" ca="1" si="3914"/>
        <v>33.793396962000003</v>
      </c>
      <c r="CF716" s="648">
        <f t="shared" ca="1" si="3915"/>
        <v>66.128652794000004</v>
      </c>
      <c r="CG716" s="648">
        <f t="shared" ca="1" si="3916"/>
        <v>0.28183398500000001</v>
      </c>
      <c r="CH716" s="666">
        <f t="shared" ca="1" si="3917"/>
        <v>40.834347875999995</v>
      </c>
      <c r="CI716" s="666">
        <f t="shared" ca="1" si="3918"/>
        <v>16.259232311999998</v>
      </c>
      <c r="CJ716" s="666">
        <f t="shared" ca="1" si="3919"/>
        <v>0</v>
      </c>
      <c r="CK716" s="666">
        <f t="shared" ca="1" si="3920"/>
        <v>4.0768751429999996</v>
      </c>
      <c r="CL716" s="666">
        <f t="shared" ca="1" si="3921"/>
        <v>12.602295321</v>
      </c>
      <c r="CM716" s="650">
        <f t="shared" ca="1" si="3922"/>
        <v>30.721410138</v>
      </c>
      <c r="CN716" s="650">
        <f t="shared" ca="1" si="3923"/>
        <v>21.895852599000001</v>
      </c>
      <c r="CO716" s="650">
        <f t="shared" ca="1" si="3924"/>
        <v>6.1009893119999994</v>
      </c>
      <c r="CP716" s="650">
        <f t="shared" ca="1" si="3925"/>
        <v>0</v>
      </c>
      <c r="CQ716" s="650">
        <f t="shared" ca="1" si="3926"/>
        <v>14.848542749999998</v>
      </c>
      <c r="CR716" s="667">
        <f t="shared" ca="1" si="3927"/>
        <v>26.152050119999998</v>
      </c>
      <c r="CS716" s="667">
        <f t="shared" ca="1" si="3928"/>
        <v>17.498353222999999</v>
      </c>
      <c r="CT716" s="667">
        <f t="shared" ca="1" si="3929"/>
        <v>22.470900011999998</v>
      </c>
      <c r="CU716" s="650">
        <f t="shared" ca="1" si="3930"/>
        <v>19.782641935000001</v>
      </c>
      <c r="CV716" s="650">
        <f t="shared" ca="1" si="3931"/>
        <v>11.100233663999999</v>
      </c>
      <c r="CW716" s="650">
        <f t="shared" ca="1" si="3932"/>
        <v>11.0082922</v>
      </c>
      <c r="CX716" s="667">
        <f t="shared" ca="1" si="3933"/>
        <v>9.1437426399999993</v>
      </c>
      <c r="CY716" s="652">
        <f t="shared" ca="1" si="3934"/>
        <v>364.81842929699997</v>
      </c>
      <c r="CZ716" s="606">
        <f t="shared" ca="1" si="3936"/>
        <v>3.2014974773027943E-3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0</v>
      </c>
      <c r="BC717" s="665">
        <f t="shared" si="3890"/>
        <v>14.727766329</v>
      </c>
      <c r="BD717" s="648">
        <f t="shared" si="3891"/>
        <v>32.278852287999996</v>
      </c>
      <c r="BE717" s="648">
        <f t="shared" si="3892"/>
        <v>0</v>
      </c>
      <c r="BF717" s="666">
        <f t="shared" si="3893"/>
        <v>17.325810656000002</v>
      </c>
      <c r="BG717" s="666">
        <f t="shared" si="3894"/>
        <v>8.6629053280000008</v>
      </c>
      <c r="BH717" s="666">
        <f t="shared" si="3895"/>
        <v>0</v>
      </c>
      <c r="BI717" s="666">
        <f t="shared" si="3896"/>
        <v>5.3719421599999997</v>
      </c>
      <c r="BJ717" s="666">
        <f t="shared" si="3897"/>
        <v>7.8667812999999995</v>
      </c>
      <c r="BK717" s="650">
        <f t="shared" si="3898"/>
        <v>11.881644917999999</v>
      </c>
      <c r="BL717" s="650">
        <f t="shared" si="3899"/>
        <v>1.5408419219999998</v>
      </c>
      <c r="BM717" s="650">
        <f t="shared" si="3900"/>
        <v>7.48796061</v>
      </c>
      <c r="BN717" s="650">
        <f t="shared" si="3901"/>
        <v>0</v>
      </c>
      <c r="BO717" s="650">
        <f t="shared" si="3902"/>
        <v>2.1479832399999998</v>
      </c>
      <c r="BP717" s="667">
        <f t="shared" si="3903"/>
        <v>7.4025837599999997</v>
      </c>
      <c r="BQ717" s="667">
        <f t="shared" si="3904"/>
        <v>0.487074697</v>
      </c>
      <c r="BR717" s="667">
        <f t="shared" si="3905"/>
        <v>2.38133901</v>
      </c>
      <c r="BS717" s="650">
        <f t="shared" si="3906"/>
        <v>0</v>
      </c>
      <c r="BT717" s="650">
        <f t="shared" si="3907"/>
        <v>1.4963177280000002</v>
      </c>
      <c r="BU717" s="650">
        <f t="shared" si="3908"/>
        <v>1.3810005029999999</v>
      </c>
      <c r="BV717" s="667">
        <f t="shared" si="3909"/>
        <v>0</v>
      </c>
      <c r="BW717" s="652">
        <f t="shared" si="3910"/>
        <v>122.44080444899998</v>
      </c>
      <c r="BX717" s="606">
        <f t="shared" si="3935"/>
        <v>4.5085446347201297E-2</v>
      </c>
      <c r="BY717" s="645">
        <f t="shared" ca="1" si="3911"/>
        <v>99.008750258502801</v>
      </c>
      <c r="BZ717" s="608"/>
      <c r="CB717" s="616" t="str">
        <f t="shared" si="3838"/>
        <v>Reading</v>
      </c>
      <c r="CC717" s="665">
        <f t="shared" ca="1" si="3912"/>
        <v>0</v>
      </c>
      <c r="CD717" s="665">
        <f t="shared" ca="1" si="3913"/>
        <v>1.636418481</v>
      </c>
      <c r="CE717" s="665">
        <f t="shared" ca="1" si="3914"/>
        <v>333.28389729700001</v>
      </c>
      <c r="CF717" s="648">
        <f t="shared" ca="1" si="3915"/>
        <v>1109.168148448</v>
      </c>
      <c r="CG717" s="648">
        <f t="shared" ca="1" si="3916"/>
        <v>2.7253770949999998</v>
      </c>
      <c r="CH717" s="666">
        <f t="shared" ca="1" si="3917"/>
        <v>731.47406863300012</v>
      </c>
      <c r="CI717" s="666">
        <f t="shared" ca="1" si="3918"/>
        <v>298.87023381600005</v>
      </c>
      <c r="CJ717" s="666">
        <f t="shared" ca="1" si="3919"/>
        <v>0</v>
      </c>
      <c r="CK717" s="666">
        <f t="shared" ca="1" si="3920"/>
        <v>53.182227383999994</v>
      </c>
      <c r="CL717" s="666">
        <f t="shared" ca="1" si="3921"/>
        <v>203.97440084999999</v>
      </c>
      <c r="CM717" s="650">
        <f t="shared" ca="1" si="3922"/>
        <v>522.25230162299999</v>
      </c>
      <c r="CN717" s="650">
        <f t="shared" ca="1" si="3923"/>
        <v>383.66963857799999</v>
      </c>
      <c r="CO717" s="650">
        <f t="shared" ca="1" si="3924"/>
        <v>95.845895808000009</v>
      </c>
      <c r="CP717" s="650">
        <f t="shared" ca="1" si="3925"/>
        <v>0</v>
      </c>
      <c r="CQ717" s="650">
        <f t="shared" ca="1" si="3926"/>
        <v>255.07300974999998</v>
      </c>
      <c r="CR717" s="667">
        <f t="shared" ca="1" si="3927"/>
        <v>207.27234528</v>
      </c>
      <c r="CS717" s="667">
        <f t="shared" ca="1" si="3928"/>
        <v>259.610813501</v>
      </c>
      <c r="CT717" s="667">
        <f t="shared" ca="1" si="3929"/>
        <v>282.90307438799999</v>
      </c>
      <c r="CU717" s="650">
        <f t="shared" ca="1" si="3930"/>
        <v>158.700330845</v>
      </c>
      <c r="CV717" s="650">
        <f t="shared" ca="1" si="3931"/>
        <v>143.64650188800002</v>
      </c>
      <c r="CW717" s="650">
        <f t="shared" ca="1" si="3932"/>
        <v>110.019706739</v>
      </c>
      <c r="CX717" s="667">
        <f t="shared" ca="1" si="3933"/>
        <v>35.72422152</v>
      </c>
      <c r="CY717" s="652">
        <f t="shared" ca="1" si="3934"/>
        <v>5189.0326119240008</v>
      </c>
      <c r="CZ717" s="606">
        <f t="shared" ca="1" si="3936"/>
        <v>4.5536830057431608E-2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v>
      </c>
      <c r="BC718" s="665">
        <f t="shared" si="3890"/>
        <v>2.0506199490000001</v>
      </c>
      <c r="BD718" s="648">
        <f t="shared" si="3891"/>
        <v>4.0147089019999997</v>
      </c>
      <c r="BE718" s="648">
        <f t="shared" si="3892"/>
        <v>0</v>
      </c>
      <c r="BF718" s="666">
        <f t="shared" si="3893"/>
        <v>1.8714816000000001</v>
      </c>
      <c r="BG718" s="666">
        <f t="shared" si="3894"/>
        <v>1.08301464</v>
      </c>
      <c r="BH718" s="666">
        <f t="shared" si="3895"/>
        <v>0</v>
      </c>
      <c r="BI718" s="666">
        <f t="shared" si="3896"/>
        <v>0.84423523999999994</v>
      </c>
      <c r="BJ718" s="666">
        <f t="shared" si="3897"/>
        <v>0.94763781000000002</v>
      </c>
      <c r="BK718" s="650">
        <f t="shared" si="3898"/>
        <v>1.3640288860000001</v>
      </c>
      <c r="BL718" s="650">
        <f t="shared" si="3899"/>
        <v>0.17314236299999999</v>
      </c>
      <c r="BM718" s="650">
        <f t="shared" si="3900"/>
        <v>1.044330255</v>
      </c>
      <c r="BN718" s="650">
        <f t="shared" si="3901"/>
        <v>0</v>
      </c>
      <c r="BO718" s="650">
        <f t="shared" si="3902"/>
        <v>0.24344267999999999</v>
      </c>
      <c r="BP718" s="667">
        <f t="shared" si="3903"/>
        <v>1.391683695</v>
      </c>
      <c r="BQ718" s="667">
        <f t="shared" si="3904"/>
        <v>6.0863483000000003E-2</v>
      </c>
      <c r="BR718" s="667">
        <f t="shared" si="3905"/>
        <v>0.37736276499999999</v>
      </c>
      <c r="BS718" s="650">
        <f t="shared" si="3906"/>
        <v>0</v>
      </c>
      <c r="BT718" s="650">
        <f t="shared" si="3907"/>
        <v>0.18653436300000001</v>
      </c>
      <c r="BU718" s="650">
        <f t="shared" si="3908"/>
        <v>0.22384717499999998</v>
      </c>
      <c r="BV718" s="667">
        <f t="shared" si="3909"/>
        <v>0</v>
      </c>
      <c r="BW718" s="652">
        <f t="shared" si="3910"/>
        <v>15.876933806</v>
      </c>
      <c r="BX718" s="606">
        <f t="shared" si="3935"/>
        <v>5.846242602617316E-3</v>
      </c>
      <c r="BY718" s="645">
        <f t="shared" ca="1" si="3911"/>
        <v>99.165890259758839</v>
      </c>
      <c r="BZ718" s="608"/>
      <c r="CB718" s="616" t="str">
        <f t="shared" si="3838"/>
        <v>Singing</v>
      </c>
      <c r="CC718" s="665">
        <f t="shared" ca="1" si="3912"/>
        <v>0</v>
      </c>
      <c r="CD718" s="665">
        <f t="shared" ca="1" si="3913"/>
        <v>0.23650947299999997</v>
      </c>
      <c r="CE718" s="665">
        <f t="shared" ca="1" si="3914"/>
        <v>46.404769957000006</v>
      </c>
      <c r="CF718" s="648">
        <f t="shared" ca="1" si="3915"/>
        <v>137.95370416699998</v>
      </c>
      <c r="CG718" s="648">
        <f t="shared" ca="1" si="3916"/>
        <v>0.45283806000000004</v>
      </c>
      <c r="CH718" s="666">
        <f t="shared" ca="1" si="3917"/>
        <v>79.011613800000006</v>
      </c>
      <c r="CI718" s="666">
        <f t="shared" ca="1" si="3918"/>
        <v>37.364005079999998</v>
      </c>
      <c r="CJ718" s="666">
        <f t="shared" ca="1" si="3919"/>
        <v>0</v>
      </c>
      <c r="CK718" s="666">
        <f t="shared" ca="1" si="3920"/>
        <v>8.3579288760000008</v>
      </c>
      <c r="CL718" s="666">
        <f t="shared" ca="1" si="3921"/>
        <v>24.570894644999999</v>
      </c>
      <c r="CM718" s="650">
        <f t="shared" ca="1" si="3922"/>
        <v>59.955269671000003</v>
      </c>
      <c r="CN718" s="650">
        <f t="shared" ca="1" si="3923"/>
        <v>43.112448387000001</v>
      </c>
      <c r="CO718" s="650">
        <f t="shared" ca="1" si="3924"/>
        <v>13.367427264</v>
      </c>
      <c r="CP718" s="650">
        <f t="shared" ca="1" si="3925"/>
        <v>0</v>
      </c>
      <c r="CQ718" s="650">
        <f t="shared" ca="1" si="3926"/>
        <v>28.908818249999999</v>
      </c>
      <c r="CR718" s="667">
        <f t="shared" ca="1" si="3927"/>
        <v>38.967143460000003</v>
      </c>
      <c r="CS718" s="667">
        <f t="shared" ca="1" si="3928"/>
        <v>32.440236439000003</v>
      </c>
      <c r="CT718" s="667">
        <f t="shared" ca="1" si="3929"/>
        <v>44.830696482</v>
      </c>
      <c r="CU718" s="650">
        <f t="shared" ca="1" si="3930"/>
        <v>30.226251125000001</v>
      </c>
      <c r="CV718" s="650">
        <f t="shared" ca="1" si="3931"/>
        <v>17.907298848</v>
      </c>
      <c r="CW718" s="650">
        <f t="shared" ca="1" si="3932"/>
        <v>17.833158274999999</v>
      </c>
      <c r="CX718" s="667">
        <f t="shared" ca="1" si="3933"/>
        <v>9.8960858399999996</v>
      </c>
      <c r="CY718" s="652">
        <f t="shared" ca="1" si="3934"/>
        <v>671.79709809899998</v>
      </c>
      <c r="CZ718" s="606">
        <f t="shared" ca="1" si="3936"/>
        <v>5.8954168487808153E-3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v>
      </c>
      <c r="BC719" s="665">
        <f t="shared" si="3890"/>
        <v>2.1288880890000002</v>
      </c>
      <c r="BD719" s="648">
        <f t="shared" si="3891"/>
        <v>3.2543769839999999</v>
      </c>
      <c r="BE719" s="648">
        <f t="shared" si="3892"/>
        <v>0</v>
      </c>
      <c r="BF719" s="666">
        <f t="shared" si="3893"/>
        <v>1.622854816</v>
      </c>
      <c r="BG719" s="666">
        <f t="shared" si="3894"/>
        <v>0.77974860800000001</v>
      </c>
      <c r="BH719" s="666">
        <f t="shared" si="3895"/>
        <v>0</v>
      </c>
      <c r="BI719" s="666">
        <f t="shared" si="3896"/>
        <v>0.86314177000000003</v>
      </c>
      <c r="BJ719" s="666">
        <f t="shared" si="3897"/>
        <v>0.80955431199999994</v>
      </c>
      <c r="BK719" s="650">
        <f t="shared" si="3898"/>
        <v>1.194530656</v>
      </c>
      <c r="BL719" s="650">
        <f t="shared" si="3899"/>
        <v>0.13756569900000001</v>
      </c>
      <c r="BM719" s="650">
        <f t="shared" si="3900"/>
        <v>0.81445272000000002</v>
      </c>
      <c r="BN719" s="650">
        <f t="shared" si="3901"/>
        <v>0</v>
      </c>
      <c r="BO719" s="650">
        <f t="shared" si="3902"/>
        <v>0.21718739200000001</v>
      </c>
      <c r="BP719" s="667">
        <f t="shared" si="3903"/>
        <v>1.2269101949999999</v>
      </c>
      <c r="BQ719" s="667">
        <f t="shared" si="3904"/>
        <v>4.7561410999999998E-2</v>
      </c>
      <c r="BR719" s="667">
        <f t="shared" si="3905"/>
        <v>0.28964382999999999</v>
      </c>
      <c r="BS719" s="650">
        <f t="shared" si="3906"/>
        <v>0</v>
      </c>
      <c r="BT719" s="650">
        <f t="shared" si="3907"/>
        <v>0.19366613399999999</v>
      </c>
      <c r="BU719" s="650">
        <f t="shared" si="3908"/>
        <v>0.21871011299999998</v>
      </c>
      <c r="BV719" s="667">
        <f t="shared" si="3909"/>
        <v>0</v>
      </c>
      <c r="BW719" s="652">
        <f t="shared" si="3910"/>
        <v>13.798792729000001</v>
      </c>
      <c r="BX719" s="606">
        <f t="shared" si="3935"/>
        <v>5.0810245166153997E-3</v>
      </c>
      <c r="BY719" s="645">
        <f t="shared" ca="1" si="3911"/>
        <v>101.70399778320845</v>
      </c>
      <c r="BZ719" s="608"/>
      <c r="CB719" s="616" t="str">
        <f t="shared" si="3838"/>
        <v>Writing or composing</v>
      </c>
      <c r="CC719" s="665">
        <f t="shared" ca="1" si="3912"/>
        <v>0</v>
      </c>
      <c r="CD719" s="665">
        <f t="shared" ca="1" si="3913"/>
        <v>0.23654312100000002</v>
      </c>
      <c r="CE719" s="665">
        <f t="shared" ca="1" si="3914"/>
        <v>48.175948977000004</v>
      </c>
      <c r="CF719" s="648">
        <f t="shared" ca="1" si="3915"/>
        <v>111.82712636399999</v>
      </c>
      <c r="CG719" s="648">
        <f t="shared" ca="1" si="3916"/>
        <v>0.461760795</v>
      </c>
      <c r="CH719" s="666">
        <f t="shared" ca="1" si="3917"/>
        <v>68.514901762999997</v>
      </c>
      <c r="CI719" s="666">
        <f t="shared" ca="1" si="3918"/>
        <v>26.901326976</v>
      </c>
      <c r="CJ719" s="666">
        <f t="shared" ca="1" si="3919"/>
        <v>0</v>
      </c>
      <c r="CK719" s="666">
        <f t="shared" ca="1" si="3920"/>
        <v>8.5451035229999999</v>
      </c>
      <c r="CL719" s="666">
        <f t="shared" ca="1" si="3921"/>
        <v>20.990586803999999</v>
      </c>
      <c r="CM719" s="650">
        <f t="shared" ca="1" si="3922"/>
        <v>52.505052016</v>
      </c>
      <c r="CN719" s="650">
        <f t="shared" ca="1" si="3923"/>
        <v>34.253859050999999</v>
      </c>
      <c r="CO719" s="650">
        <f t="shared" ca="1" si="3924"/>
        <v>10.424994816</v>
      </c>
      <c r="CP719" s="650">
        <f t="shared" ca="1" si="3925"/>
        <v>0</v>
      </c>
      <c r="CQ719" s="650">
        <f t="shared" ca="1" si="3926"/>
        <v>25.791002800000001</v>
      </c>
      <c r="CR719" s="667">
        <f t="shared" ca="1" si="3927"/>
        <v>34.353485460000002</v>
      </c>
      <c r="CS719" s="667">
        <f t="shared" ca="1" si="3928"/>
        <v>25.350232063</v>
      </c>
      <c r="CT719" s="667">
        <f t="shared" ca="1" si="3929"/>
        <v>34.409687003999998</v>
      </c>
      <c r="CU719" s="650">
        <f t="shared" ca="1" si="3930"/>
        <v>23.950045237999998</v>
      </c>
      <c r="CV719" s="650">
        <f t="shared" ca="1" si="3931"/>
        <v>18.591948863999999</v>
      </c>
      <c r="CW719" s="650">
        <f t="shared" ca="1" si="3932"/>
        <v>17.423905669</v>
      </c>
      <c r="CX719" s="667">
        <f t="shared" ca="1" si="3933"/>
        <v>6.5868354399999998</v>
      </c>
      <c r="CY719" s="652">
        <f t="shared" ca="1" si="3934"/>
        <v>569.29434674399988</v>
      </c>
      <c r="CZ719" s="606">
        <f t="shared" ca="1" si="3936"/>
        <v>4.9958945836584296E-3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v>
      </c>
      <c r="BC720" s="665">
        <f t="shared" si="3890"/>
        <v>6.7428179730000002</v>
      </c>
      <c r="BD720" s="648">
        <f t="shared" si="3891"/>
        <v>13.403402699999999</v>
      </c>
      <c r="BE720" s="648">
        <f t="shared" si="3892"/>
        <v>0</v>
      </c>
      <c r="BF720" s="666">
        <f t="shared" si="3893"/>
        <v>6.4129680320000002</v>
      </c>
      <c r="BG720" s="666">
        <f t="shared" si="3894"/>
        <v>3.2064840160000001</v>
      </c>
      <c r="BH720" s="666">
        <f t="shared" si="3895"/>
        <v>0</v>
      </c>
      <c r="BI720" s="666">
        <f t="shared" si="3896"/>
        <v>2.2059887800000002</v>
      </c>
      <c r="BJ720" s="666">
        <f t="shared" si="3897"/>
        <v>2.903897738</v>
      </c>
      <c r="BK720" s="650">
        <f t="shared" si="3898"/>
        <v>4.0257440960000004</v>
      </c>
      <c r="BL720" s="650">
        <f t="shared" si="3899"/>
        <v>0.50956692299999995</v>
      </c>
      <c r="BM720" s="650">
        <f t="shared" si="3900"/>
        <v>2.554892175</v>
      </c>
      <c r="BN720" s="650">
        <f t="shared" si="3901"/>
        <v>0</v>
      </c>
      <c r="BO720" s="650">
        <f t="shared" si="3902"/>
        <v>0.64154806399999997</v>
      </c>
      <c r="BP720" s="667">
        <f t="shared" si="3903"/>
        <v>2.8199452050000002</v>
      </c>
      <c r="BQ720" s="667">
        <f t="shared" si="3904"/>
        <v>0.13553662799999999</v>
      </c>
      <c r="BR720" s="667">
        <f t="shared" si="3905"/>
        <v>0.75237215000000002</v>
      </c>
      <c r="BS720" s="650">
        <f t="shared" si="3906"/>
        <v>0</v>
      </c>
      <c r="BT720" s="650">
        <f t="shared" si="3907"/>
        <v>0.45026793300000001</v>
      </c>
      <c r="BU720" s="650">
        <f t="shared" si="3908"/>
        <v>0.402366591</v>
      </c>
      <c r="BV720" s="667">
        <f t="shared" si="3909"/>
        <v>0</v>
      </c>
      <c r="BW720" s="652">
        <f t="shared" si="3910"/>
        <v>47.167799003999995</v>
      </c>
      <c r="BX720" s="606">
        <f t="shared" si="3935"/>
        <v>1.73682399497481E-2</v>
      </c>
      <c r="BY720" s="645">
        <f t="shared" ca="1" si="3911"/>
        <v>104.65592752272359</v>
      </c>
      <c r="BZ720" s="608"/>
      <c r="CB720" s="616" t="str">
        <f t="shared" si="3838"/>
        <v>Exercising outdoor (e.g. running cycling etc.)</v>
      </c>
      <c r="CC720" s="665">
        <f t="shared" ca="1" si="3912"/>
        <v>0</v>
      </c>
      <c r="CD720" s="665">
        <f t="shared" ca="1" si="3913"/>
        <v>0.78595422000000004</v>
      </c>
      <c r="CE720" s="665">
        <f t="shared" ca="1" si="3914"/>
        <v>152.587473389</v>
      </c>
      <c r="CF720" s="648">
        <f t="shared" ca="1" si="3915"/>
        <v>460.56864795000001</v>
      </c>
      <c r="CG720" s="648">
        <f t="shared" ca="1" si="3916"/>
        <v>1.1534982200000001</v>
      </c>
      <c r="CH720" s="666">
        <f t="shared" ca="1" si="3917"/>
        <v>270.74749410100003</v>
      </c>
      <c r="CI720" s="666">
        <f t="shared" ca="1" si="3918"/>
        <v>110.62369855200001</v>
      </c>
      <c r="CJ720" s="666">
        <f t="shared" ca="1" si="3919"/>
        <v>0</v>
      </c>
      <c r="CK720" s="666">
        <f t="shared" ca="1" si="3920"/>
        <v>21.839288922000001</v>
      </c>
      <c r="CL720" s="666">
        <f t="shared" ca="1" si="3921"/>
        <v>75.293919920999997</v>
      </c>
      <c r="CM720" s="650">
        <f t="shared" ca="1" si="3922"/>
        <v>176.94975185600001</v>
      </c>
      <c r="CN720" s="650">
        <f t="shared" ca="1" si="3923"/>
        <v>126.882163827</v>
      </c>
      <c r="CO720" s="650">
        <f t="shared" ca="1" si="3924"/>
        <v>32.702619840000004</v>
      </c>
      <c r="CP720" s="650">
        <f t="shared" ca="1" si="3925"/>
        <v>0</v>
      </c>
      <c r="CQ720" s="650">
        <f t="shared" ca="1" si="3926"/>
        <v>76.183832600000002</v>
      </c>
      <c r="CR720" s="667">
        <f t="shared" ca="1" si="3927"/>
        <v>78.958465740000008</v>
      </c>
      <c r="CS720" s="667">
        <f t="shared" ca="1" si="3928"/>
        <v>72.24102272399999</v>
      </c>
      <c r="CT720" s="667">
        <f t="shared" ca="1" si="3929"/>
        <v>89.381811419999991</v>
      </c>
      <c r="CU720" s="650">
        <f t="shared" ca="1" si="3930"/>
        <v>54.325588618000005</v>
      </c>
      <c r="CV720" s="650">
        <f t="shared" ca="1" si="3931"/>
        <v>43.225721567999997</v>
      </c>
      <c r="CW720" s="650">
        <f t="shared" ca="1" si="3932"/>
        <v>32.055205082999997</v>
      </c>
      <c r="CX720" s="667">
        <f t="shared" ca="1" si="3933"/>
        <v>14.59858792</v>
      </c>
      <c r="CY720" s="652">
        <f t="shared" ca="1" si="3934"/>
        <v>1891.1047464709995</v>
      </c>
      <c r="CZ720" s="606">
        <f t="shared" ca="1" si="3936"/>
        <v>1.6595562583855552E-2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0</v>
      </c>
      <c r="BC721" s="665">
        <f t="shared" si="3890"/>
        <v>10.389892356000001</v>
      </c>
      <c r="BD721" s="648">
        <f t="shared" si="3891"/>
        <v>22.512158222</v>
      </c>
      <c r="BE721" s="648">
        <f t="shared" si="3892"/>
        <v>0</v>
      </c>
      <c r="BF721" s="666">
        <f t="shared" si="3893"/>
        <v>12.949286912</v>
      </c>
      <c r="BG721" s="666">
        <f t="shared" si="3894"/>
        <v>5.9541880640000002</v>
      </c>
      <c r="BH721" s="666">
        <f t="shared" si="3895"/>
        <v>0</v>
      </c>
      <c r="BI721" s="666">
        <f t="shared" si="3896"/>
        <v>3.2673100700000002</v>
      </c>
      <c r="BJ721" s="666">
        <f t="shared" si="3897"/>
        <v>5.2340412179999998</v>
      </c>
      <c r="BK721" s="650">
        <f t="shared" si="3898"/>
        <v>8.4808059599999996</v>
      </c>
      <c r="BL721" s="650">
        <f t="shared" si="3899"/>
        <v>1.157915928</v>
      </c>
      <c r="BM721" s="650">
        <f t="shared" si="3900"/>
        <v>5.27742354</v>
      </c>
      <c r="BN721" s="650">
        <f t="shared" si="3901"/>
        <v>0</v>
      </c>
      <c r="BO721" s="650">
        <f t="shared" si="3902"/>
        <v>1.5496197759999999</v>
      </c>
      <c r="BP721" s="667">
        <f t="shared" si="3903"/>
        <v>4.6895971950000002</v>
      </c>
      <c r="BQ721" s="667">
        <f t="shared" si="3904"/>
        <v>0.33755041899999999</v>
      </c>
      <c r="BR721" s="667">
        <f t="shared" si="3905"/>
        <v>1.6649687</v>
      </c>
      <c r="BS721" s="650">
        <f t="shared" si="3906"/>
        <v>0</v>
      </c>
      <c r="BT721" s="650">
        <f t="shared" si="3907"/>
        <v>1.1103653819999999</v>
      </c>
      <c r="BU721" s="650">
        <f t="shared" si="3908"/>
        <v>1.0190745990000001</v>
      </c>
      <c r="BV721" s="667">
        <f t="shared" si="3909"/>
        <v>0</v>
      </c>
      <c r="BW721" s="652">
        <f t="shared" si="3910"/>
        <v>85.594198341000009</v>
      </c>
      <c r="BX721" s="606">
        <f t="shared" si="3935"/>
        <v>3.1517700772231247E-2</v>
      </c>
      <c r="BY721" s="645">
        <f t="shared" ca="1" si="3911"/>
        <v>97.670953493601743</v>
      </c>
      <c r="BZ721" s="608"/>
      <c r="CB721" s="616" t="str">
        <f t="shared" si="3838"/>
        <v>Doing puzzles crosswords etc.</v>
      </c>
      <c r="CC721" s="665">
        <f t="shared" ca="1" si="3912"/>
        <v>0</v>
      </c>
      <c r="CD721" s="665">
        <f t="shared" ca="1" si="3913"/>
        <v>1.0317252210000001</v>
      </c>
      <c r="CE721" s="665">
        <f t="shared" ca="1" si="3914"/>
        <v>235.11941590800001</v>
      </c>
      <c r="CF721" s="648">
        <f t="shared" ca="1" si="3915"/>
        <v>773.56433338700003</v>
      </c>
      <c r="CG721" s="648">
        <f t="shared" ca="1" si="3916"/>
        <v>1.7162890550000001</v>
      </c>
      <c r="CH721" s="666">
        <f t="shared" ca="1" si="3917"/>
        <v>546.70270681600005</v>
      </c>
      <c r="CI721" s="666">
        <f t="shared" ca="1" si="3918"/>
        <v>205.41948820800002</v>
      </c>
      <c r="CJ721" s="666">
        <f t="shared" ca="1" si="3919"/>
        <v>0</v>
      </c>
      <c r="CK721" s="666">
        <f t="shared" ca="1" si="3920"/>
        <v>32.346369693</v>
      </c>
      <c r="CL721" s="666">
        <f t="shared" ca="1" si="3921"/>
        <v>135.71121158100001</v>
      </c>
      <c r="CM721" s="650">
        <f t="shared" ca="1" si="3922"/>
        <v>372.76997105999999</v>
      </c>
      <c r="CN721" s="650">
        <f t="shared" ca="1" si="3923"/>
        <v>288.32106607200001</v>
      </c>
      <c r="CO721" s="650">
        <f t="shared" ca="1" si="3924"/>
        <v>67.551021312000003</v>
      </c>
      <c r="CP721" s="650">
        <f t="shared" ca="1" si="3925"/>
        <v>0</v>
      </c>
      <c r="CQ721" s="650">
        <f t="shared" ca="1" si="3926"/>
        <v>184.01734839999997</v>
      </c>
      <c r="CR721" s="667">
        <f t="shared" ca="1" si="3927"/>
        <v>131.30872145999999</v>
      </c>
      <c r="CS721" s="667">
        <f t="shared" ca="1" si="3928"/>
        <v>179.91437332699999</v>
      </c>
      <c r="CT721" s="667">
        <f t="shared" ca="1" si="3929"/>
        <v>197.79828155999999</v>
      </c>
      <c r="CU721" s="650">
        <f t="shared" ca="1" si="3930"/>
        <v>115.29064777299999</v>
      </c>
      <c r="CV721" s="650">
        <f t="shared" ca="1" si="3931"/>
        <v>106.595076672</v>
      </c>
      <c r="CW721" s="650">
        <f t="shared" ca="1" si="3932"/>
        <v>81.186276386999992</v>
      </c>
      <c r="CX721" s="667">
        <f t="shared" ca="1" si="3933"/>
        <v>20.797188160000001</v>
      </c>
      <c r="CY721" s="652">
        <f t="shared" ca="1" si="3934"/>
        <v>3677.161512052</v>
      </c>
      <c r="CZ721" s="606">
        <f t="shared" ca="1" si="3936"/>
        <v>3.226926700812429E-2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0</v>
      </c>
      <c r="BC722" s="665">
        <f t="shared" si="3890"/>
        <v>17.140770584999999</v>
      </c>
      <c r="BD722" s="648">
        <f t="shared" si="3891"/>
        <v>39.398673086000002</v>
      </c>
      <c r="BE722" s="648">
        <f t="shared" si="3892"/>
        <v>0</v>
      </c>
      <c r="BF722" s="666">
        <f t="shared" si="3893"/>
        <v>21.566403552000001</v>
      </c>
      <c r="BG722" s="666">
        <f t="shared" si="3894"/>
        <v>10.724436431999999</v>
      </c>
      <c r="BH722" s="666">
        <f t="shared" si="3895"/>
        <v>0</v>
      </c>
      <c r="BI722" s="666">
        <f t="shared" si="3896"/>
        <v>6.2949734999999993</v>
      </c>
      <c r="BJ722" s="666">
        <f t="shared" si="3897"/>
        <v>9.3207342200000003</v>
      </c>
      <c r="BK722" s="650">
        <f t="shared" si="3898"/>
        <v>14.731875224000001</v>
      </c>
      <c r="BL722" s="650">
        <f t="shared" si="3899"/>
        <v>2.016066087</v>
      </c>
      <c r="BM722" s="650">
        <f t="shared" si="3900"/>
        <v>9.7857622949999996</v>
      </c>
      <c r="BN722" s="650">
        <f t="shared" si="3901"/>
        <v>0</v>
      </c>
      <c r="BO722" s="650">
        <f t="shared" si="3902"/>
        <v>2.6514745560000001</v>
      </c>
      <c r="BP722" s="667">
        <f t="shared" si="3903"/>
        <v>9.1241622299999996</v>
      </c>
      <c r="BQ722" s="667">
        <f t="shared" si="3904"/>
        <v>0.63370806000000002</v>
      </c>
      <c r="BR722" s="667">
        <f t="shared" si="3905"/>
        <v>3.163025625</v>
      </c>
      <c r="BS722" s="650">
        <f t="shared" si="3906"/>
        <v>0</v>
      </c>
      <c r="BT722" s="650">
        <f t="shared" si="3907"/>
        <v>1.8611636909999998</v>
      </c>
      <c r="BU722" s="650">
        <f t="shared" si="3908"/>
        <v>1.8219311070000002</v>
      </c>
      <c r="BV722" s="667">
        <f t="shared" si="3909"/>
        <v>0</v>
      </c>
      <c r="BW722" s="652">
        <f t="shared" si="3910"/>
        <v>150.23516025000004</v>
      </c>
      <c r="BX722" s="606">
        <f t="shared" si="3935"/>
        <v>5.5319950627536786E-2</v>
      </c>
      <c r="BY722" s="645">
        <f t="shared" ca="1" si="3911"/>
        <v>97.329088558379496</v>
      </c>
      <c r="BZ722" s="608"/>
      <c r="CB722" s="616" t="str">
        <f t="shared" si="3838"/>
        <v>Watching television</v>
      </c>
      <c r="CC722" s="665">
        <f t="shared" ca="1" si="3912"/>
        <v>0</v>
      </c>
      <c r="CD722" s="665">
        <f t="shared" ca="1" si="3913"/>
        <v>1.7721214590000001</v>
      </c>
      <c r="CE722" s="665">
        <f t="shared" ca="1" si="3914"/>
        <v>387.889289905</v>
      </c>
      <c r="CF722" s="648">
        <f t="shared" ca="1" si="3915"/>
        <v>1353.819921731</v>
      </c>
      <c r="CG722" s="648">
        <f t="shared" ca="1" si="3916"/>
        <v>3.2853355099999999</v>
      </c>
      <c r="CH722" s="666">
        <f t="shared" ca="1" si="3917"/>
        <v>910.50659996100001</v>
      </c>
      <c r="CI722" s="666">
        <f t="shared" ca="1" si="3918"/>
        <v>369.99305690399996</v>
      </c>
      <c r="CJ722" s="666">
        <f t="shared" ca="1" si="3919"/>
        <v>0</v>
      </c>
      <c r="CK722" s="666">
        <f t="shared" ca="1" si="3920"/>
        <v>62.320237649999996</v>
      </c>
      <c r="CL722" s="666">
        <f t="shared" ca="1" si="3921"/>
        <v>241.67332299</v>
      </c>
      <c r="CM722" s="650">
        <f t="shared" ca="1" si="3922"/>
        <v>647.53287916400006</v>
      </c>
      <c r="CN722" s="650">
        <f t="shared" ca="1" si="3923"/>
        <v>502.00045566299997</v>
      </c>
      <c r="CO722" s="650">
        <f t="shared" ca="1" si="3924"/>
        <v>125.257757376</v>
      </c>
      <c r="CP722" s="650">
        <f t="shared" ca="1" si="3925"/>
        <v>0</v>
      </c>
      <c r="CQ722" s="650">
        <f t="shared" ca="1" si="3926"/>
        <v>314.862603525</v>
      </c>
      <c r="CR722" s="667">
        <f t="shared" ca="1" si="3927"/>
        <v>255.47654244</v>
      </c>
      <c r="CS722" s="667">
        <f t="shared" ca="1" si="3928"/>
        <v>337.76639598000003</v>
      </c>
      <c r="CT722" s="667">
        <f t="shared" ca="1" si="3929"/>
        <v>375.76744424999998</v>
      </c>
      <c r="CU722" s="650">
        <f t="shared" ca="1" si="3930"/>
        <v>223.650660499</v>
      </c>
      <c r="CV722" s="650">
        <f t="shared" ca="1" si="3931"/>
        <v>178.67171433599998</v>
      </c>
      <c r="CW722" s="650">
        <f t="shared" ca="1" si="3932"/>
        <v>145.14717819099999</v>
      </c>
      <c r="CX722" s="667">
        <f t="shared" ca="1" si="3933"/>
        <v>39.439980320000004</v>
      </c>
      <c r="CY722" s="652">
        <f t="shared" ca="1" si="3934"/>
        <v>6476.8334978540015</v>
      </c>
      <c r="CZ722" s="606">
        <f t="shared" ca="1" si="3936"/>
        <v>5.6838044460218104E-2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v>
      </c>
      <c r="BC723" s="665">
        <f t="shared" si="3890"/>
        <v>3.1815260190000001</v>
      </c>
      <c r="BD723" s="648">
        <f t="shared" si="3891"/>
        <v>6.7135045240000002</v>
      </c>
      <c r="BE723" s="648">
        <f t="shared" si="3892"/>
        <v>0</v>
      </c>
      <c r="BF723" s="666">
        <f t="shared" si="3893"/>
        <v>2.8692522880000002</v>
      </c>
      <c r="BG723" s="666">
        <f t="shared" si="3894"/>
        <v>1.4322072480000001</v>
      </c>
      <c r="BH723" s="666">
        <f t="shared" si="3895"/>
        <v>0</v>
      </c>
      <c r="BI723" s="666">
        <f t="shared" si="3896"/>
        <v>0.89664134000000006</v>
      </c>
      <c r="BJ723" s="666">
        <f t="shared" si="3897"/>
        <v>1.306006086</v>
      </c>
      <c r="BK723" s="650">
        <f t="shared" si="3898"/>
        <v>2.0518410440000001</v>
      </c>
      <c r="BL723" s="650">
        <f t="shared" si="3899"/>
        <v>0.21777250800000003</v>
      </c>
      <c r="BM723" s="650">
        <f t="shared" si="3900"/>
        <v>1.0381084349999998</v>
      </c>
      <c r="BN723" s="650">
        <f t="shared" si="3901"/>
        <v>0</v>
      </c>
      <c r="BO723" s="650">
        <f t="shared" si="3902"/>
        <v>0.32507948399999997</v>
      </c>
      <c r="BP723" s="667">
        <f t="shared" si="3903"/>
        <v>1.1415555899999998</v>
      </c>
      <c r="BQ723" s="667">
        <f t="shared" si="3904"/>
        <v>6.4266938999999995E-2</v>
      </c>
      <c r="BR723" s="667">
        <f t="shared" si="3905"/>
        <v>0.34617474500000001</v>
      </c>
      <c r="BS723" s="650">
        <f t="shared" si="3906"/>
        <v>0</v>
      </c>
      <c r="BT723" s="650">
        <f t="shared" si="3907"/>
        <v>0.22211675399999997</v>
      </c>
      <c r="BU723" s="650">
        <f t="shared" si="3908"/>
        <v>0.26063113799999998</v>
      </c>
      <c r="BV723" s="667">
        <f t="shared" si="3909"/>
        <v>0</v>
      </c>
      <c r="BW723" s="652">
        <f t="shared" si="3910"/>
        <v>22.066684142</v>
      </c>
      <c r="BX723" s="606">
        <f t="shared" si="3935"/>
        <v>8.1254473002027403E-3</v>
      </c>
      <c r="BY723" s="645">
        <f t="shared" ca="1" si="3911"/>
        <v>103.81334439591984</v>
      </c>
      <c r="BZ723" s="608"/>
      <c r="CB723" s="616" t="str">
        <f t="shared" si="3838"/>
        <v>Helping out in the community</v>
      </c>
      <c r="CC723" s="665">
        <f t="shared" ca="1" si="3912"/>
        <v>0</v>
      </c>
      <c r="CD723" s="665">
        <f t="shared" ca="1" si="3913"/>
        <v>0.36960852</v>
      </c>
      <c r="CE723" s="665">
        <f t="shared" ca="1" si="3914"/>
        <v>71.996755467</v>
      </c>
      <c r="CF723" s="648">
        <f t="shared" ca="1" si="3915"/>
        <v>230.68990545400001</v>
      </c>
      <c r="CG723" s="648">
        <f t="shared" ca="1" si="3916"/>
        <v>0.57056419999999997</v>
      </c>
      <c r="CH723" s="666">
        <f t="shared" ca="1" si="3917"/>
        <v>121.13624503400001</v>
      </c>
      <c r="CI723" s="666">
        <f t="shared" ca="1" si="3918"/>
        <v>49.411150056000004</v>
      </c>
      <c r="CJ723" s="666">
        <f t="shared" ca="1" si="3919"/>
        <v>0</v>
      </c>
      <c r="CK723" s="666">
        <f t="shared" ca="1" si="3920"/>
        <v>8.8767492660000009</v>
      </c>
      <c r="CL723" s="666">
        <f t="shared" ca="1" si="3921"/>
        <v>33.862872087</v>
      </c>
      <c r="CM723" s="650">
        <f t="shared" ca="1" si="3922"/>
        <v>90.187740434000006</v>
      </c>
      <c r="CN723" s="650">
        <f t="shared" ca="1" si="3923"/>
        <v>54.225354492000001</v>
      </c>
      <c r="CO723" s="650">
        <f t="shared" ca="1" si="3924"/>
        <v>13.287787968</v>
      </c>
      <c r="CP723" s="650">
        <f t="shared" ca="1" si="3925"/>
        <v>0</v>
      </c>
      <c r="CQ723" s="650">
        <f t="shared" ca="1" si="3926"/>
        <v>38.603188724999995</v>
      </c>
      <c r="CR723" s="667">
        <f t="shared" ca="1" si="3927"/>
        <v>31.963556519999997</v>
      </c>
      <c r="CS723" s="667">
        <f t="shared" ca="1" si="3928"/>
        <v>34.254278487000001</v>
      </c>
      <c r="CT723" s="667">
        <f t="shared" ca="1" si="3929"/>
        <v>41.125559706000004</v>
      </c>
      <c r="CU723" s="650">
        <f t="shared" ca="1" si="3930"/>
        <v>22.393318107999999</v>
      </c>
      <c r="CV723" s="650">
        <f t="shared" ca="1" si="3931"/>
        <v>21.323208383999997</v>
      </c>
      <c r="CW723" s="650">
        <f t="shared" ca="1" si="3932"/>
        <v>20.763613994</v>
      </c>
      <c r="CX723" s="667">
        <f t="shared" ca="1" si="3933"/>
        <v>6.8616995200000002</v>
      </c>
      <c r="CY723" s="652">
        <f t="shared" ca="1" si="3934"/>
        <v>891.90315642199994</v>
      </c>
      <c r="CZ723" s="606">
        <f t="shared" ca="1" si="3936"/>
        <v>7.8269776852715415E-3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v>
      </c>
      <c r="BC724" s="665">
        <f t="shared" si="3890"/>
        <v>6.2397307529999999</v>
      </c>
      <c r="BD724" s="648">
        <f t="shared" si="3891"/>
        <v>12.539106071999999</v>
      </c>
      <c r="BE724" s="648">
        <f t="shared" si="3892"/>
        <v>0</v>
      </c>
      <c r="BF724" s="666">
        <f t="shared" si="3893"/>
        <v>6.1603682239999999</v>
      </c>
      <c r="BG724" s="666">
        <f t="shared" si="3894"/>
        <v>3.8840440159999998</v>
      </c>
      <c r="BH724" s="666">
        <f t="shared" si="3895"/>
        <v>0</v>
      </c>
      <c r="BI724" s="666">
        <f t="shared" si="3896"/>
        <v>3.3606370200000004</v>
      </c>
      <c r="BJ724" s="666">
        <f t="shared" si="3897"/>
        <v>3.3918686060000001</v>
      </c>
      <c r="BK724" s="650">
        <f t="shared" si="3898"/>
        <v>4.6049490519999994</v>
      </c>
      <c r="BL724" s="650">
        <f t="shared" si="3899"/>
        <v>0.62659047000000001</v>
      </c>
      <c r="BM724" s="650">
        <f t="shared" si="3900"/>
        <v>3.9542327250000002</v>
      </c>
      <c r="BN724" s="650">
        <f t="shared" si="3901"/>
        <v>0</v>
      </c>
      <c r="BO724" s="650">
        <f t="shared" si="3902"/>
        <v>0.94453115200000004</v>
      </c>
      <c r="BP724" s="667">
        <f t="shared" si="3903"/>
        <v>5.6825969249999995</v>
      </c>
      <c r="BQ724" s="667">
        <f t="shared" si="3904"/>
        <v>0.265492002</v>
      </c>
      <c r="BR724" s="667">
        <f t="shared" si="3905"/>
        <v>1.3896179450000001</v>
      </c>
      <c r="BS724" s="650">
        <f t="shared" si="3906"/>
        <v>0</v>
      </c>
      <c r="BT724" s="650">
        <f t="shared" si="3907"/>
        <v>0.75297786</v>
      </c>
      <c r="BU724" s="650">
        <f t="shared" si="3908"/>
        <v>0.85781160000000001</v>
      </c>
      <c r="BV724" s="667">
        <f t="shared" si="3909"/>
        <v>0</v>
      </c>
      <c r="BW724" s="652">
        <f t="shared" ref="BW724:BW746" si="3938">SUM(BA724:BV724)</f>
        <v>54.654554422000004</v>
      </c>
      <c r="BX724" s="606">
        <f t="shared" si="3935"/>
        <v>2.0125030965879118E-2</v>
      </c>
      <c r="BY724" s="645">
        <f t="shared" ca="1" si="3911"/>
        <v>96.875564532724638</v>
      </c>
      <c r="BZ724" s="608"/>
      <c r="CB724" s="616" t="str">
        <f t="shared" si="3838"/>
        <v>Online entertainment (e.g. debating watching YouTube etc.)</v>
      </c>
      <c r="CC724" s="665">
        <f t="shared" ca="1" si="3912"/>
        <v>0</v>
      </c>
      <c r="CD724" s="665">
        <f t="shared" ca="1" si="3913"/>
        <v>0.76613568300000001</v>
      </c>
      <c r="CE724" s="665">
        <f t="shared" ca="1" si="3914"/>
        <v>141.20279592900002</v>
      </c>
      <c r="CF724" s="648">
        <f t="shared" ca="1" si="3915"/>
        <v>430.86962761199999</v>
      </c>
      <c r="CG724" s="648">
        <f t="shared" ca="1" si="3916"/>
        <v>1.3921023199999998</v>
      </c>
      <c r="CH724" s="666">
        <f t="shared" ca="1" si="3917"/>
        <v>260.08304595700002</v>
      </c>
      <c r="CI724" s="666">
        <f t="shared" ca="1" si="3918"/>
        <v>133.99951855199998</v>
      </c>
      <c r="CJ724" s="666">
        <f t="shared" ca="1" si="3919"/>
        <v>0</v>
      </c>
      <c r="CK724" s="666">
        <f t="shared" ca="1" si="3920"/>
        <v>33.270306498000004</v>
      </c>
      <c r="CL724" s="666">
        <f t="shared" ca="1" si="3921"/>
        <v>87.946307427000008</v>
      </c>
      <c r="CM724" s="650">
        <f t="shared" ca="1" si="3922"/>
        <v>202.40844242199998</v>
      </c>
      <c r="CN724" s="650">
        <f t="shared" ca="1" si="3923"/>
        <v>156.02102703</v>
      </c>
      <c r="CO724" s="650">
        <f t="shared" ca="1" si="3924"/>
        <v>50.614178880000004</v>
      </c>
      <c r="CP724" s="650">
        <f t="shared" ca="1" si="3925"/>
        <v>0</v>
      </c>
      <c r="CQ724" s="650">
        <f t="shared" ca="1" si="3926"/>
        <v>112.16307430000001</v>
      </c>
      <c r="CR724" s="667">
        <f t="shared" ca="1" si="3927"/>
        <v>159.11271389999999</v>
      </c>
      <c r="CS724" s="667">
        <f t="shared" ca="1" si="3928"/>
        <v>141.50723706600002</v>
      </c>
      <c r="CT724" s="667">
        <f t="shared" ca="1" si="3929"/>
        <v>165.08661186600003</v>
      </c>
      <c r="CU724" s="650">
        <f t="shared" ca="1" si="3930"/>
        <v>114.751933142</v>
      </c>
      <c r="CV724" s="650">
        <f t="shared" ca="1" si="3931"/>
        <v>72.285874559999996</v>
      </c>
      <c r="CW724" s="650">
        <f t="shared" ca="1" si="3932"/>
        <v>68.338990800000005</v>
      </c>
      <c r="CX724" s="667">
        <f t="shared" ca="1" si="3933"/>
        <v>35.43983824</v>
      </c>
      <c r="CY724" s="652">
        <f t="shared" ca="1" si="3934"/>
        <v>2367.259762184</v>
      </c>
      <c r="CZ724" s="606">
        <f t="shared" ca="1" si="3936"/>
        <v>2.0774104453430944E-2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0</v>
      </c>
      <c r="BC725" s="665">
        <f t="shared" si="3890"/>
        <v>11.074618053</v>
      </c>
      <c r="BD725" s="648">
        <f t="shared" si="3891"/>
        <v>15.721415678000001</v>
      </c>
      <c r="BE725" s="648">
        <f t="shared" si="3892"/>
        <v>0</v>
      </c>
      <c r="BF725" s="666">
        <f t="shared" si="3893"/>
        <v>6.6274023680000003</v>
      </c>
      <c r="BG725" s="666">
        <f t="shared" si="3894"/>
        <v>2.9927080159999999</v>
      </c>
      <c r="BH725" s="666">
        <f t="shared" si="3895"/>
        <v>0</v>
      </c>
      <c r="BI725" s="666">
        <f t="shared" si="3896"/>
        <v>3.5448339099999999</v>
      </c>
      <c r="BJ725" s="666">
        <f t="shared" si="3897"/>
        <v>3.0797283160000002</v>
      </c>
      <c r="BK725" s="650">
        <f t="shared" si="3898"/>
        <v>3.8810510199999997</v>
      </c>
      <c r="BL725" s="650">
        <f t="shared" si="3899"/>
        <v>0.51477321300000001</v>
      </c>
      <c r="BM725" s="650">
        <f t="shared" si="3900"/>
        <v>2.4115008150000001</v>
      </c>
      <c r="BN725" s="650">
        <f t="shared" si="3901"/>
        <v>0</v>
      </c>
      <c r="BO725" s="650">
        <f t="shared" si="3902"/>
        <v>0.70528863600000002</v>
      </c>
      <c r="BP725" s="667">
        <f t="shared" si="3903"/>
        <v>3.8499081899999998</v>
      </c>
      <c r="BQ725" s="667">
        <f t="shared" si="3904"/>
        <v>0.15453626500000001</v>
      </c>
      <c r="BR725" s="667">
        <f t="shared" si="3905"/>
        <v>0.82822280000000004</v>
      </c>
      <c r="BS725" s="650">
        <f t="shared" si="3906"/>
        <v>0</v>
      </c>
      <c r="BT725" s="650">
        <f t="shared" si="3907"/>
        <v>0.53578858500000004</v>
      </c>
      <c r="BU725" s="650">
        <f t="shared" si="3908"/>
        <v>0.53810097300000004</v>
      </c>
      <c r="BV725" s="667">
        <f t="shared" si="3909"/>
        <v>0</v>
      </c>
      <c r="BW725" s="652">
        <f t="shared" si="3938"/>
        <v>56.459876837999992</v>
      </c>
      <c r="BX725" s="606">
        <f t="shared" si="3935"/>
        <v>2.078979111093248E-2</v>
      </c>
      <c r="BY725" s="645">
        <f t="shared" ca="1" si="3911"/>
        <v>109.02928520082472</v>
      </c>
      <c r="BZ725" s="608"/>
      <c r="CB725" s="616" t="str">
        <f t="shared" si="3838"/>
        <v>Art galleries</v>
      </c>
      <c r="CC725" s="665">
        <f t="shared" ca="1" si="3912"/>
        <v>0</v>
      </c>
      <c r="CD725" s="665">
        <f t="shared" ca="1" si="3913"/>
        <v>1.3516563420000001</v>
      </c>
      <c r="CE725" s="665">
        <f t="shared" ca="1" si="3914"/>
        <v>250.614504829</v>
      </c>
      <c r="CF725" s="648">
        <f t="shared" ca="1" si="3915"/>
        <v>540.22036976300001</v>
      </c>
      <c r="CG725" s="648">
        <f t="shared" ca="1" si="3916"/>
        <v>1.65221343</v>
      </c>
      <c r="CH725" s="666">
        <f t="shared" ca="1" si="3917"/>
        <v>279.800643724</v>
      </c>
      <c r="CI725" s="666">
        <f t="shared" ca="1" si="3918"/>
        <v>103.248426552</v>
      </c>
      <c r="CJ725" s="666">
        <f t="shared" ca="1" si="3919"/>
        <v>0</v>
      </c>
      <c r="CK725" s="666">
        <f t="shared" ca="1" si="3920"/>
        <v>35.093855708999996</v>
      </c>
      <c r="CL725" s="666">
        <f t="shared" ca="1" si="3921"/>
        <v>79.852955621999996</v>
      </c>
      <c r="CM725" s="650">
        <f t="shared" ca="1" si="3922"/>
        <v>170.58983347</v>
      </c>
      <c r="CN725" s="650">
        <f t="shared" ca="1" si="3923"/>
        <v>128.178530037</v>
      </c>
      <c r="CO725" s="650">
        <f t="shared" ca="1" si="3924"/>
        <v>30.867210432</v>
      </c>
      <c r="CP725" s="650">
        <f t="shared" ca="1" si="3925"/>
        <v>0</v>
      </c>
      <c r="CQ725" s="650">
        <f t="shared" ca="1" si="3926"/>
        <v>83.753025524999998</v>
      </c>
      <c r="CR725" s="667">
        <f t="shared" ca="1" si="3927"/>
        <v>107.79742931999999</v>
      </c>
      <c r="CS725" s="667">
        <f t="shared" ca="1" si="3928"/>
        <v>82.36782924500001</v>
      </c>
      <c r="CT725" s="667">
        <f t="shared" ca="1" si="3929"/>
        <v>98.392868640000003</v>
      </c>
      <c r="CU725" s="650">
        <f t="shared" ca="1" si="3930"/>
        <v>61.546462901000005</v>
      </c>
      <c r="CV725" s="650">
        <f t="shared" ca="1" si="3931"/>
        <v>51.43570416</v>
      </c>
      <c r="CW725" s="650">
        <f t="shared" ca="1" si="3932"/>
        <v>42.868710849000003</v>
      </c>
      <c r="CX725" s="667">
        <f t="shared" ca="1" si="3933"/>
        <v>23.221870639999999</v>
      </c>
      <c r="CY725" s="652">
        <f t="shared" ca="1" si="3934"/>
        <v>2172.8541011899997</v>
      </c>
      <c r="CZ725" s="606">
        <f t="shared" ca="1" si="3936"/>
        <v>1.9068079803182297E-2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v>
      </c>
      <c r="BC726" s="665">
        <f t="shared" si="3890"/>
        <v>2.749650462</v>
      </c>
      <c r="BD726" s="648">
        <f t="shared" si="3891"/>
        <v>4.96141802</v>
      </c>
      <c r="BE726" s="648">
        <f t="shared" si="3892"/>
        <v>0</v>
      </c>
      <c r="BF726" s="666">
        <f t="shared" si="3893"/>
        <v>2.284401248</v>
      </c>
      <c r="BG726" s="666">
        <f t="shared" si="3894"/>
        <v>1.1697005279999999</v>
      </c>
      <c r="BH726" s="666">
        <f t="shared" si="3895"/>
        <v>0</v>
      </c>
      <c r="BI726" s="666">
        <f t="shared" si="3896"/>
        <v>1.17031408</v>
      </c>
      <c r="BJ726" s="666">
        <f t="shared" si="3897"/>
        <v>0.95312540400000012</v>
      </c>
      <c r="BK726" s="650">
        <f t="shared" si="3898"/>
        <v>1.1354711280000001</v>
      </c>
      <c r="BL726" s="650">
        <f t="shared" si="3899"/>
        <v>0.14418282300000002</v>
      </c>
      <c r="BM726" s="650">
        <f t="shared" si="3900"/>
        <v>0.79358113500000005</v>
      </c>
      <c r="BN726" s="650">
        <f t="shared" si="3901"/>
        <v>0</v>
      </c>
      <c r="BO726" s="650">
        <f t="shared" si="3902"/>
        <v>0.211621636</v>
      </c>
      <c r="BP726" s="667">
        <f t="shared" si="3903"/>
        <v>1.1895427649999999</v>
      </c>
      <c r="BQ726" s="667">
        <f t="shared" si="3904"/>
        <v>5.1229284E-2</v>
      </c>
      <c r="BR726" s="667">
        <f t="shared" si="3905"/>
        <v>0.25457724000000004</v>
      </c>
      <c r="BS726" s="650">
        <f t="shared" si="3906"/>
        <v>0</v>
      </c>
      <c r="BT726" s="650">
        <f t="shared" si="3907"/>
        <v>0.159801675</v>
      </c>
      <c r="BU726" s="650">
        <f t="shared" si="3908"/>
        <v>0.157958667</v>
      </c>
      <c r="BV726" s="667">
        <f t="shared" si="3909"/>
        <v>0</v>
      </c>
      <c r="BW726" s="652">
        <f t="shared" si="3938"/>
        <v>17.386576095000002</v>
      </c>
      <c r="BX726" s="606">
        <f t="shared" si="3935"/>
        <v>6.4021267029421049E-3</v>
      </c>
      <c r="BY726" s="645">
        <f t="shared" ca="1" si="3911"/>
        <v>108.74549196269776</v>
      </c>
      <c r="BZ726" s="608"/>
      <c r="CB726" s="616" t="str">
        <f t="shared" si="3838"/>
        <v>Ballet and dance performances</v>
      </c>
      <c r="CC726" s="665">
        <f t="shared" ca="1" si="3912"/>
        <v>0</v>
      </c>
      <c r="CD726" s="665">
        <f t="shared" ca="1" si="3913"/>
        <v>0.47439742799999995</v>
      </c>
      <c r="CE726" s="665">
        <f t="shared" ca="1" si="3914"/>
        <v>62.223571566000004</v>
      </c>
      <c r="CF726" s="648">
        <f t="shared" ca="1" si="3915"/>
        <v>170.48458816999999</v>
      </c>
      <c r="CG726" s="648">
        <f t="shared" ca="1" si="3916"/>
        <v>0.50292296999999997</v>
      </c>
      <c r="CH726" s="666">
        <f t="shared" ca="1" si="3917"/>
        <v>96.444565189000002</v>
      </c>
      <c r="CI726" s="666">
        <f t="shared" ca="1" si="3918"/>
        <v>40.354668215999993</v>
      </c>
      <c r="CJ726" s="666">
        <f t="shared" ca="1" si="3919"/>
        <v>0</v>
      </c>
      <c r="CK726" s="666">
        <f t="shared" ca="1" si="3920"/>
        <v>11.586109392000001</v>
      </c>
      <c r="CL726" s="666">
        <f t="shared" ca="1" si="3921"/>
        <v>24.713180118000004</v>
      </c>
      <c r="CM726" s="650">
        <f t="shared" ca="1" si="3922"/>
        <v>49.909117307999999</v>
      </c>
      <c r="CN726" s="650">
        <f t="shared" ca="1" si="3923"/>
        <v>35.901522927000002</v>
      </c>
      <c r="CO726" s="650">
        <f t="shared" ca="1" si="3924"/>
        <v>10.157838527999999</v>
      </c>
      <c r="CP726" s="650">
        <f t="shared" ca="1" si="3925"/>
        <v>0</v>
      </c>
      <c r="CQ726" s="650">
        <f t="shared" ca="1" si="3926"/>
        <v>25.130069275</v>
      </c>
      <c r="CR726" s="667">
        <f t="shared" ca="1" si="3927"/>
        <v>33.307197419999994</v>
      </c>
      <c r="CS726" s="667">
        <f t="shared" ca="1" si="3928"/>
        <v>27.305208371999999</v>
      </c>
      <c r="CT726" s="667">
        <f t="shared" ca="1" si="3929"/>
        <v>30.243776112000003</v>
      </c>
      <c r="CU726" s="650">
        <f t="shared" ca="1" si="3930"/>
        <v>15.025436559000001</v>
      </c>
      <c r="CV726" s="650">
        <f t="shared" ca="1" si="3931"/>
        <v>15.340960800000001</v>
      </c>
      <c r="CW726" s="650">
        <f t="shared" ca="1" si="3932"/>
        <v>12.584040471</v>
      </c>
      <c r="CX726" s="667">
        <f t="shared" ca="1" si="3933"/>
        <v>9.1781047200000003</v>
      </c>
      <c r="CY726" s="652">
        <f t="shared" ca="1" si="3934"/>
        <v>670.86727554100003</v>
      </c>
      <c r="CZ726" s="606">
        <f t="shared" ca="1" si="3936"/>
        <v>5.8872571059204763E-3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v>
      </c>
      <c r="BC727" s="665">
        <f t="shared" si="3890"/>
        <v>0.65083343400000004</v>
      </c>
      <c r="BD727" s="648">
        <f t="shared" si="3891"/>
        <v>1.8591920880000001</v>
      </c>
      <c r="BE727" s="648">
        <f t="shared" si="3892"/>
        <v>0</v>
      </c>
      <c r="BF727" s="666">
        <f t="shared" si="3893"/>
        <v>0.98534524800000001</v>
      </c>
      <c r="BG727" s="666">
        <f t="shared" si="3894"/>
        <v>0.61018587199999996</v>
      </c>
      <c r="BH727" s="666">
        <f t="shared" si="3895"/>
        <v>0</v>
      </c>
      <c r="BI727" s="666">
        <f t="shared" si="3896"/>
        <v>0.70419785999999995</v>
      </c>
      <c r="BJ727" s="666">
        <f t="shared" si="3897"/>
        <v>0.43884636599999999</v>
      </c>
      <c r="BK727" s="650">
        <f t="shared" si="3898"/>
        <v>0.54817263599999999</v>
      </c>
      <c r="BL727" s="650">
        <f t="shared" si="3899"/>
        <v>0.104357346</v>
      </c>
      <c r="BM727" s="650">
        <f t="shared" si="3900"/>
        <v>0.54495940499999995</v>
      </c>
      <c r="BN727" s="650">
        <f t="shared" si="3901"/>
        <v>0</v>
      </c>
      <c r="BO727" s="650">
        <f t="shared" si="3902"/>
        <v>0.12333486</v>
      </c>
      <c r="BP727" s="667">
        <f t="shared" si="3903"/>
        <v>0.759566505</v>
      </c>
      <c r="BQ727" s="667">
        <f t="shared" si="3904"/>
        <v>3.6311247999999997E-2</v>
      </c>
      <c r="BR727" s="667">
        <f t="shared" si="3905"/>
        <v>0.204684005</v>
      </c>
      <c r="BS727" s="650">
        <f t="shared" si="3906"/>
        <v>0</v>
      </c>
      <c r="BT727" s="650">
        <f t="shared" si="3907"/>
        <v>0.10119758399999999</v>
      </c>
      <c r="BU727" s="650">
        <f t="shared" si="3908"/>
        <v>0.11265544800000001</v>
      </c>
      <c r="BV727" s="667">
        <f t="shared" si="3909"/>
        <v>0</v>
      </c>
      <c r="BW727" s="652">
        <f t="shared" si="3938"/>
        <v>7.7838399049999998</v>
      </c>
      <c r="BX727" s="606">
        <f t="shared" si="3935"/>
        <v>2.8661841776632343E-3</v>
      </c>
      <c r="BY727" s="645">
        <f t="shared" ca="1" si="3911"/>
        <v>97.063207925233527</v>
      </c>
      <c r="BZ727" s="608"/>
      <c r="CB727" s="616" t="str">
        <f t="shared" si="3838"/>
        <v>Cabaret</v>
      </c>
      <c r="CC727" s="665">
        <f t="shared" ca="1" si="3912"/>
        <v>0</v>
      </c>
      <c r="CD727" s="665">
        <f t="shared" ca="1" si="3913"/>
        <v>0.17732869800000001</v>
      </c>
      <c r="CE727" s="665">
        <f t="shared" ca="1" si="3914"/>
        <v>14.728119562</v>
      </c>
      <c r="CF727" s="648">
        <f t="shared" ca="1" si="3915"/>
        <v>63.885686748000005</v>
      </c>
      <c r="CG727" s="648">
        <f t="shared" ca="1" si="3916"/>
        <v>0.246922425</v>
      </c>
      <c r="CH727" s="666">
        <f t="shared" ca="1" si="3917"/>
        <v>41.600044689000001</v>
      </c>
      <c r="CI727" s="666">
        <f t="shared" ca="1" si="3918"/>
        <v>21.051412583999998</v>
      </c>
      <c r="CJ727" s="666">
        <f t="shared" ca="1" si="3919"/>
        <v>0</v>
      </c>
      <c r="CK727" s="666">
        <f t="shared" ca="1" si="3920"/>
        <v>6.9715588139999998</v>
      </c>
      <c r="CL727" s="666">
        <f t="shared" ca="1" si="3921"/>
        <v>11.378659346999999</v>
      </c>
      <c r="CM727" s="650">
        <f t="shared" ca="1" si="3922"/>
        <v>24.094679046</v>
      </c>
      <c r="CN727" s="650">
        <f t="shared" ca="1" si="3923"/>
        <v>25.984979154000001</v>
      </c>
      <c r="CO727" s="650">
        <f t="shared" ca="1" si="3924"/>
        <v>6.975480383999999</v>
      </c>
      <c r="CP727" s="650">
        <f t="shared" ca="1" si="3925"/>
        <v>0</v>
      </c>
      <c r="CQ727" s="650">
        <f t="shared" ca="1" si="3926"/>
        <v>14.646014625000001</v>
      </c>
      <c r="CR727" s="667">
        <f t="shared" ca="1" si="3927"/>
        <v>21.267862139999998</v>
      </c>
      <c r="CS727" s="667">
        <f t="shared" ca="1" si="3928"/>
        <v>19.353895183999999</v>
      </c>
      <c r="CT727" s="667">
        <f t="shared" ca="1" si="3929"/>
        <v>24.316459794</v>
      </c>
      <c r="CU727" s="650">
        <f t="shared" ca="1" si="3930"/>
        <v>15.576445017000001</v>
      </c>
      <c r="CV727" s="650">
        <f t="shared" ca="1" si="3931"/>
        <v>9.7149680639999989</v>
      </c>
      <c r="CW727" s="650">
        <f t="shared" ca="1" si="3932"/>
        <v>8.9748840239999996</v>
      </c>
      <c r="CX727" s="667">
        <f t="shared" ca="1" si="3933"/>
        <v>5.5452944800000008</v>
      </c>
      <c r="CY727" s="652">
        <f t="shared" ca="1" si="3934"/>
        <v>336.49069477900002</v>
      </c>
      <c r="CZ727" s="606">
        <f t="shared" ca="1" si="3936"/>
        <v>2.9529048533724713E-3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v>
      </c>
      <c r="BC728" s="665">
        <f t="shared" si="3890"/>
        <v>6.0274251900000007</v>
      </c>
      <c r="BD728" s="648">
        <f t="shared" si="3891"/>
        <v>11.351699738000001</v>
      </c>
      <c r="BE728" s="648">
        <f t="shared" si="3892"/>
        <v>0</v>
      </c>
      <c r="BF728" s="666">
        <f t="shared" si="3893"/>
        <v>5.6704406079999998</v>
      </c>
      <c r="BG728" s="666">
        <f t="shared" si="3894"/>
        <v>3.328540592</v>
      </c>
      <c r="BH728" s="666">
        <f t="shared" si="3895"/>
        <v>0</v>
      </c>
      <c r="BI728" s="666">
        <f t="shared" si="3896"/>
        <v>2.4591846500000001</v>
      </c>
      <c r="BJ728" s="666">
        <f t="shared" si="3897"/>
        <v>2.8514315199999998</v>
      </c>
      <c r="BK728" s="650">
        <f t="shared" si="3898"/>
        <v>3.4253745019999999</v>
      </c>
      <c r="BL728" s="650">
        <f t="shared" si="3899"/>
        <v>0.50387943599999996</v>
      </c>
      <c r="BM728" s="650">
        <f t="shared" si="3900"/>
        <v>2.8742105549999999</v>
      </c>
      <c r="BN728" s="650">
        <f t="shared" si="3901"/>
        <v>0</v>
      </c>
      <c r="BO728" s="650">
        <f t="shared" si="3902"/>
        <v>0.671046064</v>
      </c>
      <c r="BP728" s="667">
        <f t="shared" si="3903"/>
        <v>3.3461514450000003</v>
      </c>
      <c r="BQ728" s="667">
        <f t="shared" si="3904"/>
        <v>0.185691206</v>
      </c>
      <c r="BR728" s="667">
        <f t="shared" si="3905"/>
        <v>0.99752065000000001</v>
      </c>
      <c r="BS728" s="650">
        <f t="shared" si="3906"/>
        <v>0</v>
      </c>
      <c r="BT728" s="650">
        <f t="shared" si="3907"/>
        <v>0.57135383100000003</v>
      </c>
      <c r="BU728" s="650">
        <f t="shared" si="3908"/>
        <v>0.50679783</v>
      </c>
      <c r="BV728" s="667">
        <f t="shared" si="3909"/>
        <v>0</v>
      </c>
      <c r="BW728" s="652">
        <f t="shared" si="3938"/>
        <v>44.770747817</v>
      </c>
      <c r="BX728" s="606">
        <f t="shared" si="3935"/>
        <v>1.6485592019024987E-2</v>
      </c>
      <c r="BY728" s="645">
        <f t="shared" ca="1" si="3911"/>
        <v>100.32386839317805</v>
      </c>
      <c r="BZ728" s="608"/>
      <c r="CB728" s="616" t="str">
        <f t="shared" si="3838"/>
        <v>Comedy shows</v>
      </c>
      <c r="CC728" s="665">
        <f t="shared" ca="1" si="3912"/>
        <v>0</v>
      </c>
      <c r="CD728" s="665">
        <f t="shared" ca="1" si="3913"/>
        <v>0.80275178400000002</v>
      </c>
      <c r="CE728" s="665">
        <f t="shared" ca="1" si="3914"/>
        <v>136.39839967</v>
      </c>
      <c r="CF728" s="648">
        <f t="shared" ca="1" si="3915"/>
        <v>390.06788927299999</v>
      </c>
      <c r="CG728" s="648">
        <f t="shared" ca="1" si="3916"/>
        <v>1.2201321299999999</v>
      </c>
      <c r="CH728" s="666">
        <f t="shared" ca="1" si="3917"/>
        <v>239.39891441899999</v>
      </c>
      <c r="CI728" s="666">
        <f t="shared" ca="1" si="3918"/>
        <v>114.834650424</v>
      </c>
      <c r="CJ728" s="666">
        <f t="shared" ca="1" si="3919"/>
        <v>0</v>
      </c>
      <c r="CK728" s="666">
        <f t="shared" ca="1" si="3920"/>
        <v>24.345928035</v>
      </c>
      <c r="CL728" s="666">
        <f t="shared" ca="1" si="3921"/>
        <v>73.933545839999994</v>
      </c>
      <c r="CM728" s="650">
        <f t="shared" ca="1" si="3922"/>
        <v>150.560779247</v>
      </c>
      <c r="CN728" s="650">
        <f t="shared" ca="1" si="3923"/>
        <v>125.46597956399999</v>
      </c>
      <c r="CO728" s="650">
        <f t="shared" ca="1" si="3924"/>
        <v>36.789895103999996</v>
      </c>
      <c r="CP728" s="650">
        <f t="shared" ca="1" si="3925"/>
        <v>0</v>
      </c>
      <c r="CQ728" s="650">
        <f t="shared" ca="1" si="3926"/>
        <v>79.686720100000002</v>
      </c>
      <c r="CR728" s="667">
        <f t="shared" ca="1" si="3927"/>
        <v>93.692240460000008</v>
      </c>
      <c r="CS728" s="667">
        <f t="shared" ca="1" si="3928"/>
        <v>98.973412797999998</v>
      </c>
      <c r="CT728" s="667">
        <f t="shared" ca="1" si="3929"/>
        <v>118.50545322000001</v>
      </c>
      <c r="CU728" s="650">
        <f t="shared" ca="1" si="3930"/>
        <v>73.064292945000005</v>
      </c>
      <c r="CV728" s="650">
        <f t="shared" ca="1" si="3931"/>
        <v>54.849967776</v>
      </c>
      <c r="CW728" s="650">
        <f t="shared" ca="1" si="3932"/>
        <v>40.374893790000002</v>
      </c>
      <c r="CX728" s="667">
        <f t="shared" ca="1" si="3933"/>
        <v>19.543022000000001</v>
      </c>
      <c r="CY728" s="652">
        <f t="shared" ca="1" si="3934"/>
        <v>1872.5088685789999</v>
      </c>
      <c r="CZ728" s="606">
        <f t="shared" ca="1" si="3936"/>
        <v>1.6432372757414521E-2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0</v>
      </c>
      <c r="BC729" s="665">
        <f t="shared" si="3890"/>
        <v>9.5979911310000006</v>
      </c>
      <c r="BD729" s="648">
        <f t="shared" si="3891"/>
        <v>20.122189052</v>
      </c>
      <c r="BE729" s="648">
        <f t="shared" si="3892"/>
        <v>0</v>
      </c>
      <c r="BF729" s="666">
        <f t="shared" si="3893"/>
        <v>10.429142880000001</v>
      </c>
      <c r="BG729" s="666">
        <f t="shared" si="3894"/>
        <v>5.2544841440000001</v>
      </c>
      <c r="BH729" s="666">
        <f t="shared" si="3895"/>
        <v>0</v>
      </c>
      <c r="BI729" s="666">
        <f t="shared" si="3896"/>
        <v>3.6832241900000002</v>
      </c>
      <c r="BJ729" s="666">
        <f t="shared" si="3897"/>
        <v>5.105161796</v>
      </c>
      <c r="BK729" s="650">
        <f t="shared" si="3898"/>
        <v>6.381006081999999</v>
      </c>
      <c r="BL729" s="650">
        <f t="shared" si="3899"/>
        <v>0.87013719299999992</v>
      </c>
      <c r="BM729" s="650">
        <f t="shared" si="3900"/>
        <v>4.5975125550000007</v>
      </c>
      <c r="BN729" s="650">
        <f t="shared" si="3901"/>
        <v>0</v>
      </c>
      <c r="BO729" s="650">
        <f t="shared" si="3902"/>
        <v>1.1601829239999999</v>
      </c>
      <c r="BP729" s="667">
        <f t="shared" si="3903"/>
        <v>4.8518373600000002</v>
      </c>
      <c r="BQ729" s="667">
        <f t="shared" si="3904"/>
        <v>0.26448691699999999</v>
      </c>
      <c r="BR729" s="667">
        <f t="shared" si="3905"/>
        <v>1.478430715</v>
      </c>
      <c r="BS729" s="650">
        <f t="shared" si="3906"/>
        <v>0</v>
      </c>
      <c r="BT729" s="650">
        <f t="shared" si="3907"/>
        <v>0.77731313699999993</v>
      </c>
      <c r="BU729" s="650">
        <f t="shared" si="3908"/>
        <v>0.80535747300000005</v>
      </c>
      <c r="BV729" s="667">
        <f t="shared" si="3909"/>
        <v>0</v>
      </c>
      <c r="BW729" s="652">
        <f t="shared" si="3938"/>
        <v>75.37845754899999</v>
      </c>
      <c r="BX729" s="606">
        <f t="shared" si="3935"/>
        <v>2.7756036223821022E-2</v>
      </c>
      <c r="BY729" s="645">
        <f t="shared" ca="1" si="3911"/>
        <v>101.57021985532086</v>
      </c>
      <c r="BZ729" s="608"/>
      <c r="CB729" s="616" t="str">
        <f t="shared" si="3838"/>
        <v>Concerts or live music events</v>
      </c>
      <c r="CC729" s="665">
        <f t="shared" ca="1" si="3912"/>
        <v>0</v>
      </c>
      <c r="CD729" s="665">
        <f t="shared" ca="1" si="3913"/>
        <v>1.1170380419999999</v>
      </c>
      <c r="CE729" s="665">
        <f t="shared" ca="1" si="3914"/>
        <v>217.198984483</v>
      </c>
      <c r="CF729" s="648">
        <f t="shared" ca="1" si="3915"/>
        <v>691.44004794199998</v>
      </c>
      <c r="CG729" s="648">
        <f t="shared" ca="1" si="3916"/>
        <v>1.778836925</v>
      </c>
      <c r="CH729" s="666">
        <f t="shared" ca="1" si="3917"/>
        <v>440.305375965</v>
      </c>
      <c r="CI729" s="666">
        <f t="shared" ca="1" si="3918"/>
        <v>181.27970296800001</v>
      </c>
      <c r="CJ729" s="666">
        <f t="shared" ca="1" si="3919"/>
        <v>0</v>
      </c>
      <c r="CK729" s="666">
        <f t="shared" ca="1" si="3920"/>
        <v>36.463919480999998</v>
      </c>
      <c r="CL729" s="666">
        <f t="shared" ca="1" si="3921"/>
        <v>132.369552282</v>
      </c>
      <c r="CM729" s="650">
        <f t="shared" ca="1" si="3922"/>
        <v>280.47422187699999</v>
      </c>
      <c r="CN729" s="650">
        <f t="shared" ca="1" si="3923"/>
        <v>216.66416105699997</v>
      </c>
      <c r="CO729" s="650">
        <f t="shared" ca="1" si="3924"/>
        <v>58.848160704000009</v>
      </c>
      <c r="CP729" s="650">
        <f t="shared" ca="1" si="3925"/>
        <v>0</v>
      </c>
      <c r="CQ729" s="650">
        <f t="shared" ca="1" si="3926"/>
        <v>137.77172222499999</v>
      </c>
      <c r="CR729" s="667">
        <f t="shared" ca="1" si="3927"/>
        <v>135.85144607999999</v>
      </c>
      <c r="CS729" s="667">
        <f t="shared" ca="1" si="3928"/>
        <v>140.97152676100001</v>
      </c>
      <c r="CT729" s="667">
        <f t="shared" ca="1" si="3929"/>
        <v>175.637568942</v>
      </c>
      <c r="CU729" s="650">
        <f t="shared" ca="1" si="3930"/>
        <v>102.379214847</v>
      </c>
      <c r="CV729" s="650">
        <f t="shared" ca="1" si="3931"/>
        <v>74.622061152000001</v>
      </c>
      <c r="CW729" s="650">
        <f t="shared" ca="1" si="3932"/>
        <v>64.160145349000004</v>
      </c>
      <c r="CX729" s="667">
        <f t="shared" ca="1" si="3933"/>
        <v>24.637991279999998</v>
      </c>
      <c r="CY729" s="652">
        <f t="shared" ca="1" si="3934"/>
        <v>3113.9716783619992</v>
      </c>
      <c r="CZ729" s="606">
        <f t="shared" ca="1" si="3936"/>
        <v>2.7326943136834207E-2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0</v>
      </c>
      <c r="BC730" s="665">
        <f t="shared" si="3890"/>
        <v>13.604297571</v>
      </c>
      <c r="BD730" s="648">
        <f t="shared" si="3891"/>
        <v>27.136620428000001</v>
      </c>
      <c r="BE730" s="648">
        <f t="shared" si="3892"/>
        <v>0</v>
      </c>
      <c r="BF730" s="666">
        <f t="shared" si="3893"/>
        <v>13.690469056</v>
      </c>
      <c r="BG730" s="666">
        <f t="shared" si="3894"/>
        <v>7.2974559680000004</v>
      </c>
      <c r="BH730" s="666">
        <f t="shared" si="3895"/>
        <v>0</v>
      </c>
      <c r="BI730" s="666">
        <f t="shared" si="3896"/>
        <v>5.0423443199999998</v>
      </c>
      <c r="BJ730" s="666">
        <f t="shared" si="3897"/>
        <v>6.7598296219999998</v>
      </c>
      <c r="BK730" s="650">
        <f t="shared" si="3898"/>
        <v>8.7473154340000008</v>
      </c>
      <c r="BL730" s="650">
        <f t="shared" si="3899"/>
        <v>1.2439992449999999</v>
      </c>
      <c r="BM730" s="650">
        <f t="shared" si="3900"/>
        <v>6.479463945</v>
      </c>
      <c r="BN730" s="650">
        <f t="shared" si="3901"/>
        <v>0</v>
      </c>
      <c r="BO730" s="650">
        <f t="shared" si="3902"/>
        <v>1.566640228</v>
      </c>
      <c r="BP730" s="667">
        <f t="shared" si="3903"/>
        <v>7.2744946649999997</v>
      </c>
      <c r="BQ730" s="667">
        <f t="shared" si="3904"/>
        <v>0.375496628</v>
      </c>
      <c r="BR730" s="667">
        <f t="shared" si="3905"/>
        <v>2.0671890949999998</v>
      </c>
      <c r="BS730" s="650">
        <f t="shared" si="3906"/>
        <v>0</v>
      </c>
      <c r="BT730" s="650">
        <f t="shared" si="3907"/>
        <v>1.1350810020000002</v>
      </c>
      <c r="BU730" s="650">
        <f t="shared" si="3908"/>
        <v>1.101462546</v>
      </c>
      <c r="BV730" s="667">
        <f t="shared" si="3909"/>
        <v>0</v>
      </c>
      <c r="BW730" s="652">
        <f t="shared" si="3938"/>
        <v>103.52215975300001</v>
      </c>
      <c r="BX730" s="606">
        <f t="shared" si="3935"/>
        <v>3.8119177673602775E-2</v>
      </c>
      <c r="BY730" s="645">
        <f t="shared" ca="1" si="3911"/>
        <v>100.88854688905462</v>
      </c>
      <c r="BZ730" s="608"/>
      <c r="CB730" s="616" t="str">
        <f t="shared" si="3838"/>
        <v>Cinema</v>
      </c>
      <c r="CC730" s="665">
        <f t="shared" ca="1" si="3912"/>
        <v>0</v>
      </c>
      <c r="CD730" s="665">
        <f t="shared" ca="1" si="3913"/>
        <v>1.477057995</v>
      </c>
      <c r="CE730" s="665">
        <f t="shared" ca="1" si="3914"/>
        <v>307.86021540299998</v>
      </c>
      <c r="CF730" s="648">
        <f t="shared" ca="1" si="3915"/>
        <v>932.47042263799995</v>
      </c>
      <c r="CG730" s="648">
        <f t="shared" ca="1" si="3916"/>
        <v>2.41986568</v>
      </c>
      <c r="CH730" s="666">
        <f t="shared" ca="1" si="3917"/>
        <v>577.99449045799997</v>
      </c>
      <c r="CI730" s="666">
        <f t="shared" ca="1" si="3918"/>
        <v>251.76223089600001</v>
      </c>
      <c r="CJ730" s="666">
        <f t="shared" ca="1" si="3919"/>
        <v>0</v>
      </c>
      <c r="CK730" s="666">
        <f t="shared" ca="1" si="3920"/>
        <v>49.919208767999997</v>
      </c>
      <c r="CL730" s="666">
        <f t="shared" ca="1" si="3921"/>
        <v>175.27272519900001</v>
      </c>
      <c r="CM730" s="650">
        <f t="shared" ca="1" si="3922"/>
        <v>384.48427384899998</v>
      </c>
      <c r="CN730" s="650">
        <f t="shared" ca="1" si="3923"/>
        <v>309.755812005</v>
      </c>
      <c r="CO730" s="650">
        <f t="shared" ca="1" si="3924"/>
        <v>82.937138496000003</v>
      </c>
      <c r="CP730" s="650">
        <f t="shared" ca="1" si="3925"/>
        <v>0</v>
      </c>
      <c r="CQ730" s="650">
        <f t="shared" ca="1" si="3926"/>
        <v>186.03852707499999</v>
      </c>
      <c r="CR730" s="667">
        <f t="shared" ca="1" si="3927"/>
        <v>203.68585062</v>
      </c>
      <c r="CS730" s="667">
        <f t="shared" ca="1" si="3928"/>
        <v>200.13970272399999</v>
      </c>
      <c r="CT730" s="667">
        <f t="shared" ca="1" si="3929"/>
        <v>245.58206448599998</v>
      </c>
      <c r="CU730" s="650">
        <f t="shared" ca="1" si="3930"/>
        <v>156.65399538599999</v>
      </c>
      <c r="CV730" s="650">
        <f t="shared" ca="1" si="3931"/>
        <v>108.967776192</v>
      </c>
      <c r="CW730" s="650">
        <f t="shared" ca="1" si="3932"/>
        <v>87.749849498000003</v>
      </c>
      <c r="CX730" s="667">
        <f t="shared" ca="1" si="3933"/>
        <v>40.345329200000002</v>
      </c>
      <c r="CY730" s="652">
        <f t="shared" ca="1" si="3934"/>
        <v>4305.5165365680004</v>
      </c>
      <c r="CZ730" s="606">
        <f t="shared" ca="1" si="3936"/>
        <v>3.7783453968785748E-2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0</v>
      </c>
      <c r="BC731" s="665">
        <f t="shared" si="3890"/>
        <v>8.5723817669999995</v>
      </c>
      <c r="BD731" s="648">
        <f t="shared" si="3891"/>
        <v>12.565934203999999</v>
      </c>
      <c r="BE731" s="648">
        <f t="shared" si="3892"/>
        <v>0</v>
      </c>
      <c r="BF731" s="666">
        <f t="shared" si="3893"/>
        <v>5.7735823679999996</v>
      </c>
      <c r="BG731" s="666">
        <f t="shared" si="3894"/>
        <v>3.0127826240000002</v>
      </c>
      <c r="BH731" s="666">
        <f t="shared" si="3895"/>
        <v>0</v>
      </c>
      <c r="BI731" s="666">
        <f t="shared" si="3896"/>
        <v>2.9982743799999998</v>
      </c>
      <c r="BJ731" s="666">
        <f t="shared" si="3897"/>
        <v>2.833872972</v>
      </c>
      <c r="BK731" s="650">
        <f t="shared" si="3898"/>
        <v>3.6246116719999999</v>
      </c>
      <c r="BL731" s="650">
        <f t="shared" si="3899"/>
        <v>0.44694073500000003</v>
      </c>
      <c r="BM731" s="650">
        <f t="shared" si="3900"/>
        <v>2.4713261399999999</v>
      </c>
      <c r="BN731" s="650">
        <f t="shared" si="3901"/>
        <v>0</v>
      </c>
      <c r="BO731" s="650">
        <f t="shared" si="3902"/>
        <v>0.659020304</v>
      </c>
      <c r="BP731" s="667">
        <f t="shared" si="3903"/>
        <v>3.1459136550000002</v>
      </c>
      <c r="BQ731" s="667">
        <f t="shared" si="3904"/>
        <v>0.133137332</v>
      </c>
      <c r="BR731" s="667">
        <f t="shared" si="3905"/>
        <v>0.70916476500000003</v>
      </c>
      <c r="BS731" s="650">
        <f t="shared" si="3906"/>
        <v>0</v>
      </c>
      <c r="BT731" s="650">
        <f t="shared" si="3907"/>
        <v>0.51473323800000004</v>
      </c>
      <c r="BU731" s="650">
        <f t="shared" si="3908"/>
        <v>0.50180212199999996</v>
      </c>
      <c r="BV731" s="667">
        <f t="shared" si="3909"/>
        <v>0</v>
      </c>
      <c r="BW731" s="652">
        <f t="shared" si="3938"/>
        <v>47.963478277999997</v>
      </c>
      <c r="BX731" s="606">
        <f t="shared" si="3935"/>
        <v>1.7661226878239324E-2</v>
      </c>
      <c r="BY731" s="645">
        <f t="shared" ca="1" si="3911"/>
        <v>107.29895323932499</v>
      </c>
      <c r="BZ731" s="608"/>
      <c r="CB731" s="616" t="str">
        <f t="shared" si="3838"/>
        <v>Exhibitions</v>
      </c>
      <c r="CC731" s="665">
        <f t="shared" ca="1" si="3912"/>
        <v>0</v>
      </c>
      <c r="CD731" s="665">
        <f t="shared" ca="1" si="3913"/>
        <v>1.0019755559999999</v>
      </c>
      <c r="CE731" s="665">
        <f t="shared" ca="1" si="3914"/>
        <v>193.98982443100002</v>
      </c>
      <c r="CF731" s="648">
        <f t="shared" ca="1" si="3915"/>
        <v>431.79149773399996</v>
      </c>
      <c r="CG731" s="648">
        <f t="shared" ca="1" si="3916"/>
        <v>1.5118703</v>
      </c>
      <c r="CH731" s="666">
        <f t="shared" ca="1" si="3917"/>
        <v>243.75343059899998</v>
      </c>
      <c r="CI731" s="666">
        <f t="shared" ca="1" si="3918"/>
        <v>103.941000528</v>
      </c>
      <c r="CJ731" s="666">
        <f t="shared" ca="1" si="3919"/>
        <v>0</v>
      </c>
      <c r="CK731" s="666">
        <f t="shared" ca="1" si="3920"/>
        <v>29.682916362</v>
      </c>
      <c r="CL731" s="666">
        <f t="shared" ca="1" si="3921"/>
        <v>73.478277774000006</v>
      </c>
      <c r="CM731" s="650">
        <f t="shared" ca="1" si="3922"/>
        <v>159.31815849200001</v>
      </c>
      <c r="CN731" s="650">
        <f t="shared" ca="1" si="3923"/>
        <v>111.28824301500001</v>
      </c>
      <c r="CO731" s="650">
        <f t="shared" ca="1" si="3924"/>
        <v>31.632974592</v>
      </c>
      <c r="CP731" s="650">
        <f t="shared" ca="1" si="3925"/>
        <v>0</v>
      </c>
      <c r="CQ731" s="650">
        <f t="shared" ca="1" si="3926"/>
        <v>78.258661099999998</v>
      </c>
      <c r="CR731" s="667">
        <f t="shared" ca="1" si="3927"/>
        <v>88.085582340000002</v>
      </c>
      <c r="CS731" s="667">
        <f t="shared" ca="1" si="3928"/>
        <v>70.962197955999997</v>
      </c>
      <c r="CT731" s="667">
        <f t="shared" ca="1" si="3929"/>
        <v>84.248774082000011</v>
      </c>
      <c r="CU731" s="650">
        <f t="shared" ca="1" si="3930"/>
        <v>63.655343766000001</v>
      </c>
      <c r="CV731" s="650">
        <f t="shared" ca="1" si="3931"/>
        <v>49.414390848000004</v>
      </c>
      <c r="CW731" s="650">
        <f t="shared" ca="1" si="3932"/>
        <v>39.976902385999999</v>
      </c>
      <c r="CX731" s="667">
        <f t="shared" ca="1" si="3933"/>
        <v>19.645834479999998</v>
      </c>
      <c r="CY731" s="652">
        <f t="shared" ca="1" si="3934"/>
        <v>1875.6378563409999</v>
      </c>
      <c r="CZ731" s="606">
        <f t="shared" ca="1" si="3936"/>
        <v>1.645983147556606E-2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v>
      </c>
      <c r="BC732" s="665">
        <f t="shared" si="3890"/>
        <v>1.22766435</v>
      </c>
      <c r="BD732" s="648">
        <f t="shared" si="3891"/>
        <v>3.756408338</v>
      </c>
      <c r="BE732" s="648">
        <f t="shared" si="3892"/>
        <v>0</v>
      </c>
      <c r="BF732" s="666">
        <f t="shared" si="3893"/>
        <v>2.1912515199999998</v>
      </c>
      <c r="BG732" s="666">
        <f t="shared" si="3894"/>
        <v>1.1716921119999999</v>
      </c>
      <c r="BH732" s="666">
        <f t="shared" si="3895"/>
        <v>0</v>
      </c>
      <c r="BI732" s="666">
        <f t="shared" si="3896"/>
        <v>0.73103318000000006</v>
      </c>
      <c r="BJ732" s="666">
        <f t="shared" si="3897"/>
        <v>1.2167335179999998</v>
      </c>
      <c r="BK732" s="650">
        <f t="shared" si="3898"/>
        <v>1.53481405</v>
      </c>
      <c r="BL732" s="650">
        <f t="shared" si="3899"/>
        <v>0.221270199</v>
      </c>
      <c r="BM732" s="650">
        <f t="shared" si="3900"/>
        <v>1.2493842899999998</v>
      </c>
      <c r="BN732" s="650">
        <f t="shared" si="3901"/>
        <v>0</v>
      </c>
      <c r="BO732" s="650">
        <f t="shared" si="3902"/>
        <v>0.31278816399999998</v>
      </c>
      <c r="BP732" s="667">
        <f t="shared" si="3903"/>
        <v>1.3927081349999999</v>
      </c>
      <c r="BQ732" s="667">
        <f t="shared" si="3904"/>
        <v>9.1346478999999994E-2</v>
      </c>
      <c r="BR732" s="667">
        <f t="shared" si="3905"/>
        <v>0.55091067999999999</v>
      </c>
      <c r="BS732" s="650">
        <f t="shared" si="3906"/>
        <v>0</v>
      </c>
      <c r="BT732" s="650">
        <f t="shared" si="3907"/>
        <v>0.26968658099999998</v>
      </c>
      <c r="BU732" s="650">
        <f t="shared" si="3908"/>
        <v>0.30249957</v>
      </c>
      <c r="BV732" s="667">
        <f t="shared" si="3909"/>
        <v>0</v>
      </c>
      <c r="BW732" s="652">
        <f t="shared" si="3938"/>
        <v>16.220191165999999</v>
      </c>
      <c r="BX732" s="606">
        <f t="shared" si="3935"/>
        <v>5.9726376500625327E-3</v>
      </c>
      <c r="BY732" s="645">
        <f t="shared" ca="1" si="3911"/>
        <v>89.660498940967287</v>
      </c>
      <c r="BZ732" s="608"/>
      <c r="CB732" s="616" t="str">
        <f t="shared" si="3838"/>
        <v>Fairs or the circus</v>
      </c>
      <c r="CC732" s="665">
        <f t="shared" ca="1" si="3912"/>
        <v>0</v>
      </c>
      <c r="CD732" s="665">
        <f t="shared" ca="1" si="3913"/>
        <v>0.13640714999999998</v>
      </c>
      <c r="CE732" s="665">
        <f t="shared" ca="1" si="3914"/>
        <v>27.78158955</v>
      </c>
      <c r="CF732" s="648">
        <f t="shared" ca="1" si="3915"/>
        <v>129.07796237299999</v>
      </c>
      <c r="CG732" s="648">
        <f t="shared" ca="1" si="3916"/>
        <v>0.31623516999999995</v>
      </c>
      <c r="CH732" s="666">
        <f t="shared" ca="1" si="3917"/>
        <v>92.511900109999985</v>
      </c>
      <c r="CI732" s="666">
        <f t="shared" ca="1" si="3918"/>
        <v>40.423377863999995</v>
      </c>
      <c r="CJ732" s="666">
        <f t="shared" ca="1" si="3919"/>
        <v>0</v>
      </c>
      <c r="CK732" s="666">
        <f t="shared" ca="1" si="3920"/>
        <v>7.2372284819999999</v>
      </c>
      <c r="CL732" s="666">
        <f t="shared" ca="1" si="3921"/>
        <v>31.548161930999999</v>
      </c>
      <c r="CM732" s="650">
        <f t="shared" ca="1" si="3922"/>
        <v>67.462053925000006</v>
      </c>
      <c r="CN732" s="650">
        <f t="shared" ca="1" si="3923"/>
        <v>55.096279551000002</v>
      </c>
      <c r="CO732" s="650">
        <f t="shared" ca="1" si="3924"/>
        <v>15.992118911999999</v>
      </c>
      <c r="CP732" s="650">
        <f t="shared" ca="1" si="3925"/>
        <v>0</v>
      </c>
      <c r="CQ732" s="650">
        <f t="shared" ca="1" si="3926"/>
        <v>37.143594475</v>
      </c>
      <c r="CR732" s="667">
        <f t="shared" ca="1" si="3927"/>
        <v>38.995827779999999</v>
      </c>
      <c r="CS732" s="667">
        <f t="shared" ca="1" si="3928"/>
        <v>48.687673306999997</v>
      </c>
      <c r="CT732" s="667">
        <f t="shared" ca="1" si="3929"/>
        <v>65.448188783999996</v>
      </c>
      <c r="CU732" s="650">
        <f t="shared" ca="1" si="3930"/>
        <v>43.549972641000004</v>
      </c>
      <c r="CV732" s="650">
        <f t="shared" ca="1" si="3931"/>
        <v>25.889911776000002</v>
      </c>
      <c r="CW732" s="650">
        <f t="shared" ca="1" si="3932"/>
        <v>24.099132409999999</v>
      </c>
      <c r="CX732" s="667">
        <f t="shared" ca="1" si="3933"/>
        <v>7.6842586400000004</v>
      </c>
      <c r="CY732" s="652">
        <f t="shared" ca="1" si="3934"/>
        <v>759.08187483099982</v>
      </c>
      <c r="CZ732" s="606">
        <f t="shared" ca="1" si="3936"/>
        <v>6.661392386400765E-3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0</v>
      </c>
      <c r="BC733" s="665">
        <f t="shared" si="3890"/>
        <v>12.419926641</v>
      </c>
      <c r="BD733" s="648">
        <f t="shared" si="3891"/>
        <v>24.9638554</v>
      </c>
      <c r="BE733" s="648">
        <f t="shared" si="3892"/>
        <v>0</v>
      </c>
      <c r="BF733" s="666">
        <f t="shared" si="3893"/>
        <v>13.234375807999999</v>
      </c>
      <c r="BG733" s="666">
        <f t="shared" si="3894"/>
        <v>6.202115472</v>
      </c>
      <c r="BH733" s="666">
        <f t="shared" si="3895"/>
        <v>0</v>
      </c>
      <c r="BI733" s="666">
        <f t="shared" si="3896"/>
        <v>3.9556117099999999</v>
      </c>
      <c r="BJ733" s="666">
        <f t="shared" si="3897"/>
        <v>5.796949186</v>
      </c>
      <c r="BK733" s="650">
        <f t="shared" si="3898"/>
        <v>8.8370815720000007</v>
      </c>
      <c r="BL733" s="650">
        <f t="shared" si="3899"/>
        <v>1.091813148</v>
      </c>
      <c r="BM733" s="650">
        <f t="shared" si="3900"/>
        <v>5.4590657400000007</v>
      </c>
      <c r="BN733" s="650">
        <f t="shared" si="3901"/>
        <v>0</v>
      </c>
      <c r="BO733" s="650">
        <f t="shared" si="3902"/>
        <v>1.462447576</v>
      </c>
      <c r="BP733" s="667">
        <f t="shared" si="3903"/>
        <v>5.0222435250000004</v>
      </c>
      <c r="BQ733" s="667">
        <f t="shared" si="3904"/>
        <v>0.323514093</v>
      </c>
      <c r="BR733" s="667">
        <f t="shared" si="3905"/>
        <v>1.52926494</v>
      </c>
      <c r="BS733" s="650">
        <f t="shared" si="3906"/>
        <v>0</v>
      </c>
      <c r="BT733" s="650">
        <f t="shared" si="3907"/>
        <v>1.0403091360000001</v>
      </c>
      <c r="BU733" s="650">
        <f t="shared" si="3908"/>
        <v>0.87533274599999999</v>
      </c>
      <c r="BV733" s="667">
        <f t="shared" si="3909"/>
        <v>0</v>
      </c>
      <c r="BW733" s="652">
        <f t="shared" si="3938"/>
        <v>92.213906693000013</v>
      </c>
      <c r="BX733" s="606">
        <f t="shared" si="3935"/>
        <v>3.3955225640524077E-2</v>
      </c>
      <c r="BY733" s="645">
        <f t="shared" ca="1" si="3911"/>
        <v>101.67074960583551</v>
      </c>
      <c r="BZ733" s="608"/>
      <c r="CB733" s="616" t="str">
        <f t="shared" si="3838"/>
        <v>Historical sites and attractions</v>
      </c>
      <c r="CC733" s="665">
        <f t="shared" ca="1" si="3912"/>
        <v>0</v>
      </c>
      <c r="CD733" s="665">
        <f t="shared" ca="1" si="3913"/>
        <v>1.3054020479999999</v>
      </c>
      <c r="CE733" s="665">
        <f t="shared" ca="1" si="3914"/>
        <v>281.058339913</v>
      </c>
      <c r="CF733" s="648">
        <f t="shared" ca="1" si="3915"/>
        <v>857.8097209</v>
      </c>
      <c r="CG733" s="648">
        <f t="shared" ca="1" si="3916"/>
        <v>2.133421105</v>
      </c>
      <c r="CH733" s="666">
        <f t="shared" ca="1" si="3917"/>
        <v>558.73880364399997</v>
      </c>
      <c r="CI733" s="666">
        <f t="shared" ca="1" si="3918"/>
        <v>213.97298378400001</v>
      </c>
      <c r="CJ733" s="666">
        <f t="shared" ca="1" si="3919"/>
        <v>0</v>
      </c>
      <c r="CK733" s="666">
        <f t="shared" ca="1" si="3920"/>
        <v>39.160555928999997</v>
      </c>
      <c r="CL733" s="666">
        <f t="shared" ca="1" si="3921"/>
        <v>150.30661103700001</v>
      </c>
      <c r="CM733" s="650">
        <f t="shared" ca="1" si="3922"/>
        <v>388.429903642</v>
      </c>
      <c r="CN733" s="650">
        <f t="shared" ca="1" si="3923"/>
        <v>271.86147385200002</v>
      </c>
      <c r="CO733" s="650">
        <f t="shared" ca="1" si="3924"/>
        <v>69.876041471999997</v>
      </c>
      <c r="CP733" s="650">
        <f t="shared" ca="1" si="3925"/>
        <v>0</v>
      </c>
      <c r="CQ733" s="650">
        <f t="shared" ca="1" si="3926"/>
        <v>173.66564965000001</v>
      </c>
      <c r="CR733" s="667">
        <f t="shared" ca="1" si="3927"/>
        <v>140.62281870000001</v>
      </c>
      <c r="CS733" s="667">
        <f t="shared" ca="1" si="3928"/>
        <v>172.433011569</v>
      </c>
      <c r="CT733" s="667">
        <f t="shared" ca="1" si="3929"/>
        <v>181.67667487200001</v>
      </c>
      <c r="CU733" s="650">
        <f t="shared" ca="1" si="3930"/>
        <v>107.43046814500001</v>
      </c>
      <c r="CV733" s="650">
        <f t="shared" ca="1" si="3931"/>
        <v>99.869677056</v>
      </c>
      <c r="CW733" s="650">
        <f t="shared" ca="1" si="3932"/>
        <v>69.734842098000001</v>
      </c>
      <c r="CX733" s="667">
        <f t="shared" ca="1" si="3933"/>
        <v>25.610535520000003</v>
      </c>
      <c r="CY733" s="652">
        <f t="shared" ca="1" si="3934"/>
        <v>3805.6969349360006</v>
      </c>
      <c r="CZ733" s="606">
        <f t="shared" ca="1" si="3936"/>
        <v>3.3397241362106742E-2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0</v>
      </c>
      <c r="BC734" s="665">
        <f t="shared" si="3890"/>
        <v>11.912923017000001</v>
      </c>
      <c r="BD734" s="648">
        <f t="shared" si="3891"/>
        <v>22.628723605999998</v>
      </c>
      <c r="BE734" s="648">
        <f t="shared" si="3892"/>
        <v>0</v>
      </c>
      <c r="BF734" s="666">
        <f t="shared" si="3893"/>
        <v>10.903791968</v>
      </c>
      <c r="BG734" s="666">
        <f t="shared" si="3894"/>
        <v>5.7441423360000003</v>
      </c>
      <c r="BH734" s="666">
        <f t="shared" si="3895"/>
        <v>0</v>
      </c>
      <c r="BI734" s="666">
        <f t="shared" si="3896"/>
        <v>4.3974494699999997</v>
      </c>
      <c r="BJ734" s="666">
        <f t="shared" si="3897"/>
        <v>5.026124544</v>
      </c>
      <c r="BK734" s="650">
        <f t="shared" si="3898"/>
        <v>7.2882685919999997</v>
      </c>
      <c r="BL734" s="650">
        <f t="shared" si="3899"/>
        <v>0.98427601200000003</v>
      </c>
      <c r="BM734" s="650">
        <f t="shared" si="3900"/>
        <v>4.9692740399999993</v>
      </c>
      <c r="BN734" s="650">
        <f t="shared" si="3901"/>
        <v>0</v>
      </c>
      <c r="BO734" s="650">
        <f t="shared" si="3902"/>
        <v>1.3251397439999999</v>
      </c>
      <c r="BP734" s="667">
        <f t="shared" si="3903"/>
        <v>5.5200380999999998</v>
      </c>
      <c r="BQ734" s="667">
        <f t="shared" si="3904"/>
        <v>0.305580937</v>
      </c>
      <c r="BR734" s="667">
        <f t="shared" si="3905"/>
        <v>1.50891018</v>
      </c>
      <c r="BS734" s="650">
        <f t="shared" si="3906"/>
        <v>0</v>
      </c>
      <c r="BT734" s="650">
        <f t="shared" si="3907"/>
        <v>0.96824986499999999</v>
      </c>
      <c r="BU734" s="650">
        <f t="shared" si="3908"/>
        <v>0.95307272100000007</v>
      </c>
      <c r="BV734" s="667">
        <f t="shared" si="3909"/>
        <v>0</v>
      </c>
      <c r="BW734" s="652">
        <f t="shared" si="3938"/>
        <v>84.435965131999993</v>
      </c>
      <c r="BX734" s="606">
        <f t="shared" si="3935"/>
        <v>3.109121336521925E-2</v>
      </c>
      <c r="BY734" s="645">
        <f t="shared" ca="1" si="3911"/>
        <v>101.6676109476189</v>
      </c>
      <c r="BZ734" s="608"/>
      <c r="CB734" s="616" t="str">
        <f t="shared" si="3838"/>
        <v>Museums</v>
      </c>
      <c r="CC734" s="665">
        <f t="shared" ca="1" si="3912"/>
        <v>0</v>
      </c>
      <c r="CD734" s="665">
        <f t="shared" ca="1" si="3913"/>
        <v>1.323658113</v>
      </c>
      <c r="CE734" s="665">
        <f t="shared" ca="1" si="3914"/>
        <v>269.58503568100002</v>
      </c>
      <c r="CF734" s="648">
        <f t="shared" ca="1" si="3915"/>
        <v>777.56976115099997</v>
      </c>
      <c r="CG734" s="648">
        <f t="shared" ca="1" si="3916"/>
        <v>1.9791258249999999</v>
      </c>
      <c r="CH734" s="666">
        <f t="shared" ca="1" si="3917"/>
        <v>460.34446714900002</v>
      </c>
      <c r="CI734" s="666">
        <f t="shared" ca="1" si="3918"/>
        <v>198.17291059200002</v>
      </c>
      <c r="CJ734" s="666">
        <f t="shared" ca="1" si="3919"/>
        <v>0</v>
      </c>
      <c r="CK734" s="666">
        <f t="shared" ca="1" si="3920"/>
        <v>43.534749753</v>
      </c>
      <c r="CL734" s="666">
        <f t="shared" ca="1" si="3921"/>
        <v>130.320229248</v>
      </c>
      <c r="CM734" s="650">
        <f t="shared" ca="1" si="3922"/>
        <v>320.352533112</v>
      </c>
      <c r="CN734" s="650">
        <f t="shared" ca="1" si="3923"/>
        <v>245.084726988</v>
      </c>
      <c r="CO734" s="650">
        <f t="shared" ca="1" si="3924"/>
        <v>63.606707711999995</v>
      </c>
      <c r="CP734" s="650">
        <f t="shared" ca="1" si="3925"/>
        <v>0</v>
      </c>
      <c r="CQ734" s="650">
        <f t="shared" ca="1" si="3926"/>
        <v>157.36034459999999</v>
      </c>
      <c r="CR734" s="667">
        <f t="shared" ca="1" si="3927"/>
        <v>154.56106679999999</v>
      </c>
      <c r="CS734" s="667">
        <f t="shared" ca="1" si="3928"/>
        <v>162.87463942100001</v>
      </c>
      <c r="CT734" s="667">
        <f t="shared" ca="1" si="3929"/>
        <v>179.25852938399998</v>
      </c>
      <c r="CU734" s="650">
        <f t="shared" ca="1" si="3930"/>
        <v>119.74023330499999</v>
      </c>
      <c r="CV734" s="650">
        <f t="shared" ca="1" si="3931"/>
        <v>92.951987039999992</v>
      </c>
      <c r="CW734" s="650">
        <f t="shared" ca="1" si="3932"/>
        <v>75.928126773000002</v>
      </c>
      <c r="CX734" s="667">
        <f t="shared" ca="1" si="3933"/>
        <v>30.257586320000001</v>
      </c>
      <c r="CY734" s="652">
        <f t="shared" ca="1" si="3934"/>
        <v>3484.8064189670004</v>
      </c>
      <c r="CZ734" s="606">
        <f t="shared" ca="1" si="3936"/>
        <v>3.0581237304020101E-2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v>
      </c>
      <c r="BC735" s="665">
        <f t="shared" si="3890"/>
        <v>2.2103044830000003</v>
      </c>
      <c r="BD735" s="648">
        <f t="shared" si="3891"/>
        <v>3.1798274380000002</v>
      </c>
      <c r="BE735" s="648">
        <f t="shared" si="3892"/>
        <v>0</v>
      </c>
      <c r="BF735" s="666">
        <f t="shared" si="3893"/>
        <v>1.142272768</v>
      </c>
      <c r="BG735" s="666">
        <f t="shared" si="3894"/>
        <v>0.53707088000000003</v>
      </c>
      <c r="BH735" s="666">
        <f t="shared" si="3895"/>
        <v>0</v>
      </c>
      <c r="BI735" s="666">
        <f t="shared" si="3896"/>
        <v>0.77061095000000002</v>
      </c>
      <c r="BJ735" s="666">
        <f t="shared" si="3897"/>
        <v>0.56475673800000004</v>
      </c>
      <c r="BK735" s="650">
        <f t="shared" si="3898"/>
        <v>0.728432144</v>
      </c>
      <c r="BL735" s="650">
        <f t="shared" si="3899"/>
        <v>8.5171770000000008E-2</v>
      </c>
      <c r="BM735" s="650">
        <f t="shared" si="3900"/>
        <v>0.34974357</v>
      </c>
      <c r="BN735" s="650">
        <f t="shared" si="3901"/>
        <v>0</v>
      </c>
      <c r="BO735" s="650">
        <f t="shared" si="3902"/>
        <v>0.14120627599999999</v>
      </c>
      <c r="BP735" s="667">
        <f t="shared" si="3903"/>
        <v>0.69831324000000006</v>
      </c>
      <c r="BQ735" s="667">
        <f t="shared" si="3904"/>
        <v>2.8864556E-2</v>
      </c>
      <c r="BR735" s="667">
        <f t="shared" si="3905"/>
        <v>0.11892258</v>
      </c>
      <c r="BS735" s="650">
        <f t="shared" si="3906"/>
        <v>0</v>
      </c>
      <c r="BT735" s="650">
        <f t="shared" si="3907"/>
        <v>9.8469065999999994E-2</v>
      </c>
      <c r="BU735" s="650">
        <f t="shared" si="3908"/>
        <v>9.8469065999999994E-2</v>
      </c>
      <c r="BV735" s="667">
        <f t="shared" si="3909"/>
        <v>0</v>
      </c>
      <c r="BW735" s="652">
        <f t="shared" si="3938"/>
        <v>10.752435524999997</v>
      </c>
      <c r="BX735" s="606">
        <f t="shared" si="3935"/>
        <v>3.9592875687618689E-3</v>
      </c>
      <c r="BY735" s="645">
        <f t="shared" ca="1" si="3911"/>
        <v>110.76548618446273</v>
      </c>
      <c r="BZ735" s="608"/>
      <c r="CB735" s="616" t="str">
        <f t="shared" si="3838"/>
        <v>Opera</v>
      </c>
      <c r="CC735" s="665">
        <f t="shared" ca="1" si="3912"/>
        <v>0</v>
      </c>
      <c r="CD735" s="665">
        <f t="shared" ca="1" si="3913"/>
        <v>0.378334689</v>
      </c>
      <c r="CE735" s="665">
        <f t="shared" ca="1" si="3914"/>
        <v>50.018371819000002</v>
      </c>
      <c r="CF735" s="648">
        <f t="shared" ca="1" si="3915"/>
        <v>109.265449723</v>
      </c>
      <c r="CG735" s="648">
        <f t="shared" ca="1" si="3916"/>
        <v>0.35578572000000003</v>
      </c>
      <c r="CH735" s="666">
        <f t="shared" ca="1" si="3917"/>
        <v>48.225328423999997</v>
      </c>
      <c r="CI735" s="666">
        <f t="shared" ca="1" si="3918"/>
        <v>18.528945360000002</v>
      </c>
      <c r="CJ735" s="666">
        <f t="shared" ca="1" si="3919"/>
        <v>0</v>
      </c>
      <c r="CK735" s="666">
        <f t="shared" ca="1" si="3920"/>
        <v>7.6290484049999998</v>
      </c>
      <c r="CL735" s="666">
        <f t="shared" ca="1" si="3921"/>
        <v>14.643335421</v>
      </c>
      <c r="CM735" s="650">
        <f t="shared" ca="1" si="3922"/>
        <v>32.017903784000005</v>
      </c>
      <c r="CN735" s="650">
        <f t="shared" ca="1" si="3923"/>
        <v>21.20777073</v>
      </c>
      <c r="CO735" s="650">
        <f t="shared" ca="1" si="3924"/>
        <v>4.4767176959999997</v>
      </c>
      <c r="CP735" s="650">
        <f t="shared" ca="1" si="3925"/>
        <v>0</v>
      </c>
      <c r="CQ735" s="650">
        <f t="shared" ca="1" si="3926"/>
        <v>16.768245274999998</v>
      </c>
      <c r="CR735" s="667">
        <f t="shared" ca="1" si="3927"/>
        <v>19.552770720000002</v>
      </c>
      <c r="CS735" s="667">
        <f t="shared" ca="1" si="3928"/>
        <v>15.384808348</v>
      </c>
      <c r="CT735" s="667">
        <f t="shared" ca="1" si="3929"/>
        <v>14.128002503999999</v>
      </c>
      <c r="CU735" s="650">
        <f t="shared" ca="1" si="3930"/>
        <v>11.690917496999999</v>
      </c>
      <c r="CV735" s="650">
        <f t="shared" ca="1" si="3931"/>
        <v>9.4530303359999994</v>
      </c>
      <c r="CW735" s="650">
        <f t="shared" ca="1" si="3932"/>
        <v>7.8447022579999999</v>
      </c>
      <c r="CX735" s="667">
        <f t="shared" ca="1" si="3933"/>
        <v>5.7509611999999999</v>
      </c>
      <c r="CY735" s="652">
        <f t="shared" ca="1" si="3934"/>
        <v>407.32042990899987</v>
      </c>
      <c r="CZ735" s="606">
        <f t="shared" ca="1" si="3936"/>
        <v>3.574477669125462E-3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0</v>
      </c>
      <c r="BC736" s="665">
        <f t="shared" si="3890"/>
        <v>15.405828804</v>
      </c>
      <c r="BD736" s="648">
        <f t="shared" si="3891"/>
        <v>33.199665914000001</v>
      </c>
      <c r="BE736" s="648">
        <f t="shared" si="3892"/>
        <v>0</v>
      </c>
      <c r="BF736" s="666">
        <f t="shared" si="3893"/>
        <v>17.289615328</v>
      </c>
      <c r="BG736" s="666">
        <f t="shared" si="3894"/>
        <v>8.4604394719999991</v>
      </c>
      <c r="BH736" s="666">
        <f t="shared" si="3895"/>
        <v>0</v>
      </c>
      <c r="BI736" s="666">
        <f t="shared" si="3896"/>
        <v>5.1147209699999996</v>
      </c>
      <c r="BJ736" s="666">
        <f t="shared" si="3897"/>
        <v>7.4000809820000004</v>
      </c>
      <c r="BK736" s="650">
        <f t="shared" si="3898"/>
        <v>11.344507525999999</v>
      </c>
      <c r="BL736" s="650">
        <f t="shared" si="3899"/>
        <v>1.548421695</v>
      </c>
      <c r="BM736" s="650">
        <f t="shared" si="3900"/>
        <v>7.3348778849999992</v>
      </c>
      <c r="BN736" s="650">
        <f t="shared" si="3901"/>
        <v>0</v>
      </c>
      <c r="BO736" s="650">
        <f t="shared" si="3902"/>
        <v>1.9390082799999999</v>
      </c>
      <c r="BP736" s="667">
        <f t="shared" si="3903"/>
        <v>6.7954210049999997</v>
      </c>
      <c r="BQ736" s="667">
        <f t="shared" si="3904"/>
        <v>0.44936868899999999</v>
      </c>
      <c r="BR736" s="667">
        <f t="shared" si="3905"/>
        <v>2.1818095849999999</v>
      </c>
      <c r="BS736" s="650">
        <f t="shared" si="3906"/>
        <v>0</v>
      </c>
      <c r="BT736" s="650">
        <f t="shared" si="3907"/>
        <v>1.2338850989999999</v>
      </c>
      <c r="BU736" s="650">
        <f t="shared" si="3908"/>
        <v>1.231465362</v>
      </c>
      <c r="BV736" s="667">
        <f t="shared" si="3909"/>
        <v>0</v>
      </c>
      <c r="BW736" s="652">
        <f t="shared" si="3938"/>
        <v>120.92911659599999</v>
      </c>
      <c r="BX736" s="606">
        <f t="shared" si="3935"/>
        <v>4.4528809024399846E-2</v>
      </c>
      <c r="BY736" s="645">
        <f t="shared" ca="1" si="3911"/>
        <v>100.37267790812538</v>
      </c>
      <c r="BZ736" s="608"/>
      <c r="CB736" s="616" t="str">
        <f t="shared" si="3838"/>
        <v>Parks and gardens</v>
      </c>
      <c r="CC736" s="665">
        <f t="shared" ca="1" si="3912"/>
        <v>0</v>
      </c>
      <c r="CD736" s="665">
        <f t="shared" ca="1" si="3913"/>
        <v>1.639711218</v>
      </c>
      <c r="CE736" s="665">
        <f t="shared" ca="1" si="3914"/>
        <v>348.628199972</v>
      </c>
      <c r="CF736" s="648">
        <f t="shared" ca="1" si="3915"/>
        <v>1140.8092097690001</v>
      </c>
      <c r="CG736" s="648">
        <f t="shared" ca="1" si="3916"/>
        <v>2.7231453999999999</v>
      </c>
      <c r="CH736" s="666">
        <f t="shared" ca="1" si="3917"/>
        <v>729.94594712900005</v>
      </c>
      <c r="CI736" s="666">
        <f t="shared" ca="1" si="3918"/>
        <v>291.88516178399999</v>
      </c>
      <c r="CJ736" s="666">
        <f t="shared" ca="1" si="3919"/>
        <v>0</v>
      </c>
      <c r="CK736" s="666">
        <f t="shared" ca="1" si="3920"/>
        <v>50.635737602999995</v>
      </c>
      <c r="CL736" s="666">
        <f t="shared" ca="1" si="3921"/>
        <v>191.87352831900003</v>
      </c>
      <c r="CM736" s="650">
        <f t="shared" ca="1" si="3922"/>
        <v>498.64267171099993</v>
      </c>
      <c r="CN736" s="650">
        <f t="shared" ca="1" si="3923"/>
        <v>385.55700205500005</v>
      </c>
      <c r="CO736" s="650">
        <f t="shared" ca="1" si="3924"/>
        <v>93.886436927999995</v>
      </c>
      <c r="CP736" s="650">
        <f t="shared" ca="1" si="3925"/>
        <v>0</v>
      </c>
      <c r="CQ736" s="650">
        <f t="shared" ca="1" si="3926"/>
        <v>230.25723324999998</v>
      </c>
      <c r="CR736" s="667">
        <f t="shared" ca="1" si="3927"/>
        <v>190.27178813999998</v>
      </c>
      <c r="CS736" s="667">
        <f t="shared" ca="1" si="3928"/>
        <v>239.51351123699999</v>
      </c>
      <c r="CT736" s="667">
        <f t="shared" ca="1" si="3929"/>
        <v>259.19897869800002</v>
      </c>
      <c r="CU736" s="650">
        <f t="shared" ca="1" si="3930"/>
        <v>151.20708320200001</v>
      </c>
      <c r="CV736" s="650">
        <f t="shared" ca="1" si="3931"/>
        <v>118.452969504</v>
      </c>
      <c r="CW736" s="650">
        <f t="shared" ca="1" si="3932"/>
        <v>98.106740505999994</v>
      </c>
      <c r="CX736" s="667">
        <f t="shared" ca="1" si="3933"/>
        <v>32.091021999999995</v>
      </c>
      <c r="CY736" s="652">
        <f t="shared" ca="1" si="3934"/>
        <v>5055.3260784249997</v>
      </c>
      <c r="CZ736" s="606">
        <f t="shared" ca="1" si="3936"/>
        <v>4.4363476149514129E-2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v>
      </c>
      <c r="BC737" s="665">
        <f t="shared" si="3890"/>
        <v>2.5121534939999997</v>
      </c>
      <c r="BD737" s="648">
        <f t="shared" si="3891"/>
        <v>5.8061475940000005</v>
      </c>
      <c r="BE737" s="648">
        <f t="shared" si="3892"/>
        <v>0</v>
      </c>
      <c r="BF737" s="666">
        <f t="shared" si="3893"/>
        <v>2.864793696</v>
      </c>
      <c r="BG737" s="666">
        <f t="shared" si="3894"/>
        <v>1.432396848</v>
      </c>
      <c r="BH737" s="666">
        <f t="shared" si="3895"/>
        <v>0</v>
      </c>
      <c r="BI737" s="666">
        <f t="shared" si="3896"/>
        <v>1.01200376</v>
      </c>
      <c r="BJ737" s="666">
        <f t="shared" si="3897"/>
        <v>1.1744183500000001</v>
      </c>
      <c r="BK737" s="650">
        <f t="shared" si="3898"/>
        <v>1.71075993</v>
      </c>
      <c r="BL737" s="650">
        <f t="shared" si="3899"/>
        <v>0.21395289000000001</v>
      </c>
      <c r="BM737" s="650">
        <f t="shared" si="3900"/>
        <v>1.20719373</v>
      </c>
      <c r="BN737" s="650">
        <f t="shared" si="3901"/>
        <v>0</v>
      </c>
      <c r="BO737" s="650">
        <f t="shared" si="3902"/>
        <v>0.28733431199999998</v>
      </c>
      <c r="BP737" s="667">
        <f t="shared" si="3903"/>
        <v>1.262271975</v>
      </c>
      <c r="BQ737" s="667">
        <f t="shared" si="3904"/>
        <v>5.6874546999999998E-2</v>
      </c>
      <c r="BR737" s="667">
        <f t="shared" si="3905"/>
        <v>0.31698702000000001</v>
      </c>
      <c r="BS737" s="650">
        <f t="shared" si="3906"/>
        <v>0</v>
      </c>
      <c r="BT737" s="650">
        <f t="shared" si="3907"/>
        <v>0.17236627199999999</v>
      </c>
      <c r="BU737" s="650">
        <f t="shared" si="3908"/>
        <v>0.24979538699999998</v>
      </c>
      <c r="BV737" s="667">
        <f t="shared" si="3909"/>
        <v>0</v>
      </c>
      <c r="BW737" s="652">
        <f t="shared" si="3938"/>
        <v>20.279449804999999</v>
      </c>
      <c r="BX737" s="606">
        <f t="shared" si="3935"/>
        <v>7.4673475909325972E-3</v>
      </c>
      <c r="BY737" s="645">
        <f t="shared" ca="1" si="3911"/>
        <v>103.16906087425004</v>
      </c>
      <c r="BZ737" s="608"/>
      <c r="CB737" s="616" t="str">
        <f t="shared" si="3838"/>
        <v>Places of worship</v>
      </c>
      <c r="CC737" s="665">
        <f t="shared" ca="1" si="3912"/>
        <v>0</v>
      </c>
      <c r="CD737" s="665">
        <f t="shared" ca="1" si="3913"/>
        <v>0.288325989</v>
      </c>
      <c r="CE737" s="665">
        <f t="shared" ca="1" si="3914"/>
        <v>56.849103141999997</v>
      </c>
      <c r="CF737" s="648">
        <f t="shared" ca="1" si="3915"/>
        <v>199.511244049</v>
      </c>
      <c r="CG737" s="648">
        <f t="shared" ca="1" si="3916"/>
        <v>0.60518594000000003</v>
      </c>
      <c r="CH737" s="666">
        <f t="shared" ca="1" si="3917"/>
        <v>120.948008853</v>
      </c>
      <c r="CI737" s="666">
        <f t="shared" ca="1" si="3918"/>
        <v>49.417691255999998</v>
      </c>
      <c r="CJ737" s="666">
        <f t="shared" ca="1" si="3919"/>
        <v>0</v>
      </c>
      <c r="CK737" s="666">
        <f t="shared" ca="1" si="3920"/>
        <v>10.018837224</v>
      </c>
      <c r="CL737" s="666">
        <f t="shared" ca="1" si="3921"/>
        <v>30.450990075</v>
      </c>
      <c r="CM737" s="650">
        <f t="shared" ca="1" si="3922"/>
        <v>75.195675104999992</v>
      </c>
      <c r="CN737" s="650">
        <f t="shared" ca="1" si="3923"/>
        <v>53.274269610000005</v>
      </c>
      <c r="CO737" s="650">
        <f t="shared" ca="1" si="3924"/>
        <v>15.452079743999999</v>
      </c>
      <c r="CP737" s="650">
        <f t="shared" ca="1" si="3925"/>
        <v>0</v>
      </c>
      <c r="CQ737" s="650">
        <f t="shared" ca="1" si="3926"/>
        <v>34.120949549999999</v>
      </c>
      <c r="CR737" s="667">
        <f t="shared" ca="1" si="3927"/>
        <v>35.343615299999996</v>
      </c>
      <c r="CS737" s="667">
        <f t="shared" ca="1" si="3928"/>
        <v>30.314133550999998</v>
      </c>
      <c r="CT737" s="667">
        <f t="shared" ca="1" si="3929"/>
        <v>37.658057976000002</v>
      </c>
      <c r="CU737" s="650">
        <f t="shared" ca="1" si="3930"/>
        <v>31.431293999000001</v>
      </c>
      <c r="CV737" s="650">
        <f t="shared" ca="1" si="3931"/>
        <v>16.547162111999999</v>
      </c>
      <c r="CW737" s="650">
        <f t="shared" ca="1" si="3932"/>
        <v>19.900365830999998</v>
      </c>
      <c r="CX737" s="667">
        <f t="shared" ca="1" si="3933"/>
        <v>7.4575194400000004</v>
      </c>
      <c r="CY737" s="652">
        <f t="shared" ca="1" si="3934"/>
        <v>824.78450874600014</v>
      </c>
      <c r="CZ737" s="606">
        <f t="shared" ca="1" si="3936"/>
        <v>7.2379718567316849E-3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0</v>
      </c>
      <c r="BC738" s="665">
        <f t="shared" si="3890"/>
        <v>9.543611619</v>
      </c>
      <c r="BD738" s="648">
        <f t="shared" si="3891"/>
        <v>17.485439394</v>
      </c>
      <c r="BE738" s="648">
        <f t="shared" si="3892"/>
        <v>0</v>
      </c>
      <c r="BF738" s="666">
        <f t="shared" si="3893"/>
        <v>9.5414130240000006</v>
      </c>
      <c r="BG738" s="666">
        <f t="shared" si="3894"/>
        <v>5.5866781599999999</v>
      </c>
      <c r="BH738" s="666">
        <f t="shared" si="3895"/>
        <v>0</v>
      </c>
      <c r="BI738" s="666">
        <f t="shared" si="3896"/>
        <v>3.9968476800000001</v>
      </c>
      <c r="BJ738" s="666">
        <f t="shared" si="3897"/>
        <v>4.5826187819999999</v>
      </c>
      <c r="BK738" s="650">
        <f t="shared" si="3898"/>
        <v>5.8062400439999999</v>
      </c>
      <c r="BL738" s="650">
        <f t="shared" si="3899"/>
        <v>0.87616569</v>
      </c>
      <c r="BM738" s="650">
        <f t="shared" si="3900"/>
        <v>4.3761402899999995</v>
      </c>
      <c r="BN738" s="650">
        <f t="shared" si="3901"/>
        <v>0</v>
      </c>
      <c r="BO738" s="650">
        <f t="shared" si="3902"/>
        <v>1.153945376</v>
      </c>
      <c r="BP738" s="667">
        <f t="shared" si="3903"/>
        <v>5.3732702549999996</v>
      </c>
      <c r="BQ738" s="667">
        <f t="shared" si="3904"/>
        <v>0.29361627899999998</v>
      </c>
      <c r="BR738" s="667">
        <f t="shared" si="3905"/>
        <v>1.5728525900000001</v>
      </c>
      <c r="BS738" s="650">
        <f t="shared" si="3906"/>
        <v>0</v>
      </c>
      <c r="BT738" s="650">
        <f t="shared" si="3907"/>
        <v>0.852352479</v>
      </c>
      <c r="BU738" s="650">
        <f t="shared" si="3908"/>
        <v>0.852352479</v>
      </c>
      <c r="BV738" s="667">
        <f t="shared" si="3909"/>
        <v>0</v>
      </c>
      <c r="BW738" s="652">
        <f t="shared" si="3938"/>
        <v>71.893544141000007</v>
      </c>
      <c r="BX738" s="606">
        <f t="shared" si="3935"/>
        <v>2.6472813059875949E-2</v>
      </c>
      <c r="BY738" s="645">
        <f t="shared" ca="1" si="3911"/>
        <v>100.1527329825131</v>
      </c>
      <c r="BZ738" s="608"/>
      <c r="CB738" s="616" t="str">
        <f t="shared" ref="CB738:CB801" si="3940">E738</f>
        <v>Pubs and nightclubs</v>
      </c>
      <c r="CC738" s="665">
        <f t="shared" ca="1" si="3912"/>
        <v>0</v>
      </c>
      <c r="CD738" s="665">
        <f t="shared" ca="1" si="3913"/>
        <v>1.0015142879999999</v>
      </c>
      <c r="CE738" s="665">
        <f t="shared" ca="1" si="3914"/>
        <v>215.968396267</v>
      </c>
      <c r="CF738" s="648">
        <f t="shared" ca="1" si="3915"/>
        <v>600.83587434900005</v>
      </c>
      <c r="CG738" s="648">
        <f t="shared" ca="1" si="3916"/>
        <v>1.6441562300000001</v>
      </c>
      <c r="CH738" s="666">
        <f t="shared" ca="1" si="3917"/>
        <v>402.82653110700005</v>
      </c>
      <c r="CI738" s="666">
        <f t="shared" ca="1" si="3918"/>
        <v>192.74039651999999</v>
      </c>
      <c r="CJ738" s="666">
        <f t="shared" ca="1" si="3919"/>
        <v>0</v>
      </c>
      <c r="CK738" s="666">
        <f t="shared" ca="1" si="3920"/>
        <v>39.568792032000005</v>
      </c>
      <c r="CL738" s="666">
        <f t="shared" ca="1" si="3921"/>
        <v>118.82075841899999</v>
      </c>
      <c r="CM738" s="650">
        <f t="shared" ca="1" si="3922"/>
        <v>255.21064193399999</v>
      </c>
      <c r="CN738" s="650">
        <f t="shared" ca="1" si="3923"/>
        <v>218.16525680999999</v>
      </c>
      <c r="CO738" s="650">
        <f t="shared" ca="1" si="3924"/>
        <v>56.014595711999995</v>
      </c>
      <c r="CP738" s="650">
        <f t="shared" ca="1" si="3925"/>
        <v>0</v>
      </c>
      <c r="CQ738" s="650">
        <f t="shared" ca="1" si="3926"/>
        <v>137.03101340000001</v>
      </c>
      <c r="CR738" s="667">
        <f t="shared" ca="1" si="3927"/>
        <v>150.45156714000001</v>
      </c>
      <c r="CS738" s="667">
        <f t="shared" ca="1" si="3928"/>
        <v>156.49747670699998</v>
      </c>
      <c r="CT738" s="667">
        <f t="shared" ca="1" si="3929"/>
        <v>186.85488769200001</v>
      </c>
      <c r="CU738" s="650">
        <f t="shared" ca="1" si="3930"/>
        <v>103.210928583</v>
      </c>
      <c r="CV738" s="650">
        <f t="shared" ca="1" si="3931"/>
        <v>81.825837984000003</v>
      </c>
      <c r="CW738" s="650">
        <f t="shared" ca="1" si="3932"/>
        <v>67.904080827000001</v>
      </c>
      <c r="CX738" s="667">
        <f t="shared" ca="1" si="3933"/>
        <v>25.46839112</v>
      </c>
      <c r="CY738" s="652">
        <f t="shared" ca="1" si="3934"/>
        <v>3012.0410971210003</v>
      </c>
      <c r="CZ738" s="606">
        <f t="shared" ca="1" si="3936"/>
        <v>2.6432442002853943E-2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0</v>
      </c>
      <c r="BC739" s="665">
        <f t="shared" si="3890"/>
        <v>19.201735071000002</v>
      </c>
      <c r="BD739" s="648">
        <f t="shared" si="3891"/>
        <v>39.318937005999999</v>
      </c>
      <c r="BE739" s="648">
        <f t="shared" si="3892"/>
        <v>0</v>
      </c>
      <c r="BF739" s="666">
        <f t="shared" si="3893"/>
        <v>20.287333503999999</v>
      </c>
      <c r="BG739" s="666">
        <f t="shared" si="3894"/>
        <v>10.202479200000001</v>
      </c>
      <c r="BH739" s="666">
        <f t="shared" si="3895"/>
        <v>0</v>
      </c>
      <c r="BI739" s="666">
        <f t="shared" si="3896"/>
        <v>6.4349335300000003</v>
      </c>
      <c r="BJ739" s="666">
        <f t="shared" si="3897"/>
        <v>9.1433815339999995</v>
      </c>
      <c r="BK739" s="650">
        <f t="shared" si="3898"/>
        <v>12.908264314</v>
      </c>
      <c r="BL739" s="650">
        <f t="shared" si="3899"/>
        <v>1.8500706899999999</v>
      </c>
      <c r="BM739" s="650">
        <f t="shared" si="3900"/>
        <v>8.4810508349999996</v>
      </c>
      <c r="BN739" s="650">
        <f t="shared" si="3901"/>
        <v>0</v>
      </c>
      <c r="BO739" s="650">
        <f t="shared" si="3902"/>
        <v>2.3062096680000002</v>
      </c>
      <c r="BP739" s="667">
        <f t="shared" si="3903"/>
        <v>8.5325389349999998</v>
      </c>
      <c r="BQ739" s="667">
        <f t="shared" si="3904"/>
        <v>0.49827394899999999</v>
      </c>
      <c r="BR739" s="667">
        <f t="shared" si="3905"/>
        <v>2.5269715549999998</v>
      </c>
      <c r="BS739" s="650">
        <f t="shared" si="3906"/>
        <v>0</v>
      </c>
      <c r="BT739" s="650">
        <f t="shared" si="3907"/>
        <v>1.3994603250000002</v>
      </c>
      <c r="BU739" s="650">
        <f t="shared" si="3908"/>
        <v>1.3707019620000001</v>
      </c>
      <c r="BV739" s="667">
        <f t="shared" si="3909"/>
        <v>0</v>
      </c>
      <c r="BW739" s="652">
        <f t="shared" si="3938"/>
        <v>144.46234207799998</v>
      </c>
      <c r="BX739" s="606">
        <f t="shared" si="3935"/>
        <v>5.3194269690229098E-2</v>
      </c>
      <c r="BY739" s="645">
        <f t="shared" ca="1" si="3911"/>
        <v>101.41542933387288</v>
      </c>
      <c r="BZ739" s="608"/>
      <c r="CB739" s="616" t="str">
        <f t="shared" si="3940"/>
        <v>Restaurants and cafes</v>
      </c>
      <c r="CC739" s="665">
        <f t="shared" ca="1" si="3912"/>
        <v>0</v>
      </c>
      <c r="CD739" s="665">
        <f t="shared" ca="1" si="3913"/>
        <v>2.0238020190000001</v>
      </c>
      <c r="CE739" s="665">
        <f t="shared" ca="1" si="3914"/>
        <v>434.52815290299998</v>
      </c>
      <c r="CF739" s="648">
        <f t="shared" ca="1" si="3915"/>
        <v>1351.0800250509999</v>
      </c>
      <c r="CG739" s="648">
        <f t="shared" ca="1" si="3916"/>
        <v>3.0398892599999998</v>
      </c>
      <c r="CH739" s="666">
        <f t="shared" ca="1" si="3917"/>
        <v>856.50586137200003</v>
      </c>
      <c r="CI739" s="666">
        <f t="shared" ca="1" si="3918"/>
        <v>351.98553240000001</v>
      </c>
      <c r="CJ739" s="666">
        <f t="shared" ca="1" si="3919"/>
        <v>0</v>
      </c>
      <c r="CK739" s="666">
        <f t="shared" ca="1" si="3920"/>
        <v>63.705841946999996</v>
      </c>
      <c r="CL739" s="666">
        <f t="shared" ca="1" si="3921"/>
        <v>237.074821203</v>
      </c>
      <c r="CM739" s="650">
        <f t="shared" ca="1" si="3922"/>
        <v>567.37689052899998</v>
      </c>
      <c r="CN739" s="650">
        <f t="shared" ca="1" si="3923"/>
        <v>460.66760181000001</v>
      </c>
      <c r="CO739" s="650">
        <f t="shared" ca="1" si="3924"/>
        <v>108.55745068799999</v>
      </c>
      <c r="CP739" s="650">
        <f t="shared" ca="1" si="3925"/>
        <v>0</v>
      </c>
      <c r="CQ739" s="650">
        <f t="shared" ca="1" si="3926"/>
        <v>273.86239807500004</v>
      </c>
      <c r="CR739" s="667">
        <f t="shared" ca="1" si="3927"/>
        <v>238.91109018</v>
      </c>
      <c r="CS739" s="667">
        <f t="shared" ca="1" si="3928"/>
        <v>265.58001481700001</v>
      </c>
      <c r="CT739" s="667">
        <f t="shared" ca="1" si="3929"/>
        <v>300.20422073399999</v>
      </c>
      <c r="CU739" s="650">
        <f t="shared" ca="1" si="3930"/>
        <v>173.066593525</v>
      </c>
      <c r="CV739" s="650">
        <f t="shared" ca="1" si="3931"/>
        <v>134.3481912</v>
      </c>
      <c r="CW739" s="650">
        <f t="shared" ca="1" si="3932"/>
        <v>109.19925630600001</v>
      </c>
      <c r="CX739" s="667">
        <f t="shared" ca="1" si="3933"/>
        <v>45.298422079999995</v>
      </c>
      <c r="CY739" s="652">
        <f t="shared" ca="1" si="3934"/>
        <v>5977.0160560989998</v>
      </c>
      <c r="CZ739" s="606">
        <f t="shared" ca="1" si="3936"/>
        <v>5.2451850807737142E-2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v>
      </c>
      <c r="BC740" s="665">
        <f t="shared" si="3890"/>
        <v>9.3421330830000002</v>
      </c>
      <c r="BD740" s="648">
        <f t="shared" si="3891"/>
        <v>21.587634858000001</v>
      </c>
      <c r="BE740" s="648">
        <f t="shared" si="3892"/>
        <v>0</v>
      </c>
      <c r="BF740" s="666">
        <f t="shared" si="3893"/>
        <v>11.36312416</v>
      </c>
      <c r="BG740" s="666">
        <f t="shared" si="3894"/>
        <v>6.5101228640000004</v>
      </c>
      <c r="BH740" s="666">
        <f t="shared" si="3895"/>
        <v>0</v>
      </c>
      <c r="BI740" s="666">
        <f t="shared" si="3896"/>
        <v>3.70059278</v>
      </c>
      <c r="BJ740" s="666">
        <f t="shared" si="3897"/>
        <v>5.1808298920000002</v>
      </c>
      <c r="BK740" s="650">
        <f t="shared" si="3898"/>
        <v>7.4204131320000002</v>
      </c>
      <c r="BL740" s="650">
        <f t="shared" si="3899"/>
        <v>1.0943266110000001</v>
      </c>
      <c r="BM740" s="650">
        <f t="shared" si="3900"/>
        <v>5.1598507199999997</v>
      </c>
      <c r="BN740" s="650">
        <f t="shared" si="3901"/>
        <v>0</v>
      </c>
      <c r="BO740" s="650">
        <f t="shared" si="3902"/>
        <v>1.3947375479999999</v>
      </c>
      <c r="BP740" s="667">
        <f t="shared" si="3903"/>
        <v>5.3673958349999999</v>
      </c>
      <c r="BQ740" s="667">
        <f t="shared" si="3904"/>
        <v>0.35782638900000002</v>
      </c>
      <c r="BR740" s="667">
        <f t="shared" si="3905"/>
        <v>1.7891319450000001</v>
      </c>
      <c r="BS740" s="650">
        <f t="shared" si="3906"/>
        <v>0</v>
      </c>
      <c r="BT740" s="650">
        <f t="shared" si="3907"/>
        <v>0.888361446</v>
      </c>
      <c r="BU740" s="650">
        <f t="shared" si="3908"/>
        <v>1.00709721</v>
      </c>
      <c r="BV740" s="667">
        <f t="shared" si="3909"/>
        <v>0</v>
      </c>
      <c r="BW740" s="652">
        <f t="shared" si="3938"/>
        <v>82.163578472999973</v>
      </c>
      <c r="BX740" s="606">
        <f t="shared" si="3935"/>
        <v>3.0254469705656682E-2</v>
      </c>
      <c r="BY740" s="645">
        <f t="shared" ca="1" si="3911"/>
        <v>97.330825583172043</v>
      </c>
      <c r="BZ740" s="608"/>
      <c r="CB740" s="616" t="str">
        <f t="shared" si="3940"/>
        <v>Shopping malls / high street stores</v>
      </c>
      <c r="CC740" s="665">
        <f t="shared" ca="1" si="3912"/>
        <v>0</v>
      </c>
      <c r="CD740" s="665">
        <f t="shared" ca="1" si="3913"/>
        <v>0.974857368</v>
      </c>
      <c r="CE740" s="665">
        <f t="shared" ca="1" si="3914"/>
        <v>211.40901161900001</v>
      </c>
      <c r="CF740" s="648">
        <f t="shared" ca="1" si="3915"/>
        <v>741.79579779300002</v>
      </c>
      <c r="CG740" s="648">
        <f t="shared" ca="1" si="3916"/>
        <v>1.7907369500000001</v>
      </c>
      <c r="CH740" s="666">
        <f t="shared" ca="1" si="3917"/>
        <v>479.73689812999999</v>
      </c>
      <c r="CI740" s="666">
        <f t="shared" ca="1" si="3918"/>
        <v>224.59923880800002</v>
      </c>
      <c r="CJ740" s="666">
        <f t="shared" ca="1" si="3919"/>
        <v>0</v>
      </c>
      <c r="CK740" s="666">
        <f t="shared" ca="1" si="3920"/>
        <v>36.635868522000003</v>
      </c>
      <c r="CL740" s="666">
        <f t="shared" ca="1" si="3921"/>
        <v>134.33151791399999</v>
      </c>
      <c r="CM740" s="650">
        <f t="shared" ca="1" si="3922"/>
        <v>326.16088630199999</v>
      </c>
      <c r="CN740" s="650">
        <f t="shared" ca="1" si="3923"/>
        <v>272.487326139</v>
      </c>
      <c r="CO740" s="650">
        <f t="shared" ca="1" si="3924"/>
        <v>66.046089215999999</v>
      </c>
      <c r="CP740" s="650">
        <f t="shared" ca="1" si="3925"/>
        <v>0</v>
      </c>
      <c r="CQ740" s="650">
        <f t="shared" ca="1" si="3926"/>
        <v>165.62508382499999</v>
      </c>
      <c r="CR740" s="667">
        <f t="shared" ca="1" si="3927"/>
        <v>150.28708338000001</v>
      </c>
      <c r="CS740" s="667">
        <f t="shared" ca="1" si="3928"/>
        <v>190.72146533700001</v>
      </c>
      <c r="CT740" s="667">
        <f t="shared" ca="1" si="3929"/>
        <v>212.54887506600002</v>
      </c>
      <c r="CU740" s="650">
        <f t="shared" ca="1" si="3930"/>
        <v>127.86662954800001</v>
      </c>
      <c r="CV740" s="650">
        <f t="shared" ca="1" si="3931"/>
        <v>85.282698816000007</v>
      </c>
      <c r="CW740" s="650">
        <f t="shared" ca="1" si="3932"/>
        <v>80.23207773</v>
      </c>
      <c r="CX740" s="667">
        <f t="shared" ca="1" si="3933"/>
        <v>33.583559520000001</v>
      </c>
      <c r="CY740" s="652">
        <f t="shared" ca="1" si="3934"/>
        <v>3542.1157019830007</v>
      </c>
      <c r="CZ740" s="606">
        <f t="shared" ca="1" si="3936"/>
        <v>3.1084160156232672E-2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v>
      </c>
      <c r="BC741" s="665">
        <f t="shared" si="3890"/>
        <v>5.477832738</v>
      </c>
      <c r="BD741" s="648">
        <f t="shared" si="3891"/>
        <v>11.390876301999999</v>
      </c>
      <c r="BE741" s="648">
        <f t="shared" si="3892"/>
        <v>0</v>
      </c>
      <c r="BF741" s="666">
        <f t="shared" si="3893"/>
        <v>6.1603794240000003</v>
      </c>
      <c r="BG741" s="666">
        <f t="shared" si="3894"/>
        <v>3.072267568</v>
      </c>
      <c r="BH741" s="666">
        <f t="shared" si="3895"/>
        <v>0</v>
      </c>
      <c r="BI741" s="666">
        <f t="shared" si="3896"/>
        <v>1.9875026400000002</v>
      </c>
      <c r="BJ741" s="666">
        <f t="shared" si="3897"/>
        <v>2.7883258340000001</v>
      </c>
      <c r="BK741" s="650">
        <f t="shared" si="3898"/>
        <v>3.6932116539999997</v>
      </c>
      <c r="BL741" s="650">
        <f t="shared" si="3899"/>
        <v>0.57057141</v>
      </c>
      <c r="BM741" s="650">
        <f t="shared" si="3900"/>
        <v>2.5330119</v>
      </c>
      <c r="BN741" s="650">
        <f t="shared" si="3901"/>
        <v>0</v>
      </c>
      <c r="BO741" s="650">
        <f t="shared" si="3902"/>
        <v>0.57685448800000005</v>
      </c>
      <c r="BP741" s="667">
        <f t="shared" si="3903"/>
        <v>2.5032174899999999</v>
      </c>
      <c r="BQ741" s="667">
        <f t="shared" si="3904"/>
        <v>0.16275812000000001</v>
      </c>
      <c r="BR741" s="667">
        <f t="shared" si="3905"/>
        <v>0.83440583000000002</v>
      </c>
      <c r="BS741" s="650">
        <f t="shared" si="3906"/>
        <v>0</v>
      </c>
      <c r="BT741" s="650">
        <f t="shared" si="3907"/>
        <v>0.426014958</v>
      </c>
      <c r="BU741" s="650">
        <f t="shared" si="3908"/>
        <v>0.44927483999999995</v>
      </c>
      <c r="BV741" s="667">
        <f t="shared" si="3909"/>
        <v>0</v>
      </c>
      <c r="BW741" s="652">
        <f t="shared" si="3938"/>
        <v>42.626505196000004</v>
      </c>
      <c r="BX741" s="606">
        <f t="shared" si="3935"/>
        <v>1.5696033864131081E-2</v>
      </c>
      <c r="BY741" s="645">
        <f t="shared" ca="1" si="3911"/>
        <v>100.58869593292469</v>
      </c>
      <c r="BZ741" s="608"/>
      <c r="CB741" s="616" t="str">
        <f t="shared" si="3940"/>
        <v>Sporting events</v>
      </c>
      <c r="CC741" s="665">
        <f t="shared" ca="1" si="3912"/>
        <v>0</v>
      </c>
      <c r="CD741" s="665">
        <f t="shared" ca="1" si="3913"/>
        <v>0.60672414299999999</v>
      </c>
      <c r="CE741" s="665">
        <f t="shared" ca="1" si="3914"/>
        <v>123.961326034</v>
      </c>
      <c r="CF741" s="648">
        <f t="shared" ca="1" si="3915"/>
        <v>391.41407706699999</v>
      </c>
      <c r="CG741" s="648">
        <f t="shared" ca="1" si="3916"/>
        <v>0.94590632499999994</v>
      </c>
      <c r="CH741" s="666">
        <f t="shared" ca="1" si="3917"/>
        <v>260.08351880700002</v>
      </c>
      <c r="CI741" s="666">
        <f t="shared" ca="1" si="3918"/>
        <v>105.993231096</v>
      </c>
      <c r="CJ741" s="666">
        <f t="shared" ca="1" si="3919"/>
        <v>0</v>
      </c>
      <c r="CK741" s="666">
        <f t="shared" ca="1" si="3920"/>
        <v>19.676276136000002</v>
      </c>
      <c r="CL741" s="666">
        <f t="shared" ca="1" si="3921"/>
        <v>72.297305553000001</v>
      </c>
      <c r="CM741" s="650">
        <f t="shared" ca="1" si="3922"/>
        <v>162.333439519</v>
      </c>
      <c r="CN741" s="650">
        <f t="shared" ca="1" si="3923"/>
        <v>142.07228108999999</v>
      </c>
      <c r="CO741" s="650">
        <f t="shared" ca="1" si="3924"/>
        <v>32.422552320000001</v>
      </c>
      <c r="CP741" s="650">
        <f t="shared" ca="1" si="3925"/>
        <v>0</v>
      </c>
      <c r="CQ741" s="650">
        <f t="shared" ca="1" si="3926"/>
        <v>68.501470449999999</v>
      </c>
      <c r="CR741" s="667">
        <f t="shared" ca="1" si="3927"/>
        <v>70.090089719999995</v>
      </c>
      <c r="CS741" s="667">
        <f t="shared" ca="1" si="3928"/>
        <v>86.750077959999999</v>
      </c>
      <c r="CT741" s="667">
        <f t="shared" ca="1" si="3929"/>
        <v>99.127412604</v>
      </c>
      <c r="CU741" s="650">
        <f t="shared" ca="1" si="3930"/>
        <v>50.616332843999999</v>
      </c>
      <c r="CV741" s="650">
        <f t="shared" ca="1" si="3931"/>
        <v>40.897435967999996</v>
      </c>
      <c r="CW741" s="650">
        <f t="shared" ca="1" si="3932"/>
        <v>35.792228919999999</v>
      </c>
      <c r="CX741" s="667">
        <f t="shared" ca="1" si="3933"/>
        <v>14.55177368</v>
      </c>
      <c r="CY741" s="652">
        <f t="shared" ca="1" si="3934"/>
        <v>1778.133460236</v>
      </c>
      <c r="CZ741" s="606">
        <f t="shared" ca="1" si="3936"/>
        <v>1.5604172733880184E-2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v>
      </c>
      <c r="BC742" s="665">
        <f t="shared" si="3890"/>
        <v>3.4091222759999997</v>
      </c>
      <c r="BD742" s="648">
        <f t="shared" si="3891"/>
        <v>9.0440016540000006</v>
      </c>
      <c r="BE742" s="648">
        <f t="shared" si="3892"/>
        <v>0</v>
      </c>
      <c r="BF742" s="666">
        <f t="shared" si="3893"/>
        <v>4.1711075199999996</v>
      </c>
      <c r="BG742" s="666">
        <f t="shared" si="3894"/>
        <v>2.5516151040000001</v>
      </c>
      <c r="BH742" s="666">
        <f t="shared" si="3895"/>
        <v>0</v>
      </c>
      <c r="BI742" s="666">
        <f t="shared" si="3896"/>
        <v>1.47097017</v>
      </c>
      <c r="BJ742" s="666">
        <f t="shared" si="3897"/>
        <v>2.2247162</v>
      </c>
      <c r="BK742" s="650">
        <f t="shared" si="3898"/>
        <v>2.647449398</v>
      </c>
      <c r="BL742" s="650">
        <f t="shared" si="3899"/>
        <v>0.44886974099999999</v>
      </c>
      <c r="BM742" s="650">
        <f t="shared" si="3900"/>
        <v>2.6673998399999999</v>
      </c>
      <c r="BN742" s="650">
        <f t="shared" si="3901"/>
        <v>0</v>
      </c>
      <c r="BO742" s="650">
        <f t="shared" si="3902"/>
        <v>0.57378714399999997</v>
      </c>
      <c r="BP742" s="667">
        <f t="shared" si="3903"/>
        <v>2.4181543950000002</v>
      </c>
      <c r="BQ742" s="667">
        <f t="shared" si="3904"/>
        <v>0.172721501</v>
      </c>
      <c r="BR742" s="667">
        <f t="shared" si="3905"/>
        <v>0.80551776000000008</v>
      </c>
      <c r="BS742" s="650">
        <f t="shared" si="3906"/>
        <v>0</v>
      </c>
      <c r="BT742" s="650">
        <f t="shared" si="3907"/>
        <v>0.36191259000000003</v>
      </c>
      <c r="BU742" s="650">
        <f t="shared" si="3908"/>
        <v>0.37615628099999998</v>
      </c>
      <c r="BV742" s="667">
        <f t="shared" si="3909"/>
        <v>0</v>
      </c>
      <c r="BW742" s="652">
        <f t="shared" si="3938"/>
        <v>33.343501574000001</v>
      </c>
      <c r="BX742" s="606">
        <f t="shared" si="3935"/>
        <v>1.2277824031028547E-2</v>
      </c>
      <c r="BY742" s="645">
        <f t="shared" ca="1" si="3911"/>
        <v>95.585292138341032</v>
      </c>
      <c r="BZ742" s="608"/>
      <c r="CB742" s="616" t="str">
        <f t="shared" si="3940"/>
        <v>Theme parks</v>
      </c>
      <c r="CC742" s="665">
        <f t="shared" ca="1" si="3912"/>
        <v>0</v>
      </c>
      <c r="CD742" s="665">
        <f t="shared" ca="1" si="3913"/>
        <v>0.383296101</v>
      </c>
      <c r="CE742" s="665">
        <f t="shared" ca="1" si="3914"/>
        <v>77.147174467999989</v>
      </c>
      <c r="CF742" s="648">
        <f t="shared" ca="1" si="3915"/>
        <v>310.77060855900004</v>
      </c>
      <c r="CG742" s="648">
        <f t="shared" ca="1" si="3916"/>
        <v>0.77965531500000007</v>
      </c>
      <c r="CH742" s="666">
        <f t="shared" ca="1" si="3917"/>
        <v>176.09894560999999</v>
      </c>
      <c r="CI742" s="666">
        <f t="shared" ca="1" si="3918"/>
        <v>88.030721088000007</v>
      </c>
      <c r="CJ742" s="666">
        <f t="shared" ca="1" si="3919"/>
        <v>0</v>
      </c>
      <c r="CK742" s="666">
        <f t="shared" ca="1" si="3920"/>
        <v>14.562604683</v>
      </c>
      <c r="CL742" s="666">
        <f t="shared" ca="1" si="3921"/>
        <v>57.683712900000003</v>
      </c>
      <c r="CM742" s="650">
        <f t="shared" ca="1" si="3922"/>
        <v>116.367434903</v>
      </c>
      <c r="CN742" s="650">
        <f t="shared" ca="1" si="3923"/>
        <v>111.76856550899998</v>
      </c>
      <c r="CO742" s="650">
        <f t="shared" ca="1" si="3924"/>
        <v>34.142717951999998</v>
      </c>
      <c r="CP742" s="650">
        <f t="shared" ca="1" si="3925"/>
        <v>0</v>
      </c>
      <c r="CQ742" s="650">
        <f t="shared" ca="1" si="3926"/>
        <v>68.137223349999999</v>
      </c>
      <c r="CR742" s="667">
        <f t="shared" ca="1" si="3927"/>
        <v>67.708323059999998</v>
      </c>
      <c r="CS742" s="667">
        <f t="shared" ca="1" si="3928"/>
        <v>92.060560033000002</v>
      </c>
      <c r="CT742" s="667">
        <f t="shared" ca="1" si="3929"/>
        <v>95.695509888000004</v>
      </c>
      <c r="CU742" s="650">
        <f t="shared" ca="1" si="3930"/>
        <v>68.797692033000004</v>
      </c>
      <c r="CV742" s="650">
        <f t="shared" ca="1" si="3931"/>
        <v>34.743608640000005</v>
      </c>
      <c r="CW742" s="650">
        <f t="shared" ca="1" si="3932"/>
        <v>29.967117052999999</v>
      </c>
      <c r="CX742" s="667">
        <f t="shared" ca="1" si="3933"/>
        <v>18.860815280000001</v>
      </c>
      <c r="CY742" s="652">
        <f t="shared" ca="1" si="3934"/>
        <v>1463.7062864250001</v>
      </c>
      <c r="CZ742" s="606">
        <f t="shared" ca="1" si="3936"/>
        <v>1.2844888325767521E-2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0</v>
      </c>
      <c r="BC743" s="665">
        <f t="shared" si="3890"/>
        <v>9.4782850110000005</v>
      </c>
      <c r="BD743" s="648">
        <f t="shared" si="3891"/>
        <v>20.425026133999999</v>
      </c>
      <c r="BE743" s="648">
        <f t="shared" si="3892"/>
        <v>0</v>
      </c>
      <c r="BF743" s="666">
        <f t="shared" si="3893"/>
        <v>9.6089350400000004</v>
      </c>
      <c r="BG743" s="666">
        <f t="shared" si="3894"/>
        <v>4.9195633760000002</v>
      </c>
      <c r="BH743" s="666">
        <f t="shared" si="3895"/>
        <v>0</v>
      </c>
      <c r="BI743" s="666">
        <f t="shared" si="3896"/>
        <v>3.3429605699999998</v>
      </c>
      <c r="BJ743" s="666">
        <f t="shared" si="3897"/>
        <v>4.7325952099999995</v>
      </c>
      <c r="BK743" s="650">
        <f t="shared" si="3898"/>
        <v>5.6971890359999993</v>
      </c>
      <c r="BL743" s="650">
        <f t="shared" si="3899"/>
        <v>0.74895974399999998</v>
      </c>
      <c r="BM743" s="650">
        <f t="shared" si="3900"/>
        <v>3.7447987199999999</v>
      </c>
      <c r="BN743" s="650">
        <f t="shared" si="3901"/>
        <v>0</v>
      </c>
      <c r="BO743" s="650">
        <f t="shared" si="3902"/>
        <v>0.99740675199999995</v>
      </c>
      <c r="BP743" s="667">
        <f t="shared" si="3903"/>
        <v>4.0528975950000001</v>
      </c>
      <c r="BQ743" s="667">
        <f t="shared" si="3904"/>
        <v>0.188136363</v>
      </c>
      <c r="BR743" s="667">
        <f t="shared" si="3905"/>
        <v>1.0308194800000001</v>
      </c>
      <c r="BS743" s="650">
        <f t="shared" si="3906"/>
        <v>0</v>
      </c>
      <c r="BT743" s="650">
        <f t="shared" si="3907"/>
        <v>0.63514517400000003</v>
      </c>
      <c r="BU743" s="650">
        <f t="shared" si="3908"/>
        <v>0.60937924499999996</v>
      </c>
      <c r="BV743" s="667">
        <f t="shared" si="3909"/>
        <v>0</v>
      </c>
      <c r="BW743" s="652">
        <f t="shared" si="3938"/>
        <v>70.212097450000002</v>
      </c>
      <c r="BX743" s="606">
        <f t="shared" si="3935"/>
        <v>2.585366673105273E-2</v>
      </c>
      <c r="BY743" s="645">
        <f t="shared" ca="1" si="3911"/>
        <v>105.42616080696301</v>
      </c>
      <c r="BZ743" s="608"/>
      <c r="CB743" s="616" t="str">
        <f t="shared" si="3940"/>
        <v>Theatre</v>
      </c>
      <c r="CC743" s="665">
        <f t="shared" ca="1" si="3912"/>
        <v>0</v>
      </c>
      <c r="CD743" s="665">
        <f t="shared" ca="1" si="3913"/>
        <v>1.0531427789999999</v>
      </c>
      <c r="CE743" s="665">
        <f t="shared" ca="1" si="3914"/>
        <v>214.490079323</v>
      </c>
      <c r="CF743" s="648">
        <f t="shared" ca="1" si="3915"/>
        <v>701.8461566389999</v>
      </c>
      <c r="CG743" s="648">
        <f t="shared" ca="1" si="3916"/>
        <v>1.7844031899999999</v>
      </c>
      <c r="CH743" s="666">
        <f t="shared" ca="1" si="3917"/>
        <v>405.67722622000002</v>
      </c>
      <c r="CI743" s="666">
        <f t="shared" ca="1" si="3918"/>
        <v>169.724936472</v>
      </c>
      <c r="CJ743" s="666">
        <f t="shared" ca="1" si="3919"/>
        <v>0</v>
      </c>
      <c r="CK743" s="666">
        <f t="shared" ca="1" si="3920"/>
        <v>33.095309643</v>
      </c>
      <c r="CL743" s="666">
        <f t="shared" ca="1" si="3921"/>
        <v>122.70943294499999</v>
      </c>
      <c r="CM743" s="650">
        <f t="shared" ca="1" si="3922"/>
        <v>250.41735444599999</v>
      </c>
      <c r="CN743" s="650">
        <f t="shared" ca="1" si="3923"/>
        <v>186.49097625599998</v>
      </c>
      <c r="CO743" s="650">
        <f t="shared" ca="1" si="3924"/>
        <v>47.933423615999999</v>
      </c>
      <c r="CP743" s="650">
        <f t="shared" ca="1" si="3925"/>
        <v>0</v>
      </c>
      <c r="CQ743" s="650">
        <f t="shared" ca="1" si="3926"/>
        <v>118.44205179999999</v>
      </c>
      <c r="CR743" s="667">
        <f t="shared" ca="1" si="3927"/>
        <v>113.48113266</v>
      </c>
      <c r="CS743" s="667">
        <f t="shared" ca="1" si="3928"/>
        <v>100.276681479</v>
      </c>
      <c r="CT743" s="667">
        <f t="shared" ca="1" si="3929"/>
        <v>122.461354224</v>
      </c>
      <c r="CU743" s="650">
        <f t="shared" ca="1" si="3930"/>
        <v>76.79479032399999</v>
      </c>
      <c r="CV743" s="650">
        <f t="shared" ca="1" si="3931"/>
        <v>60.973936704000003</v>
      </c>
      <c r="CW743" s="650">
        <f t="shared" ca="1" si="3932"/>
        <v>48.547213185000004</v>
      </c>
      <c r="CX743" s="667">
        <f t="shared" ca="1" si="3933"/>
        <v>18.2569388</v>
      </c>
      <c r="CY743" s="652">
        <f t="shared" ca="1" si="3934"/>
        <v>2794.4565407050009</v>
      </c>
      <c r="CZ743" s="606">
        <f t="shared" ca="1" si="3936"/>
        <v>2.4523008836859008E-2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v>
      </c>
      <c r="BC744" s="665">
        <f t="shared" si="3890"/>
        <v>5.6535215489999997</v>
      </c>
      <c r="BD744" s="648">
        <f t="shared" si="3891"/>
        <v>15.204242959999998</v>
      </c>
      <c r="BE744" s="648">
        <f t="shared" si="3892"/>
        <v>0</v>
      </c>
      <c r="BF744" s="666">
        <f t="shared" si="3893"/>
        <v>7.400802144</v>
      </c>
      <c r="BG744" s="666">
        <f t="shared" si="3894"/>
        <v>3.7382052319999999</v>
      </c>
      <c r="BH744" s="666">
        <f t="shared" si="3895"/>
        <v>0</v>
      </c>
      <c r="BI744" s="666">
        <f t="shared" si="3896"/>
        <v>2.3236049599999999</v>
      </c>
      <c r="BJ744" s="666">
        <f t="shared" si="3897"/>
        <v>3.4907635700000004</v>
      </c>
      <c r="BK744" s="650">
        <f t="shared" si="3898"/>
        <v>4.4853743000000001</v>
      </c>
      <c r="BL744" s="650">
        <f t="shared" si="3899"/>
        <v>0.59482344300000001</v>
      </c>
      <c r="BM744" s="650">
        <f t="shared" si="3900"/>
        <v>3.0317347200000002</v>
      </c>
      <c r="BN744" s="650">
        <f t="shared" si="3901"/>
        <v>0</v>
      </c>
      <c r="BO744" s="650">
        <f t="shared" si="3902"/>
        <v>0.75935829200000005</v>
      </c>
      <c r="BP744" s="667">
        <f t="shared" si="3903"/>
        <v>3.0024859800000003</v>
      </c>
      <c r="BQ744" s="667">
        <f t="shared" si="3904"/>
        <v>0.174761679</v>
      </c>
      <c r="BR744" s="667">
        <f t="shared" si="3905"/>
        <v>0.86435375999999997</v>
      </c>
      <c r="BS744" s="650">
        <f t="shared" si="3906"/>
        <v>0</v>
      </c>
      <c r="BT744" s="650">
        <f t="shared" si="3907"/>
        <v>0.49218672299999999</v>
      </c>
      <c r="BU744" s="650">
        <f t="shared" si="3908"/>
        <v>0.42739224599999998</v>
      </c>
      <c r="BV744" s="667">
        <f t="shared" si="3909"/>
        <v>0</v>
      </c>
      <c r="BW744" s="652">
        <f t="shared" si="3938"/>
        <v>51.643611558000011</v>
      </c>
      <c r="BX744" s="606">
        <f t="shared" si="3935"/>
        <v>1.9016334371142977E-2</v>
      </c>
      <c r="BY744" s="645">
        <f t="shared" ca="1" si="3911"/>
        <v>102.0830755375804</v>
      </c>
      <c r="BZ744" s="608"/>
      <c r="CB744" s="616" t="str">
        <f t="shared" si="3940"/>
        <v>Musicals</v>
      </c>
      <c r="CC744" s="665">
        <f t="shared" ca="1" si="3912"/>
        <v>0</v>
      </c>
      <c r="CD744" s="665">
        <f t="shared" ca="1" si="3913"/>
        <v>0.647687397</v>
      </c>
      <c r="CE744" s="665">
        <f t="shared" ca="1" si="3914"/>
        <v>127.937098757</v>
      </c>
      <c r="CF744" s="648">
        <f t="shared" ca="1" si="3915"/>
        <v>522.44924515999992</v>
      </c>
      <c r="CG744" s="648">
        <f t="shared" ca="1" si="3916"/>
        <v>1.35449193</v>
      </c>
      <c r="CH744" s="666">
        <f t="shared" ca="1" si="3917"/>
        <v>312.45261551700003</v>
      </c>
      <c r="CI744" s="666">
        <f t="shared" ca="1" si="3918"/>
        <v>128.968080504</v>
      </c>
      <c r="CJ744" s="666">
        <f t="shared" ca="1" si="3919"/>
        <v>0</v>
      </c>
      <c r="CK744" s="666">
        <f t="shared" ca="1" si="3920"/>
        <v>23.003689103999999</v>
      </c>
      <c r="CL744" s="666">
        <f t="shared" ca="1" si="3921"/>
        <v>90.510512564999999</v>
      </c>
      <c r="CM744" s="650">
        <f t="shared" ca="1" si="3922"/>
        <v>197.15258854999999</v>
      </c>
      <c r="CN744" s="650">
        <f t="shared" ca="1" si="3923"/>
        <v>148.111037307</v>
      </c>
      <c r="CO744" s="650">
        <f t="shared" ca="1" si="3924"/>
        <v>38.806204416</v>
      </c>
      <c r="CP744" s="650">
        <f t="shared" ca="1" si="3925"/>
        <v>0</v>
      </c>
      <c r="CQ744" s="650">
        <f t="shared" ca="1" si="3926"/>
        <v>90.173797175000004</v>
      </c>
      <c r="CR744" s="667">
        <f t="shared" ca="1" si="3927"/>
        <v>84.069607439999999</v>
      </c>
      <c r="CS744" s="667">
        <f t="shared" ca="1" si="3928"/>
        <v>93.147974907000005</v>
      </c>
      <c r="CT744" s="667">
        <f t="shared" ca="1" si="3929"/>
        <v>102.685226688</v>
      </c>
      <c r="CU744" s="650">
        <f t="shared" ca="1" si="3930"/>
        <v>62.532699991999998</v>
      </c>
      <c r="CV744" s="650">
        <f t="shared" ca="1" si="3931"/>
        <v>47.249925407999996</v>
      </c>
      <c r="CW744" s="650">
        <f t="shared" ca="1" si="3932"/>
        <v>34.048915598000001</v>
      </c>
      <c r="CX744" s="667">
        <f t="shared" ca="1" si="3933"/>
        <v>17.437921360000001</v>
      </c>
      <c r="CY744" s="652">
        <f t="shared" ca="1" si="3934"/>
        <v>2122.7393197749998</v>
      </c>
      <c r="CZ744" s="606">
        <f t="shared" ca="1" si="3936"/>
        <v>1.862829295747696E-2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v>
      </c>
      <c r="BC745" s="665">
        <f t="shared" si="3890"/>
        <v>1.0254854339999999</v>
      </c>
      <c r="BD745" s="648">
        <f t="shared" si="3891"/>
        <v>2.449215996</v>
      </c>
      <c r="BE745" s="648">
        <f t="shared" si="3892"/>
        <v>0</v>
      </c>
      <c r="BF745" s="666">
        <f t="shared" si="3893"/>
        <v>1.465575168</v>
      </c>
      <c r="BG745" s="666">
        <f t="shared" si="3894"/>
        <v>0.73278758399999999</v>
      </c>
      <c r="BH745" s="666">
        <f t="shared" si="3895"/>
        <v>0</v>
      </c>
      <c r="BI745" s="666">
        <f t="shared" si="3896"/>
        <v>0.44638783999999998</v>
      </c>
      <c r="BJ745" s="666">
        <f t="shared" si="3897"/>
        <v>0.64118913599999994</v>
      </c>
      <c r="BK745" s="650">
        <f t="shared" si="3898"/>
        <v>1.1085776459999999</v>
      </c>
      <c r="BL745" s="650">
        <f t="shared" si="3899"/>
        <v>0.16797693299999999</v>
      </c>
      <c r="BM745" s="650">
        <f t="shared" si="3900"/>
        <v>0.75584839500000001</v>
      </c>
      <c r="BN745" s="650">
        <f t="shared" si="3901"/>
        <v>0</v>
      </c>
      <c r="BO745" s="650">
        <f t="shared" si="3902"/>
        <v>0.19226680400000001</v>
      </c>
      <c r="BP745" s="667">
        <f t="shared" si="3903"/>
        <v>0.639459</v>
      </c>
      <c r="BQ745" s="667">
        <f t="shared" si="3904"/>
        <v>4.9973811999999999E-2</v>
      </c>
      <c r="BR745" s="667">
        <f t="shared" si="3905"/>
        <v>0.29667297500000001</v>
      </c>
      <c r="BS745" s="650">
        <f t="shared" si="3906"/>
        <v>0</v>
      </c>
      <c r="BT745" s="650">
        <f t="shared" si="3907"/>
        <v>0.18096852299999999</v>
      </c>
      <c r="BU745" s="650">
        <f t="shared" si="3908"/>
        <v>0.178043169</v>
      </c>
      <c r="BV745" s="667">
        <f t="shared" si="3909"/>
        <v>0</v>
      </c>
      <c r="BW745" s="652">
        <f t="shared" si="3938"/>
        <v>10.330428414999998</v>
      </c>
      <c r="BX745" s="606">
        <f t="shared" si="3935"/>
        <v>3.8038950997098752E-3</v>
      </c>
      <c r="BY745" s="645">
        <f t="shared" ca="1" si="3911"/>
        <v>90.924067372042899</v>
      </c>
      <c r="BZ745" s="608"/>
      <c r="CB745" s="616" t="str">
        <f t="shared" si="3940"/>
        <v>Variety shows</v>
      </c>
      <c r="CC745" s="665">
        <f t="shared" ca="1" si="3912"/>
        <v>0</v>
      </c>
      <c r="CD745" s="665">
        <f t="shared" ca="1" si="3913"/>
        <v>0.157202643</v>
      </c>
      <c r="CE745" s="665">
        <f t="shared" ca="1" si="3914"/>
        <v>23.206355561999999</v>
      </c>
      <c r="CF745" s="648">
        <f t="shared" ca="1" si="3915"/>
        <v>84.160128966000002</v>
      </c>
      <c r="CG745" s="648">
        <f t="shared" ca="1" si="3916"/>
        <v>0.29529652499999998</v>
      </c>
      <c r="CH745" s="666">
        <f t="shared" ca="1" si="3917"/>
        <v>61.874751623999998</v>
      </c>
      <c r="CI745" s="666">
        <f t="shared" ca="1" si="3918"/>
        <v>25.281171648000001</v>
      </c>
      <c r="CJ745" s="666">
        <f t="shared" ca="1" si="3919"/>
        <v>0</v>
      </c>
      <c r="CK745" s="666">
        <f t="shared" ca="1" si="3920"/>
        <v>4.4192396160000005</v>
      </c>
      <c r="CL745" s="666">
        <f t="shared" ca="1" si="3921"/>
        <v>16.625118312000001</v>
      </c>
      <c r="CM745" s="650">
        <f t="shared" ca="1" si="3922"/>
        <v>48.727026531</v>
      </c>
      <c r="CN745" s="650">
        <f t="shared" ca="1" si="3923"/>
        <v>41.826256317000002</v>
      </c>
      <c r="CO745" s="650">
        <f t="shared" ca="1" si="3924"/>
        <v>9.6748594560000001</v>
      </c>
      <c r="CP745" s="650">
        <f t="shared" ca="1" si="3925"/>
        <v>0</v>
      </c>
      <c r="CQ745" s="650">
        <f t="shared" ca="1" si="3926"/>
        <v>22.831682975000003</v>
      </c>
      <c r="CR745" s="667">
        <f t="shared" ca="1" si="3927"/>
        <v>17.904851999999998</v>
      </c>
      <c r="CS745" s="667">
        <f t="shared" ca="1" si="3928"/>
        <v>26.636041796000001</v>
      </c>
      <c r="CT745" s="667">
        <f t="shared" ca="1" si="3929"/>
        <v>35.244749429999999</v>
      </c>
      <c r="CU745" s="650">
        <f t="shared" ca="1" si="3930"/>
        <v>22.018005233</v>
      </c>
      <c r="CV745" s="650">
        <f t="shared" ca="1" si="3931"/>
        <v>17.372978207999999</v>
      </c>
      <c r="CW745" s="650">
        <f t="shared" ca="1" si="3932"/>
        <v>14.184105796999999</v>
      </c>
      <c r="CX745" s="667">
        <f t="shared" ca="1" si="3933"/>
        <v>4.2910551200000002</v>
      </c>
      <c r="CY745" s="652">
        <f t="shared" ca="1" si="3934"/>
        <v>476.73087775900001</v>
      </c>
      <c r="CZ745" s="606">
        <f t="shared" ca="1" si="3936"/>
        <v>4.1835953996042716E-3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v>
      </c>
      <c r="BC746" s="665">
        <f t="shared" si="3890"/>
        <v>3.7973908079999998</v>
      </c>
      <c r="BD746" s="648">
        <f t="shared" si="3891"/>
        <v>12.246015774</v>
      </c>
      <c r="BE746" s="648">
        <f t="shared" si="3892"/>
        <v>0</v>
      </c>
      <c r="BF746" s="666">
        <f t="shared" si="3893"/>
        <v>6.4738988800000001</v>
      </c>
      <c r="BG746" s="666">
        <f t="shared" si="3894"/>
        <v>3.9369149920000002</v>
      </c>
      <c r="BH746" s="666">
        <f t="shared" si="3895"/>
        <v>0</v>
      </c>
      <c r="BI746" s="666">
        <f t="shared" si="3896"/>
        <v>2.0096881399999997</v>
      </c>
      <c r="BJ746" s="666">
        <f t="shared" si="3897"/>
        <v>3.4703496520000003</v>
      </c>
      <c r="BK746" s="650">
        <f t="shared" si="3898"/>
        <v>5.0802923380000005</v>
      </c>
      <c r="BL746" s="650">
        <f t="shared" si="3899"/>
        <v>0.69276713700000003</v>
      </c>
      <c r="BM746" s="650">
        <f t="shared" si="3900"/>
        <v>3.8997606149999999</v>
      </c>
      <c r="BN746" s="650">
        <f t="shared" si="3901"/>
        <v>0</v>
      </c>
      <c r="BO746" s="650">
        <f t="shared" si="3902"/>
        <v>0.92368951600000004</v>
      </c>
      <c r="BP746" s="667">
        <f t="shared" si="3903"/>
        <v>3.1367040300000002</v>
      </c>
      <c r="BQ746" s="667">
        <f t="shared" si="3904"/>
        <v>0.26622120100000002</v>
      </c>
      <c r="BR746" s="667">
        <f t="shared" si="3905"/>
        <v>1.1359477900000001</v>
      </c>
      <c r="BS746" s="650">
        <f t="shared" si="3906"/>
        <v>0</v>
      </c>
      <c r="BT746" s="650">
        <f t="shared" si="3907"/>
        <v>0.58688177699999999</v>
      </c>
      <c r="BU746" s="650">
        <f t="shared" si="3908"/>
        <v>0.67129275300000002</v>
      </c>
      <c r="BV746" s="667">
        <f t="shared" si="3909"/>
        <v>0</v>
      </c>
      <c r="BW746" s="652">
        <f t="shared" si="3938"/>
        <v>48.32781540300001</v>
      </c>
      <c r="BX746" s="606">
        <f t="shared" si="3935"/>
        <v>1.7795383967253907E-2</v>
      </c>
      <c r="BY746" s="645">
        <f t="shared" ca="1" si="3911"/>
        <v>93.920967862476118</v>
      </c>
      <c r="BZ746" s="608"/>
      <c r="CB746" s="616" t="str">
        <f t="shared" si="3940"/>
        <v>Zoos</v>
      </c>
      <c r="CC746" s="665">
        <f t="shared" ca="1" si="3912"/>
        <v>0</v>
      </c>
      <c r="CD746" s="665">
        <f t="shared" ca="1" si="3913"/>
        <v>0.42193231199999998</v>
      </c>
      <c r="CE746" s="665">
        <f t="shared" ca="1" si="3914"/>
        <v>85.933547543999993</v>
      </c>
      <c r="CF746" s="648">
        <f t="shared" ca="1" si="3915"/>
        <v>420.79843857899999</v>
      </c>
      <c r="CG746" s="648">
        <f t="shared" ca="1" si="3916"/>
        <v>0.89775344000000001</v>
      </c>
      <c r="CH746" s="666">
        <f t="shared" ca="1" si="3917"/>
        <v>273.31991834000002</v>
      </c>
      <c r="CI746" s="666">
        <f t="shared" ca="1" si="3918"/>
        <v>135.82356722400002</v>
      </c>
      <c r="CJ746" s="666">
        <f t="shared" ca="1" si="3919"/>
        <v>0</v>
      </c>
      <c r="CK746" s="666">
        <f t="shared" ca="1" si="3920"/>
        <v>19.895912585999998</v>
      </c>
      <c r="CL746" s="666">
        <f t="shared" ca="1" si="3921"/>
        <v>89.981208834</v>
      </c>
      <c r="CM746" s="650">
        <f t="shared" ca="1" si="3922"/>
        <v>223.30194049300002</v>
      </c>
      <c r="CN746" s="650">
        <f t="shared" ca="1" si="3923"/>
        <v>172.49901711300001</v>
      </c>
      <c r="CO746" s="650">
        <f t="shared" ca="1" si="3924"/>
        <v>49.916935871999996</v>
      </c>
      <c r="CP746" s="650">
        <f t="shared" ca="1" si="3925"/>
        <v>0</v>
      </c>
      <c r="CQ746" s="650">
        <f t="shared" ca="1" si="3926"/>
        <v>109.68813002500001</v>
      </c>
      <c r="CR746" s="667">
        <f t="shared" ca="1" si="3927"/>
        <v>87.827712840000004</v>
      </c>
      <c r="CS746" s="667">
        <f t="shared" ca="1" si="3928"/>
        <v>141.895900133</v>
      </c>
      <c r="CT746" s="667">
        <f t="shared" ca="1" si="3929"/>
        <v>134.95059745200001</v>
      </c>
      <c r="CU746" s="650">
        <f t="shared" ca="1" si="3930"/>
        <v>85.986911520999996</v>
      </c>
      <c r="CV746" s="650">
        <f t="shared" ca="1" si="3931"/>
        <v>56.340650592000003</v>
      </c>
      <c r="CW746" s="650">
        <f t="shared" ca="1" si="3932"/>
        <v>53.479655989000001</v>
      </c>
      <c r="CX746" s="667">
        <f t="shared" ca="1" si="3933"/>
        <v>16.11865104</v>
      </c>
      <c r="CY746" s="652">
        <f t="shared" ca="1" si="3934"/>
        <v>2159.078381929</v>
      </c>
      <c r="CZ746" s="606">
        <f t="shared" ca="1" si="3936"/>
        <v>1.8947189719457341E-2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0</v>
      </c>
      <c r="BC748" s="665">
        <f t="shared" ref="BC748:BC756" si="3943">BC$5*K748</f>
        <v>9.61178211</v>
      </c>
      <c r="BD748" s="648">
        <f t="shared" ref="BD748:BD756" si="3944">BD$5*M748</f>
        <v>18.730690404000001</v>
      </c>
      <c r="BE748" s="648">
        <f t="shared" ref="BE748:BE756" si="3945">BE$5*O748</f>
        <v>0</v>
      </c>
      <c r="BF748" s="666">
        <f t="shared" ref="BF748:BF756" si="3946">BF$5*Q748</f>
        <v>10.19965024</v>
      </c>
      <c r="BG748" s="666">
        <f t="shared" ref="BG748:BG756" si="3947">BG$5*S748</f>
        <v>5.3288490399999997</v>
      </c>
      <c r="BH748" s="666">
        <f t="shared" ref="BH748:BH756" si="3948">BH$5*U748</f>
        <v>0</v>
      </c>
      <c r="BI748" s="666">
        <f t="shared" ref="BI748:BI756" si="3949">BI$5*W748</f>
        <v>2.9884399799999999</v>
      </c>
      <c r="BJ748" s="666">
        <f t="shared" ref="BJ748:BJ756" si="3950">BJ$5*Y748</f>
        <v>4.3227037140000002</v>
      </c>
      <c r="BK748" s="650">
        <f t="shared" ref="BK748:BK756" si="3951">BK$5*AA748</f>
        <v>6.5746289839999994</v>
      </c>
      <c r="BL748" s="650">
        <f t="shared" ref="BL748:BL756" si="3952">BL$5*AC748</f>
        <v>1.0710734669999999</v>
      </c>
      <c r="BM748" s="650">
        <f t="shared" ref="BM748:BM756" si="3953">BM$5*AE748</f>
        <v>4.7253798299999996</v>
      </c>
      <c r="BN748" s="650">
        <f t="shared" ref="BN748:BN756" si="3954">BN$5*AG748</f>
        <v>0</v>
      </c>
      <c r="BO748" s="650">
        <f t="shared" ref="BO748:BO756" si="3955">BO$5*AI748</f>
        <v>1.250182068</v>
      </c>
      <c r="BP748" s="667">
        <f t="shared" ref="BP748:BP756" si="3956">BP$5*AK748</f>
        <v>4.7751275699999995</v>
      </c>
      <c r="BQ748" s="667">
        <f t="shared" ref="BQ748:BQ756" si="3957">BQ$5*AM748</f>
        <v>0.32227788600000001</v>
      </c>
      <c r="BR748" s="667">
        <f t="shared" ref="BR748:BR756" si="3958">BR$5*AO748</f>
        <v>1.6614952299999999</v>
      </c>
      <c r="BS748" s="650">
        <f t="shared" ref="BS748:BS756" si="3959">BS$5*AQ748</f>
        <v>0</v>
      </c>
      <c r="BT748" s="650">
        <f t="shared" ref="BT748:BT756" si="3960">BT$5*AS748</f>
        <v>0.96041623500000006</v>
      </c>
      <c r="BU748" s="650">
        <f t="shared" ref="BU748:BU756" si="3961">BU$5*AU748</f>
        <v>1.0867554509999999</v>
      </c>
      <c r="BV748" s="667">
        <f t="shared" ref="BV748:BV756" si="3962">BV$5*AW748</f>
        <v>0</v>
      </c>
      <c r="BW748" s="652">
        <f t="shared" ref="BW748:BW756" si="3963">SUM(BA748:BV748)</f>
        <v>73.609452208999997</v>
      </c>
      <c r="BX748" s="606">
        <f>BW748/SUM($BW$748:$BW$756)</f>
        <v>0.25098989518574527</v>
      </c>
      <c r="BY748" s="645">
        <f t="shared" ref="BY748:BY756" ca="1" si="3964">IF(CZ748&gt;0,BX748/CZ748*100,"")</f>
        <v>96.370731891119505</v>
      </c>
      <c r="BZ748" s="608"/>
      <c r="CB748" s="616" t="str">
        <f t="shared" si="3940"/>
        <v>Football</v>
      </c>
      <c r="CC748" s="665">
        <f t="shared" ref="CC748:CC756" ca="1" si="3965">CC$5*G748</f>
        <v>0</v>
      </c>
      <c r="CD748" s="665">
        <f t="shared" ref="CD748:CD756" ca="1" si="3966">CD$5*I748</f>
        <v>1.0131328829999999</v>
      </c>
      <c r="CE748" s="665">
        <f t="shared" ref="CE748:CE756" ca="1" si="3967">CE$5*K748</f>
        <v>217.51106923</v>
      </c>
      <c r="CF748" s="648">
        <f t="shared" ref="CF748:CF756" ca="1" si="3968">CF$5*M748</f>
        <v>643.62527543400006</v>
      </c>
      <c r="CG748" s="648">
        <f t="shared" ref="CG748:CG756" ca="1" si="3969">CG$5*O748</f>
        <v>1.61138943</v>
      </c>
      <c r="CH748" s="666">
        <f t="shared" ref="CH748:CH756" ca="1" si="3970">CH$5*Q748</f>
        <v>430.61648357000001</v>
      </c>
      <c r="CI748" s="666">
        <f t="shared" ref="CI748:CI756" ca="1" si="3971">CI$5*S748</f>
        <v>183.84529187999999</v>
      </c>
      <c r="CJ748" s="666">
        <f t="shared" ref="CJ748:CJ756" ca="1" si="3972">CJ$5*U748</f>
        <v>0</v>
      </c>
      <c r="CK748" s="666">
        <f t="shared" ref="CK748:CK756" ca="1" si="3973">CK$5*W748</f>
        <v>29.585555801999998</v>
      </c>
      <c r="CL748" s="666">
        <f t="shared" ref="CL748:CL756" ca="1" si="3974">CL$5*Y748</f>
        <v>112.081532013</v>
      </c>
      <c r="CM748" s="650">
        <f t="shared" ref="CM748:CM756" ca="1" si="3975">CM$5*AA748</f>
        <v>288.98482852399997</v>
      </c>
      <c r="CN748" s="650">
        <f t="shared" ref="CN748:CN756" ca="1" si="3976">CN$5*AC748</f>
        <v>266.69729328300002</v>
      </c>
      <c r="CO748" s="650">
        <f t="shared" ref="CO748:CO756" ca="1" si="3977">CO$5*AE748</f>
        <v>60.484861823999999</v>
      </c>
      <c r="CP748" s="650">
        <f t="shared" ref="CP748:CP756" ca="1" si="3978">CP$5*AG748</f>
        <v>0</v>
      </c>
      <c r="CQ748" s="650">
        <f t="shared" ref="CQ748:CQ756" ca="1" si="3979">CQ$5*AI748</f>
        <v>148.45912057499999</v>
      </c>
      <c r="CR748" s="667">
        <f t="shared" ref="CR748:CR756" ca="1" si="3980">CR$5*AK748</f>
        <v>133.70357196</v>
      </c>
      <c r="CS748" s="667">
        <f t="shared" ref="CS748:CS756" ca="1" si="3981">CS$5*AM748</f>
        <v>171.77411323800001</v>
      </c>
      <c r="CT748" s="667">
        <f t="shared" ref="CT748:CT756" ca="1" si="3982">CT$5*AO748</f>
        <v>197.385633324</v>
      </c>
      <c r="CU748" s="650">
        <f t="shared" ref="CU748:CU756" ca="1" si="3983">CU$5*AQ748</f>
        <v>124.63891767600001</v>
      </c>
      <c r="CV748" s="650">
        <f t="shared" ref="CV748:CV756" ca="1" si="3984">CV$5*AS748</f>
        <v>92.199958559999999</v>
      </c>
      <c r="CW748" s="650">
        <f t="shared" ref="CW748:CW756" ca="1" si="3985">CW$5*AU748</f>
        <v>86.578184262999997</v>
      </c>
      <c r="CX748" s="667">
        <f t="shared" ref="CX748:CX756" ca="1" si="3986">CX$5*AW748</f>
        <v>22.687466719999996</v>
      </c>
      <c r="CY748" s="652">
        <f t="shared" ref="CY748:CY756" ca="1" si="3987">SUM(CC748:CX748)</f>
        <v>3213.4836801890001</v>
      </c>
      <c r="CZ748" s="606">
        <f ca="1">CY748/SUM($CY$748:$CY$756)</f>
        <v>0.26044203490050882</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v>
      </c>
      <c r="BC749" s="665">
        <f t="shared" si="3943"/>
        <v>6.0132226229999999</v>
      </c>
      <c r="BD749" s="648">
        <f t="shared" si="3944"/>
        <v>11.506903156</v>
      </c>
      <c r="BE749" s="648">
        <f t="shared" si="3945"/>
        <v>0</v>
      </c>
      <c r="BF749" s="666">
        <f t="shared" si="3946"/>
        <v>5.9876320319999996</v>
      </c>
      <c r="BG749" s="666">
        <f t="shared" si="3947"/>
        <v>2.6342684959999998</v>
      </c>
      <c r="BH749" s="666">
        <f t="shared" si="3948"/>
        <v>0</v>
      </c>
      <c r="BI749" s="666">
        <f t="shared" si="3949"/>
        <v>1.64641781</v>
      </c>
      <c r="BJ749" s="666">
        <f t="shared" si="3950"/>
        <v>2.3049849339999997</v>
      </c>
      <c r="BK749" s="650">
        <f t="shared" si="3951"/>
        <v>3.8008939979999998</v>
      </c>
      <c r="BL749" s="650">
        <f t="shared" si="3952"/>
        <v>0.47860220399999998</v>
      </c>
      <c r="BM749" s="650">
        <f t="shared" si="3953"/>
        <v>2.1336343049999997</v>
      </c>
      <c r="BN749" s="650">
        <f t="shared" si="3954"/>
        <v>0</v>
      </c>
      <c r="BO749" s="650">
        <f t="shared" si="3955"/>
        <v>0.62525041599999998</v>
      </c>
      <c r="BP749" s="667">
        <f t="shared" si="3956"/>
        <v>1.9537119150000002</v>
      </c>
      <c r="BQ749" s="667">
        <f t="shared" si="3957"/>
        <v>0.12590114899999999</v>
      </c>
      <c r="BR749" s="667">
        <f t="shared" si="3958"/>
        <v>0.65123730499999999</v>
      </c>
      <c r="BS749" s="650">
        <f t="shared" si="3959"/>
        <v>0</v>
      </c>
      <c r="BT749" s="650">
        <f t="shared" si="3960"/>
        <v>0.36611294699999997</v>
      </c>
      <c r="BU749" s="650">
        <f t="shared" si="3961"/>
        <v>0.34497145200000001</v>
      </c>
      <c r="BV749" s="667">
        <f t="shared" si="3962"/>
        <v>0</v>
      </c>
      <c r="BW749" s="652">
        <f t="shared" si="3963"/>
        <v>40.573744742000002</v>
      </c>
      <c r="BX749" s="606">
        <f t="shared" ref="BX749:BX756" si="3988">BW749/SUM($BW$774:$BW$777)</f>
        <v>0.17717450878033617</v>
      </c>
      <c r="BY749" s="645">
        <f t="shared" ca="1" si="3964"/>
        <v>132.54237216718309</v>
      </c>
      <c r="BZ749" s="608"/>
      <c r="CB749" s="616" t="str">
        <f t="shared" si="3940"/>
        <v>Rugby Union</v>
      </c>
      <c r="CC749" s="665">
        <f t="shared" ca="1" si="3965"/>
        <v>0</v>
      </c>
      <c r="CD749" s="665">
        <f t="shared" ca="1" si="3966"/>
        <v>0.56505853799999994</v>
      </c>
      <c r="CE749" s="665">
        <f t="shared" ca="1" si="3967"/>
        <v>136.07700083899999</v>
      </c>
      <c r="CF749" s="648">
        <f t="shared" ca="1" si="3968"/>
        <v>395.40099982599997</v>
      </c>
      <c r="CG749" s="648">
        <f t="shared" ca="1" si="3969"/>
        <v>0.83969627000000002</v>
      </c>
      <c r="CH749" s="666">
        <f t="shared" ca="1" si="3970"/>
        <v>252.79033985099997</v>
      </c>
      <c r="CI749" s="666">
        <f t="shared" ca="1" si="3971"/>
        <v>90.88226311199999</v>
      </c>
      <c r="CJ749" s="666">
        <f t="shared" ca="1" si="3972"/>
        <v>0</v>
      </c>
      <c r="CK749" s="666">
        <f t="shared" ca="1" si="3973"/>
        <v>16.299536318999998</v>
      </c>
      <c r="CL749" s="666">
        <f t="shared" ca="1" si="3974"/>
        <v>59.764966502999997</v>
      </c>
      <c r="CM749" s="650">
        <f t="shared" ca="1" si="3975"/>
        <v>167.06656800299999</v>
      </c>
      <c r="CN749" s="650">
        <f t="shared" ca="1" si="3976"/>
        <v>119.171948796</v>
      </c>
      <c r="CO749" s="650">
        <f t="shared" ca="1" si="3977"/>
        <v>27.310519104000001</v>
      </c>
      <c r="CP749" s="650">
        <f t="shared" ca="1" si="3978"/>
        <v>0</v>
      </c>
      <c r="CQ749" s="650">
        <f t="shared" ca="1" si="3979"/>
        <v>74.248486900000003</v>
      </c>
      <c r="CR749" s="667">
        <f t="shared" ca="1" si="3980"/>
        <v>54.703933620000001</v>
      </c>
      <c r="CS749" s="667">
        <f t="shared" ca="1" si="3981"/>
        <v>67.105312416999993</v>
      </c>
      <c r="CT749" s="667">
        <f t="shared" ca="1" si="3982"/>
        <v>77.366991834000004</v>
      </c>
      <c r="CU749" s="650">
        <f t="shared" ca="1" si="3983"/>
        <v>39.383605541000001</v>
      </c>
      <c r="CV749" s="650">
        <f t="shared" ca="1" si="3984"/>
        <v>35.146842911999997</v>
      </c>
      <c r="CW749" s="650">
        <f t="shared" ca="1" si="3985"/>
        <v>27.482725676000001</v>
      </c>
      <c r="CX749" s="667">
        <f t="shared" ca="1" si="3986"/>
        <v>7.7382372000000004</v>
      </c>
      <c r="CY749" s="652">
        <f t="shared" ca="1" si="3987"/>
        <v>1649.3450332609998</v>
      </c>
      <c r="CZ749" s="606">
        <f t="shared" ref="CZ749:CZ756" ca="1" si="3989">CY749/SUM($CY$748:$CY$756)</f>
        <v>0.13367386284354113</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v>
      </c>
      <c r="BC750" s="665">
        <f t="shared" si="3943"/>
        <v>1.570369167</v>
      </c>
      <c r="BD750" s="648">
        <f t="shared" si="3944"/>
        <v>3.6725593619999994</v>
      </c>
      <c r="BE750" s="648">
        <f t="shared" si="3945"/>
        <v>0</v>
      </c>
      <c r="BF750" s="666">
        <f t="shared" si="3946"/>
        <v>2.0908601920000001</v>
      </c>
      <c r="BG750" s="666">
        <f t="shared" si="3947"/>
        <v>1.1367694880000001</v>
      </c>
      <c r="BH750" s="666">
        <f t="shared" si="3948"/>
        <v>0</v>
      </c>
      <c r="BI750" s="666">
        <f t="shared" si="3949"/>
        <v>0.62306272000000007</v>
      </c>
      <c r="BJ750" s="666">
        <f t="shared" si="3950"/>
        <v>0.87696778399999997</v>
      </c>
      <c r="BK750" s="650">
        <f t="shared" si="3951"/>
        <v>1.4880293999999998</v>
      </c>
      <c r="BL750" s="650">
        <f t="shared" si="3952"/>
        <v>0.28296906600000005</v>
      </c>
      <c r="BM750" s="650">
        <f t="shared" si="3953"/>
        <v>1.0887111899999999</v>
      </c>
      <c r="BN750" s="650">
        <f t="shared" si="3954"/>
        <v>0</v>
      </c>
      <c r="BO750" s="650">
        <f t="shared" si="3955"/>
        <v>0.29280926400000001</v>
      </c>
      <c r="BP750" s="667">
        <f t="shared" si="3956"/>
        <v>0.75028267500000001</v>
      </c>
      <c r="BQ750" s="667">
        <f t="shared" si="3957"/>
        <v>8.2068825999999998E-2</v>
      </c>
      <c r="BR750" s="667">
        <f t="shared" si="3958"/>
        <v>0.38219312999999999</v>
      </c>
      <c r="BS750" s="650">
        <f t="shared" si="3959"/>
        <v>0</v>
      </c>
      <c r="BT750" s="650">
        <f t="shared" si="3960"/>
        <v>0.22622845499999999</v>
      </c>
      <c r="BU750" s="650">
        <f t="shared" si="3961"/>
        <v>0.22209805500000002</v>
      </c>
      <c r="BV750" s="667">
        <f t="shared" si="3962"/>
        <v>0</v>
      </c>
      <c r="BW750" s="652">
        <f t="shared" si="3963"/>
        <v>14.785978773999998</v>
      </c>
      <c r="BX750" s="606">
        <f t="shared" si="3988"/>
        <v>6.4566348084901817E-2</v>
      </c>
      <c r="BY750" s="645">
        <f t="shared" ca="1" si="3964"/>
        <v>116.20410945170224</v>
      </c>
      <c r="BZ750" s="608"/>
      <c r="CB750" s="616" t="str">
        <f t="shared" si="3940"/>
        <v>Rugby League</v>
      </c>
      <c r="CC750" s="665">
        <f t="shared" ca="1" si="3965"/>
        <v>0</v>
      </c>
      <c r="CD750" s="665">
        <f t="shared" ca="1" si="3966"/>
        <v>0.17448546300000001</v>
      </c>
      <c r="CE750" s="665">
        <f t="shared" ca="1" si="3967"/>
        <v>35.536872631000001</v>
      </c>
      <c r="CF750" s="648">
        <f t="shared" ca="1" si="3968"/>
        <v>126.19673807699999</v>
      </c>
      <c r="CG750" s="648">
        <f t="shared" ca="1" si="3969"/>
        <v>0.29131392</v>
      </c>
      <c r="CH750" s="666">
        <f t="shared" ca="1" si="3970"/>
        <v>88.273503731000005</v>
      </c>
      <c r="CI750" s="666">
        <f t="shared" ca="1" si="3971"/>
        <v>39.218547336</v>
      </c>
      <c r="CJ750" s="666">
        <f t="shared" ca="1" si="3972"/>
        <v>0</v>
      </c>
      <c r="CK750" s="666">
        <f t="shared" ca="1" si="3973"/>
        <v>6.168320928</v>
      </c>
      <c r="CL750" s="666">
        <f t="shared" ca="1" si="3974"/>
        <v>22.738521828</v>
      </c>
      <c r="CM750" s="650">
        <f t="shared" ca="1" si="3975"/>
        <v>65.405655899999999</v>
      </c>
      <c r="CN750" s="650">
        <f t="shared" ca="1" si="3976"/>
        <v>70.459297434000007</v>
      </c>
      <c r="CO750" s="650">
        <f t="shared" ca="1" si="3977"/>
        <v>13.935503232</v>
      </c>
      <c r="CP750" s="650">
        <f t="shared" ca="1" si="3978"/>
        <v>0</v>
      </c>
      <c r="CQ750" s="650">
        <f t="shared" ca="1" si="3979"/>
        <v>34.771100099999998</v>
      </c>
      <c r="CR750" s="667">
        <f t="shared" ca="1" si="3980"/>
        <v>21.007914899999999</v>
      </c>
      <c r="CS750" s="667">
        <f t="shared" ca="1" si="3981"/>
        <v>43.742684257999997</v>
      </c>
      <c r="CT750" s="667">
        <f t="shared" ca="1" si="3982"/>
        <v>45.404543843999996</v>
      </c>
      <c r="CU750" s="650">
        <f t="shared" ca="1" si="3983"/>
        <v>27.324482044999996</v>
      </c>
      <c r="CV750" s="650">
        <f t="shared" ca="1" si="3984"/>
        <v>21.71793168</v>
      </c>
      <c r="CW750" s="650">
        <f t="shared" ca="1" si="3985"/>
        <v>17.693811714999999</v>
      </c>
      <c r="CX750" s="667">
        <f t="shared" ca="1" si="3986"/>
        <v>5.5055351200000002</v>
      </c>
      <c r="CY750" s="652">
        <f t="shared" ca="1" si="3987"/>
        <v>685.56676414200012</v>
      </c>
      <c r="CZ750" s="606">
        <f t="shared" ca="1" si="3989"/>
        <v>5.5562878446856867E-2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v>
      </c>
      <c r="BC751" s="665">
        <f t="shared" si="3943"/>
        <v>3.9732487469999995</v>
      </c>
      <c r="BD751" s="648">
        <f t="shared" si="3944"/>
        <v>8.4300040260000006</v>
      </c>
      <c r="BE751" s="648">
        <f t="shared" si="3945"/>
        <v>0</v>
      </c>
      <c r="BF751" s="666">
        <f t="shared" si="3946"/>
        <v>4.7886309440000003</v>
      </c>
      <c r="BG751" s="666">
        <f t="shared" si="3947"/>
        <v>2.3149604799999999</v>
      </c>
      <c r="BH751" s="666">
        <f t="shared" si="3948"/>
        <v>0</v>
      </c>
      <c r="BI751" s="666">
        <f t="shared" si="3949"/>
        <v>1.2380864300000001</v>
      </c>
      <c r="BJ751" s="666">
        <f t="shared" si="3950"/>
        <v>1.9482012899999999</v>
      </c>
      <c r="BK751" s="650">
        <f t="shared" si="3951"/>
        <v>2.9076457299999996</v>
      </c>
      <c r="BL751" s="650">
        <f t="shared" si="3952"/>
        <v>0.40979148899999995</v>
      </c>
      <c r="BM751" s="650">
        <f t="shared" si="3953"/>
        <v>1.9824857249999999</v>
      </c>
      <c r="BN751" s="650">
        <f t="shared" si="3954"/>
        <v>0</v>
      </c>
      <c r="BO751" s="650">
        <f t="shared" si="3955"/>
        <v>0.512890336</v>
      </c>
      <c r="BP751" s="667">
        <f t="shared" si="3956"/>
        <v>1.8190593750000001</v>
      </c>
      <c r="BQ751" s="667">
        <f t="shared" si="3957"/>
        <v>0.119305802</v>
      </c>
      <c r="BR751" s="667">
        <f t="shared" si="3958"/>
        <v>0.62851535000000003</v>
      </c>
      <c r="BS751" s="650">
        <f t="shared" si="3959"/>
        <v>0</v>
      </c>
      <c r="BT751" s="650">
        <f t="shared" si="3960"/>
        <v>0.37275461999999998</v>
      </c>
      <c r="BU751" s="650">
        <f t="shared" si="3961"/>
        <v>0.41922366</v>
      </c>
      <c r="BV751" s="667">
        <f t="shared" si="3962"/>
        <v>0</v>
      </c>
      <c r="BW751" s="652">
        <f t="shared" si="3963"/>
        <v>31.864804003999996</v>
      </c>
      <c r="BX751" s="606">
        <f t="shared" si="3988"/>
        <v>0.13914493307654446</v>
      </c>
      <c r="BY751" s="645">
        <f t="shared" ca="1" si="3964"/>
        <v>127.21072742366229</v>
      </c>
      <c r="BZ751" s="608"/>
      <c r="CB751" s="616" t="str">
        <f t="shared" si="3940"/>
        <v>Athletics / Marathon</v>
      </c>
      <c r="CC751" s="665">
        <f t="shared" ca="1" si="3965"/>
        <v>0</v>
      </c>
      <c r="CD751" s="665">
        <f t="shared" ca="1" si="3966"/>
        <v>0.479000694</v>
      </c>
      <c r="CE751" s="665">
        <f t="shared" ca="1" si="3967"/>
        <v>89.913147570999996</v>
      </c>
      <c r="CF751" s="648">
        <f t="shared" ca="1" si="3968"/>
        <v>289.67237972100003</v>
      </c>
      <c r="CG751" s="648">
        <f t="shared" ca="1" si="3969"/>
        <v>0.72100426499999992</v>
      </c>
      <c r="CH751" s="666">
        <f t="shared" ca="1" si="3970"/>
        <v>202.17001266700001</v>
      </c>
      <c r="CI751" s="666">
        <f t="shared" ca="1" si="3971"/>
        <v>79.866136560000001</v>
      </c>
      <c r="CJ751" s="666">
        <f t="shared" ca="1" si="3972"/>
        <v>0</v>
      </c>
      <c r="CK751" s="666">
        <f t="shared" ca="1" si="3973"/>
        <v>12.257055657</v>
      </c>
      <c r="CL751" s="666">
        <f t="shared" ca="1" si="3974"/>
        <v>50.514076304999996</v>
      </c>
      <c r="CM751" s="650">
        <f t="shared" ca="1" si="3975"/>
        <v>127.80424640499999</v>
      </c>
      <c r="CN751" s="650">
        <f t="shared" ca="1" si="3976"/>
        <v>102.03808076099999</v>
      </c>
      <c r="CO751" s="650">
        <f t="shared" ca="1" si="3977"/>
        <v>25.37581728</v>
      </c>
      <c r="CP751" s="650">
        <f t="shared" ca="1" si="3978"/>
        <v>0</v>
      </c>
      <c r="CQ751" s="650">
        <f t="shared" ca="1" si="3979"/>
        <v>60.905727400000004</v>
      </c>
      <c r="CR751" s="667">
        <f t="shared" ca="1" si="3980"/>
        <v>50.933662500000004</v>
      </c>
      <c r="CS751" s="667">
        <f t="shared" ca="1" si="3981"/>
        <v>63.589992465999998</v>
      </c>
      <c r="CT751" s="667">
        <f t="shared" ca="1" si="3982"/>
        <v>74.667623579999997</v>
      </c>
      <c r="CU751" s="650">
        <f t="shared" ca="1" si="3983"/>
        <v>41.232798648999996</v>
      </c>
      <c r="CV751" s="650">
        <f t="shared" ca="1" si="3984"/>
        <v>35.784443519999996</v>
      </c>
      <c r="CW751" s="650">
        <f t="shared" ca="1" si="3985"/>
        <v>33.398151579999997</v>
      </c>
      <c r="CX751" s="667">
        <f t="shared" ca="1" si="3986"/>
        <v>8.2878588000000004</v>
      </c>
      <c r="CY751" s="652">
        <f t="shared" ca="1" si="3987"/>
        <v>1349.6112163810001</v>
      </c>
      <c r="CZ751" s="606">
        <f t="shared" ca="1" si="3989"/>
        <v>0.10938144596338682</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v>
      </c>
      <c r="BC752" s="665">
        <f t="shared" si="3943"/>
        <v>6.286508982</v>
      </c>
      <c r="BD752" s="648">
        <f t="shared" si="3944"/>
        <v>10.338293752</v>
      </c>
      <c r="BE752" s="648">
        <f t="shared" si="3945"/>
        <v>0</v>
      </c>
      <c r="BF752" s="666">
        <f t="shared" si="3946"/>
        <v>5.517525376</v>
      </c>
      <c r="BG752" s="666">
        <f t="shared" si="3947"/>
        <v>2.5796983839999998</v>
      </c>
      <c r="BH752" s="666">
        <f t="shared" si="3948"/>
        <v>0</v>
      </c>
      <c r="BI752" s="666">
        <f t="shared" si="3949"/>
        <v>1.5240634799999999</v>
      </c>
      <c r="BJ752" s="666">
        <f t="shared" si="3950"/>
        <v>2.2572360859999998</v>
      </c>
      <c r="BK752" s="650">
        <f t="shared" si="3951"/>
        <v>3.3048363699999999</v>
      </c>
      <c r="BL752" s="650">
        <f t="shared" si="3952"/>
        <v>0.45065950499999996</v>
      </c>
      <c r="BM752" s="650">
        <f t="shared" si="3953"/>
        <v>2.1627928349999999</v>
      </c>
      <c r="BN752" s="650">
        <f t="shared" si="3954"/>
        <v>0</v>
      </c>
      <c r="BO752" s="650">
        <f t="shared" si="3955"/>
        <v>0.58919414400000003</v>
      </c>
      <c r="BP752" s="667">
        <f t="shared" si="3956"/>
        <v>1.8012950249999999</v>
      </c>
      <c r="BQ752" s="667">
        <f t="shared" si="3957"/>
        <v>0.120086335</v>
      </c>
      <c r="BR752" s="667">
        <f t="shared" si="3958"/>
        <v>0.60043167500000005</v>
      </c>
      <c r="BS752" s="650">
        <f t="shared" si="3959"/>
        <v>0</v>
      </c>
      <c r="BT752" s="650">
        <f t="shared" si="3960"/>
        <v>0.35061054000000003</v>
      </c>
      <c r="BU752" s="650">
        <f t="shared" si="3961"/>
        <v>0.35375706000000001</v>
      </c>
      <c r="BV752" s="667">
        <f t="shared" si="3962"/>
        <v>0</v>
      </c>
      <c r="BW752" s="652">
        <f t="shared" si="3963"/>
        <v>38.236989549</v>
      </c>
      <c r="BX752" s="606">
        <f t="shared" si="3988"/>
        <v>0.16697053436061474</v>
      </c>
      <c r="BY752" s="645">
        <f t="shared" ca="1" si="3964"/>
        <v>133.0214335650812</v>
      </c>
      <c r="BZ752" s="608"/>
      <c r="CB752" s="616" t="str">
        <f t="shared" si="3940"/>
        <v>Cricket</v>
      </c>
      <c r="CC752" s="665">
        <f t="shared" ca="1" si="3965"/>
        <v>0</v>
      </c>
      <c r="CD752" s="665">
        <f t="shared" ca="1" si="3966"/>
        <v>0.48414147599999996</v>
      </c>
      <c r="CE752" s="665">
        <f t="shared" ca="1" si="3967"/>
        <v>142.26136992599999</v>
      </c>
      <c r="CF752" s="648">
        <f t="shared" ca="1" si="3968"/>
        <v>355.245162892</v>
      </c>
      <c r="CG752" s="648">
        <f t="shared" ca="1" si="3969"/>
        <v>0.89123222000000002</v>
      </c>
      <c r="CH752" s="666">
        <f t="shared" ca="1" si="3970"/>
        <v>232.943024468</v>
      </c>
      <c r="CI752" s="666">
        <f t="shared" ca="1" si="3971"/>
        <v>88.999594247999994</v>
      </c>
      <c r="CJ752" s="666">
        <f t="shared" ca="1" si="3972"/>
        <v>0</v>
      </c>
      <c r="CK752" s="666">
        <f t="shared" ca="1" si="3973"/>
        <v>15.088228451999999</v>
      </c>
      <c r="CL752" s="666">
        <f t="shared" ca="1" si="3974"/>
        <v>58.526907086999998</v>
      </c>
      <c r="CM752" s="650">
        <f t="shared" ca="1" si="3975"/>
        <v>145.262580445</v>
      </c>
      <c r="CN752" s="650">
        <f t="shared" ca="1" si="3976"/>
        <v>112.214216745</v>
      </c>
      <c r="CO752" s="650">
        <f t="shared" ca="1" si="3977"/>
        <v>27.683748287999997</v>
      </c>
      <c r="CP752" s="650">
        <f t="shared" ca="1" si="3978"/>
        <v>0</v>
      </c>
      <c r="CQ752" s="650">
        <f t="shared" ca="1" si="3979"/>
        <v>69.966804600000003</v>
      </c>
      <c r="CR752" s="667">
        <f t="shared" ca="1" si="3980"/>
        <v>50.436260699999998</v>
      </c>
      <c r="CS752" s="667">
        <f t="shared" ca="1" si="3981"/>
        <v>64.006016555000002</v>
      </c>
      <c r="CT752" s="667">
        <f t="shared" ca="1" si="3982"/>
        <v>71.331282990000005</v>
      </c>
      <c r="CU752" s="650">
        <f t="shared" ca="1" si="3983"/>
        <v>41.309176419000003</v>
      </c>
      <c r="CV752" s="650">
        <f t="shared" ca="1" si="3984"/>
        <v>33.658611839999999</v>
      </c>
      <c r="CW752" s="650">
        <f t="shared" ca="1" si="3985"/>
        <v>28.182645780000001</v>
      </c>
      <c r="CX752" s="667">
        <f t="shared" ca="1" si="3986"/>
        <v>10.265815119999999</v>
      </c>
      <c r="CY752" s="652">
        <f t="shared" ca="1" si="3987"/>
        <v>1548.7568202510004</v>
      </c>
      <c r="CZ752" s="606">
        <f t="shared" ca="1" si="3989"/>
        <v>0.12552152678382</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v>
      </c>
      <c r="BC753" s="665">
        <f t="shared" si="3943"/>
        <v>2.4041379690000002</v>
      </c>
      <c r="BD753" s="648">
        <f t="shared" si="3944"/>
        <v>4.4510287499999999</v>
      </c>
      <c r="BE753" s="648">
        <f t="shared" si="3945"/>
        <v>0</v>
      </c>
      <c r="BF753" s="666">
        <f t="shared" si="3946"/>
        <v>2.7815236159999999</v>
      </c>
      <c r="BG753" s="666">
        <f t="shared" si="3947"/>
        <v>1.2152528</v>
      </c>
      <c r="BH753" s="666">
        <f t="shared" si="3948"/>
        <v>0</v>
      </c>
      <c r="BI753" s="666">
        <f t="shared" si="3949"/>
        <v>0.75439387999999996</v>
      </c>
      <c r="BJ753" s="666">
        <f t="shared" si="3950"/>
        <v>1.057621908</v>
      </c>
      <c r="BK753" s="650">
        <f t="shared" si="3951"/>
        <v>1.517665974</v>
      </c>
      <c r="BL753" s="650">
        <f t="shared" si="3952"/>
        <v>0.20695445100000001</v>
      </c>
      <c r="BM753" s="650">
        <f t="shared" si="3953"/>
        <v>1.0039784550000002</v>
      </c>
      <c r="BN753" s="650">
        <f t="shared" si="3954"/>
        <v>0</v>
      </c>
      <c r="BO753" s="650">
        <f t="shared" si="3955"/>
        <v>0.28937046</v>
      </c>
      <c r="BP753" s="667">
        <f t="shared" si="3956"/>
        <v>0.89099896500000009</v>
      </c>
      <c r="BQ753" s="667">
        <f t="shared" si="3957"/>
        <v>5.9399931000000003E-2</v>
      </c>
      <c r="BR753" s="667">
        <f t="shared" si="3958"/>
        <v>0.27644731</v>
      </c>
      <c r="BS753" s="650">
        <f t="shared" si="3959"/>
        <v>0</v>
      </c>
      <c r="BT753" s="650">
        <f t="shared" si="3960"/>
        <v>0.222230292</v>
      </c>
      <c r="BU753" s="650">
        <f t="shared" si="3961"/>
        <v>0.205998762</v>
      </c>
      <c r="BV753" s="667">
        <f t="shared" si="3962"/>
        <v>0</v>
      </c>
      <c r="BW753" s="652">
        <f t="shared" si="3963"/>
        <v>17.337003523</v>
      </c>
      <c r="BX753" s="606">
        <f t="shared" si="3988"/>
        <v>7.5705979382544669E-2</v>
      </c>
      <c r="BY753" s="645">
        <f t="shared" ca="1" si="3964"/>
        <v>128.92431652085617</v>
      </c>
      <c r="BZ753" s="608"/>
      <c r="CB753" s="616" t="str">
        <f t="shared" si="3940"/>
        <v>Cycling</v>
      </c>
      <c r="CC753" s="665">
        <f t="shared" ca="1" si="3965"/>
        <v>0</v>
      </c>
      <c r="CD753" s="665">
        <f t="shared" ca="1" si="3966"/>
        <v>0.26712644099999999</v>
      </c>
      <c r="CE753" s="665">
        <f t="shared" ca="1" si="3967"/>
        <v>54.404751817000005</v>
      </c>
      <c r="CF753" s="648">
        <f t="shared" ca="1" si="3968"/>
        <v>152.946556875</v>
      </c>
      <c r="CG753" s="648">
        <f t="shared" ca="1" si="3969"/>
        <v>0.37935966500000001</v>
      </c>
      <c r="CH753" s="666">
        <f t="shared" ca="1" si="3970"/>
        <v>117.432450163</v>
      </c>
      <c r="CI753" s="666">
        <f t="shared" ca="1" si="3971"/>
        <v>41.926221599999998</v>
      </c>
      <c r="CJ753" s="666">
        <f t="shared" ca="1" si="3972"/>
        <v>0</v>
      </c>
      <c r="CK753" s="666">
        <f t="shared" ca="1" si="3973"/>
        <v>7.4684994119999999</v>
      </c>
      <c r="CL753" s="666">
        <f t="shared" ca="1" si="3974"/>
        <v>27.422625186000001</v>
      </c>
      <c r="CM753" s="650">
        <f t="shared" ca="1" si="3975"/>
        <v>66.708318039000005</v>
      </c>
      <c r="CN753" s="650">
        <f t="shared" ca="1" si="3976"/>
        <v>51.531658299</v>
      </c>
      <c r="CO753" s="650">
        <f t="shared" ca="1" si="3977"/>
        <v>12.850924224</v>
      </c>
      <c r="CP753" s="650">
        <f t="shared" ca="1" si="3978"/>
        <v>0</v>
      </c>
      <c r="CQ753" s="650">
        <f t="shared" ca="1" si="3979"/>
        <v>34.362742124999997</v>
      </c>
      <c r="CR753" s="667">
        <f t="shared" ca="1" si="3980"/>
        <v>24.947971020000001</v>
      </c>
      <c r="CS753" s="667">
        <f t="shared" ca="1" si="3981"/>
        <v>31.660163223000001</v>
      </c>
      <c r="CT753" s="667">
        <f t="shared" ca="1" si="3982"/>
        <v>32.841940428000001</v>
      </c>
      <c r="CU753" s="650">
        <f t="shared" ca="1" si="3983"/>
        <v>24.057953556000001</v>
      </c>
      <c r="CV753" s="650">
        <f t="shared" ca="1" si="3984"/>
        <v>21.334108032</v>
      </c>
      <c r="CW753" s="650">
        <f t="shared" ca="1" si="3985"/>
        <v>16.411234705999998</v>
      </c>
      <c r="CX753" s="667">
        <f t="shared" ca="1" si="3986"/>
        <v>5.5820525600000002</v>
      </c>
      <c r="CY753" s="652">
        <f t="shared" ca="1" si="3987"/>
        <v>724.53665737099993</v>
      </c>
      <c r="CZ753" s="606">
        <f t="shared" ca="1" si="3989"/>
        <v>5.8721257110793117E-2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v>
      </c>
      <c r="BC754" s="665">
        <f t="shared" si="3943"/>
        <v>3.9630143429999998</v>
      </c>
      <c r="BD754" s="648">
        <f t="shared" si="3944"/>
        <v>8.605021056</v>
      </c>
      <c r="BE754" s="648">
        <f t="shared" si="3945"/>
        <v>0</v>
      </c>
      <c r="BF754" s="666">
        <f t="shared" si="3946"/>
        <v>5.2855377920000004</v>
      </c>
      <c r="BG754" s="666">
        <f t="shared" si="3947"/>
        <v>2.3330548480000002</v>
      </c>
      <c r="BH754" s="666">
        <f t="shared" si="3948"/>
        <v>0</v>
      </c>
      <c r="BI754" s="666">
        <f t="shared" si="3949"/>
        <v>1.0463013999999999</v>
      </c>
      <c r="BJ754" s="666">
        <f t="shared" si="3950"/>
        <v>2.0113637180000001</v>
      </c>
      <c r="BK754" s="650">
        <f t="shared" si="3951"/>
        <v>3.3933436019999998</v>
      </c>
      <c r="BL754" s="650">
        <f t="shared" si="3952"/>
        <v>0.406285338</v>
      </c>
      <c r="BM754" s="650">
        <f t="shared" si="3953"/>
        <v>2.0162152499999997</v>
      </c>
      <c r="BN754" s="650">
        <f t="shared" si="3954"/>
        <v>0</v>
      </c>
      <c r="BO754" s="650">
        <f t="shared" si="3955"/>
        <v>0.54502094400000001</v>
      </c>
      <c r="BP754" s="667">
        <f t="shared" si="3956"/>
        <v>1.661451885</v>
      </c>
      <c r="BQ754" s="667">
        <f t="shared" si="3957"/>
        <v>0.119048036</v>
      </c>
      <c r="BR754" s="667">
        <f t="shared" si="3958"/>
        <v>0.59494080999999999</v>
      </c>
      <c r="BS754" s="650">
        <f t="shared" si="3959"/>
        <v>0</v>
      </c>
      <c r="BT754" s="650">
        <f t="shared" si="3960"/>
        <v>0.37920870300000004</v>
      </c>
      <c r="BU754" s="650">
        <f t="shared" si="3961"/>
        <v>0.390694926</v>
      </c>
      <c r="BV754" s="667">
        <f t="shared" si="3962"/>
        <v>0</v>
      </c>
      <c r="BW754" s="652">
        <f t="shared" si="3963"/>
        <v>32.750502651000005</v>
      </c>
      <c r="BX754" s="606">
        <f t="shared" si="3988"/>
        <v>0.14301253819180995</v>
      </c>
      <c r="BY754" s="645">
        <f t="shared" ca="1" si="3964"/>
        <v>126.87651947289575</v>
      </c>
      <c r="BZ754" s="608"/>
      <c r="CB754" s="616" t="str">
        <f t="shared" si="3940"/>
        <v>Motorsport</v>
      </c>
      <c r="CC754" s="665">
        <f t="shared" ca="1" si="3965"/>
        <v>0</v>
      </c>
      <c r="CD754" s="665">
        <f t="shared" ca="1" si="3966"/>
        <v>0.31606809899999999</v>
      </c>
      <c r="CE754" s="665">
        <f t="shared" ca="1" si="3967"/>
        <v>89.681546799000003</v>
      </c>
      <c r="CF754" s="648">
        <f t="shared" ca="1" si="3968"/>
        <v>295.68632697599998</v>
      </c>
      <c r="CG754" s="648">
        <f t="shared" ca="1" si="3969"/>
        <v>0.62115751499999994</v>
      </c>
      <c r="CH754" s="666">
        <f t="shared" ca="1" si="3970"/>
        <v>223.14879865600003</v>
      </c>
      <c r="CI754" s="666">
        <f t="shared" ca="1" si="3971"/>
        <v>80.490392256000007</v>
      </c>
      <c r="CJ754" s="666">
        <f t="shared" ca="1" si="3972"/>
        <v>0</v>
      </c>
      <c r="CK754" s="666">
        <f t="shared" ca="1" si="3973"/>
        <v>10.35838386</v>
      </c>
      <c r="CL754" s="666">
        <f t="shared" ca="1" si="3974"/>
        <v>52.151787831</v>
      </c>
      <c r="CM754" s="650">
        <f t="shared" ca="1" si="3975"/>
        <v>149.15287559699999</v>
      </c>
      <c r="CN754" s="650">
        <f t="shared" ca="1" si="3976"/>
        <v>101.165049162</v>
      </c>
      <c r="CO754" s="650">
        <f t="shared" ca="1" si="3977"/>
        <v>25.807555199999996</v>
      </c>
      <c r="CP754" s="650">
        <f t="shared" ca="1" si="3978"/>
        <v>0</v>
      </c>
      <c r="CQ754" s="650">
        <f t="shared" ca="1" si="3979"/>
        <v>64.721237099999996</v>
      </c>
      <c r="CR754" s="667">
        <f t="shared" ca="1" si="3980"/>
        <v>46.520652779999999</v>
      </c>
      <c r="CS754" s="667">
        <f t="shared" ca="1" si="3981"/>
        <v>63.452603187999998</v>
      </c>
      <c r="CT754" s="667">
        <f t="shared" ca="1" si="3982"/>
        <v>70.678968228000002</v>
      </c>
      <c r="CU754" s="650">
        <f t="shared" ca="1" si="3983"/>
        <v>38.668487087999999</v>
      </c>
      <c r="CV754" s="650">
        <f t="shared" ca="1" si="3984"/>
        <v>36.404035488000005</v>
      </c>
      <c r="CW754" s="650">
        <f t="shared" ca="1" si="3985"/>
        <v>31.125362438000003</v>
      </c>
      <c r="CX754" s="667">
        <f t="shared" ca="1" si="3986"/>
        <v>10.626919040000001</v>
      </c>
      <c r="CY754" s="652">
        <f t="shared" ca="1" si="3987"/>
        <v>1390.7782073010001</v>
      </c>
      <c r="CZ754" s="606">
        <f t="shared" ca="1" si="3989"/>
        <v>0.1127178919992058</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v>
      </c>
      <c r="BC755" s="665">
        <f t="shared" si="3943"/>
        <v>6.0799751549999996</v>
      </c>
      <c r="BD755" s="648">
        <f t="shared" si="3944"/>
        <v>11.245584736</v>
      </c>
      <c r="BE755" s="648">
        <f t="shared" si="3945"/>
        <v>0</v>
      </c>
      <c r="BF755" s="666">
        <f t="shared" si="3946"/>
        <v>5.5596278080000001</v>
      </c>
      <c r="BG755" s="666">
        <f t="shared" si="3947"/>
        <v>2.618194656</v>
      </c>
      <c r="BH755" s="666">
        <f t="shared" si="3948"/>
        <v>0</v>
      </c>
      <c r="BI755" s="666">
        <f t="shared" si="3949"/>
        <v>1.7260532200000001</v>
      </c>
      <c r="BJ755" s="666">
        <f t="shared" si="3950"/>
        <v>2.2666184519999999</v>
      </c>
      <c r="BK755" s="650">
        <f t="shared" si="3951"/>
        <v>3.5472033299999999</v>
      </c>
      <c r="BL755" s="650">
        <f t="shared" si="3952"/>
        <v>0.43394013300000001</v>
      </c>
      <c r="BM755" s="650">
        <f t="shared" si="3953"/>
        <v>2.2910351249999996</v>
      </c>
      <c r="BN755" s="650">
        <f t="shared" si="3954"/>
        <v>0</v>
      </c>
      <c r="BO755" s="650">
        <f t="shared" si="3955"/>
        <v>0.59450169600000002</v>
      </c>
      <c r="BP755" s="667">
        <f t="shared" si="3956"/>
        <v>2.2011846749999999</v>
      </c>
      <c r="BQ755" s="667">
        <f t="shared" si="3957"/>
        <v>0.112227886</v>
      </c>
      <c r="BR755" s="667">
        <f t="shared" si="3958"/>
        <v>0.57444149499999997</v>
      </c>
      <c r="BS755" s="650">
        <f t="shared" si="3959"/>
        <v>0</v>
      </c>
      <c r="BT755" s="650">
        <f t="shared" si="3960"/>
        <v>0.42269208599999997</v>
      </c>
      <c r="BU755" s="650">
        <f t="shared" si="3961"/>
        <v>0.471666213</v>
      </c>
      <c r="BV755" s="667">
        <f t="shared" si="3962"/>
        <v>0</v>
      </c>
      <c r="BW755" s="652">
        <f t="shared" si="3963"/>
        <v>40.144946666000003</v>
      </c>
      <c r="BX755" s="606">
        <f t="shared" si="3988"/>
        <v>0.17530206419913361</v>
      </c>
      <c r="BY755" s="645">
        <f t="shared" ca="1" si="3964"/>
        <v>133.76807595457663</v>
      </c>
      <c r="BZ755" s="608"/>
      <c r="CB755" s="616" t="str">
        <f t="shared" si="3940"/>
        <v>Tennis</v>
      </c>
      <c r="CC755" s="665">
        <f t="shared" ca="1" si="3965"/>
        <v>0</v>
      </c>
      <c r="CD755" s="665">
        <f t="shared" ca="1" si="3966"/>
        <v>0.71397345899999998</v>
      </c>
      <c r="CE755" s="665">
        <f t="shared" ca="1" si="3967"/>
        <v>137.58758591500001</v>
      </c>
      <c r="CF755" s="648">
        <f t="shared" ca="1" si="3968"/>
        <v>386.42155825599997</v>
      </c>
      <c r="CG755" s="648">
        <f t="shared" ca="1" si="3969"/>
        <v>0.96474479000000002</v>
      </c>
      <c r="CH755" s="666">
        <f t="shared" ca="1" si="3970"/>
        <v>234.72053651900001</v>
      </c>
      <c r="CI755" s="666">
        <f t="shared" ca="1" si="3971"/>
        <v>90.327715632000007</v>
      </c>
      <c r="CJ755" s="666">
        <f t="shared" ca="1" si="3972"/>
        <v>0</v>
      </c>
      <c r="CK755" s="666">
        <f t="shared" ca="1" si="3973"/>
        <v>17.087926878000001</v>
      </c>
      <c r="CL755" s="666">
        <f t="shared" ca="1" si="3974"/>
        <v>58.770178433999995</v>
      </c>
      <c r="CM755" s="650">
        <f t="shared" ca="1" si="3975"/>
        <v>155.91571000499999</v>
      </c>
      <c r="CN755" s="650">
        <f t="shared" ca="1" si="3976"/>
        <v>108.05109311700001</v>
      </c>
      <c r="CO755" s="650">
        <f t="shared" ca="1" si="3977"/>
        <v>29.325249599999999</v>
      </c>
      <c r="CP755" s="650">
        <f t="shared" ca="1" si="3978"/>
        <v>0</v>
      </c>
      <c r="CQ755" s="650">
        <f t="shared" ca="1" si="3979"/>
        <v>70.597076400000006</v>
      </c>
      <c r="CR755" s="667">
        <f t="shared" ca="1" si="3980"/>
        <v>61.633170900000003</v>
      </c>
      <c r="CS755" s="667">
        <f t="shared" ca="1" si="3981"/>
        <v>59.817463238000002</v>
      </c>
      <c r="CT755" s="667">
        <f t="shared" ca="1" si="3982"/>
        <v>68.243649606000005</v>
      </c>
      <c r="CU755" s="650">
        <f t="shared" ca="1" si="3983"/>
        <v>47.272915718</v>
      </c>
      <c r="CV755" s="650">
        <f t="shared" ca="1" si="3984"/>
        <v>40.578440256</v>
      </c>
      <c r="CW755" s="650">
        <f t="shared" ca="1" si="3985"/>
        <v>37.576074968999997</v>
      </c>
      <c r="CX755" s="667">
        <f t="shared" ca="1" si="3986"/>
        <v>11.356022320000001</v>
      </c>
      <c r="CY755" s="652">
        <f t="shared" ca="1" si="3987"/>
        <v>1616.9610860120001</v>
      </c>
      <c r="CZ755" s="606">
        <f t="shared" ca="1" si="3989"/>
        <v>0.13104925293136502</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0</v>
      </c>
      <c r="BC756" s="665">
        <f t="shared" si="3943"/>
        <v>0.88824629699999991</v>
      </c>
      <c r="BD756" s="648">
        <f t="shared" si="3944"/>
        <v>1.076327518</v>
      </c>
      <c r="BE756" s="648">
        <f t="shared" si="3945"/>
        <v>0</v>
      </c>
      <c r="BF756" s="666">
        <f t="shared" si="3946"/>
        <v>0.55611606400000002</v>
      </c>
      <c r="BG756" s="666">
        <f t="shared" si="3947"/>
        <v>0.18766603200000001</v>
      </c>
      <c r="BH756" s="666">
        <f t="shared" si="3948"/>
        <v>0</v>
      </c>
      <c r="BI756" s="666">
        <f t="shared" si="3949"/>
        <v>0.14297882000000001</v>
      </c>
      <c r="BJ756" s="666">
        <f t="shared" si="3950"/>
        <v>0.200848788</v>
      </c>
      <c r="BK756" s="650">
        <f t="shared" si="3951"/>
        <v>0.31770461799999999</v>
      </c>
      <c r="BL756" s="650">
        <f t="shared" si="3952"/>
        <v>3.8212149000000001E-2</v>
      </c>
      <c r="BM756" s="650">
        <f t="shared" si="3953"/>
        <v>0.151808265</v>
      </c>
      <c r="BN756" s="650">
        <f t="shared" si="3954"/>
        <v>0</v>
      </c>
      <c r="BO756" s="650">
        <f t="shared" si="3955"/>
        <v>5.2058776000000001E-2</v>
      </c>
      <c r="BP756" s="667">
        <f t="shared" si="3956"/>
        <v>0.20700848999999999</v>
      </c>
      <c r="BQ756" s="667">
        <f t="shared" si="3957"/>
        <v>1.2890627999999999E-2</v>
      </c>
      <c r="BR756" s="667">
        <f t="shared" si="3958"/>
        <v>6.453101E-2</v>
      </c>
      <c r="BS756" s="650">
        <f t="shared" si="3959"/>
        <v>0</v>
      </c>
      <c r="BT756" s="650">
        <f t="shared" si="3960"/>
        <v>3.7194387000000002E-2</v>
      </c>
      <c r="BU756" s="650">
        <f t="shared" si="3961"/>
        <v>3.9542670000000002E-2</v>
      </c>
      <c r="BV756" s="667">
        <f t="shared" si="3962"/>
        <v>0</v>
      </c>
      <c r="BW756" s="652">
        <f t="shared" si="3963"/>
        <v>3.9731345120000001</v>
      </c>
      <c r="BX756" s="606">
        <f t="shared" si="3988"/>
        <v>1.7349597873156566E-2</v>
      </c>
      <c r="BY756" s="645">
        <f t="shared" ca="1" si="3964"/>
        <v>134.18252483551117</v>
      </c>
      <c r="BZ756" s="608"/>
      <c r="CB756" s="616" t="str">
        <f t="shared" si="3940"/>
        <v>Sailing</v>
      </c>
      <c r="CC756" s="665">
        <f t="shared" ca="1" si="3965"/>
        <v>0</v>
      </c>
      <c r="CD756" s="665">
        <f t="shared" ca="1" si="3966"/>
        <v>5.1521789999999998E-2</v>
      </c>
      <c r="CE756" s="665">
        <f t="shared" ca="1" si="3967"/>
        <v>20.100684721</v>
      </c>
      <c r="CF756" s="648">
        <f t="shared" ca="1" si="3968"/>
        <v>36.984840403</v>
      </c>
      <c r="CG756" s="648">
        <f t="shared" ca="1" si="3969"/>
        <v>6.9900114999999999E-2</v>
      </c>
      <c r="CH756" s="666">
        <f t="shared" ca="1" si="3970"/>
        <v>23.478525077</v>
      </c>
      <c r="CI756" s="666">
        <f t="shared" ca="1" si="3971"/>
        <v>6.4744781040000001</v>
      </c>
      <c r="CJ756" s="666">
        <f t="shared" ca="1" si="3972"/>
        <v>0</v>
      </c>
      <c r="CK756" s="666">
        <f t="shared" ca="1" si="3973"/>
        <v>1.415490318</v>
      </c>
      <c r="CL756" s="666">
        <f t="shared" ca="1" si="3974"/>
        <v>5.2077221460000001</v>
      </c>
      <c r="CM756" s="650">
        <f t="shared" ca="1" si="3975"/>
        <v>13.964562073</v>
      </c>
      <c r="CN756" s="650">
        <f t="shared" ca="1" si="3976"/>
        <v>9.5148251009999996</v>
      </c>
      <c r="CO756" s="650">
        <f t="shared" ca="1" si="3977"/>
        <v>1.9431457920000001</v>
      </c>
      <c r="CP756" s="650">
        <f t="shared" ca="1" si="3978"/>
        <v>0</v>
      </c>
      <c r="CQ756" s="650">
        <f t="shared" ca="1" si="3979"/>
        <v>6.1819796499999997</v>
      </c>
      <c r="CR756" s="667">
        <f t="shared" ca="1" si="3980"/>
        <v>5.7962377199999997</v>
      </c>
      <c r="CS756" s="667">
        <f t="shared" ca="1" si="3981"/>
        <v>6.8707047239999994</v>
      </c>
      <c r="CT756" s="667">
        <f t="shared" ca="1" si="3982"/>
        <v>7.666283988</v>
      </c>
      <c r="CU756" s="650">
        <f t="shared" ca="1" si="3983"/>
        <v>4.8901101900000006</v>
      </c>
      <c r="CV756" s="650">
        <f t="shared" ca="1" si="3984"/>
        <v>3.5706611520000004</v>
      </c>
      <c r="CW756" s="650">
        <f t="shared" ca="1" si="3985"/>
        <v>3.15023271</v>
      </c>
      <c r="CX756" s="667">
        <f t="shared" ca="1" si="3986"/>
        <v>2.2040110399999997</v>
      </c>
      <c r="CY756" s="652">
        <f t="shared" ca="1" si="3987"/>
        <v>159.53591681400002</v>
      </c>
      <c r="CZ756" s="606">
        <f t="shared" ca="1" si="3989"/>
        <v>1.29298490205224E-2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v>
      </c>
      <c r="BC758" s="665">
        <f t="shared" ref="BC758:BC760" si="3992">BC$5*K758</f>
        <v>2.5348610070000004</v>
      </c>
      <c r="BD758" s="648">
        <f t="shared" ref="BD758:BD760" si="3993">BD$5*M758</f>
        <v>4.3761210540000004</v>
      </c>
      <c r="BE758" s="648">
        <f t="shared" ref="BE758:BE760" si="3994">BE$5*O758</f>
        <v>0</v>
      </c>
      <c r="BF758" s="666">
        <f t="shared" ref="BF758:BF760" si="3995">BF$5*Q758</f>
        <v>2.0938954559999998</v>
      </c>
      <c r="BG758" s="666">
        <f t="shared" ref="BG758:BG760" si="3996">BG$5*S758</f>
        <v>1.0310519039999999</v>
      </c>
      <c r="BH758" s="666">
        <f t="shared" ref="BH758:BH760" si="3997">BH$5*U758</f>
        <v>0</v>
      </c>
      <c r="BI758" s="666">
        <f t="shared" ref="BI758:BI760" si="3998">BI$5*W758</f>
        <v>0.86896312000000009</v>
      </c>
      <c r="BJ758" s="666">
        <f t="shared" ref="BJ758:BJ760" si="3999">BJ$5*Y758</f>
        <v>0.90217041599999992</v>
      </c>
      <c r="BK758" s="650">
        <f t="shared" ref="BK758:BK760" si="4000">BK$5*AA758</f>
        <v>0.87323920200000005</v>
      </c>
      <c r="BL758" s="650">
        <f t="shared" ref="BL758:BL760" si="4001">BL$5*AC758</f>
        <v>0.130718475</v>
      </c>
      <c r="BM758" s="650">
        <f t="shared" ref="BM758:BM760" si="4002">BM$5*AE758</f>
        <v>0.653592375</v>
      </c>
      <c r="BN758" s="650">
        <f t="shared" ref="BN758:BN760" si="4003">BN$5*AG758</f>
        <v>0</v>
      </c>
      <c r="BO758" s="650">
        <f t="shared" ref="BO758:BO760" si="4004">BO$5*AI758</f>
        <v>0.132405984</v>
      </c>
      <c r="BP758" s="667">
        <f t="shared" ref="BP758:BP760" si="4005">BP$5*AK758</f>
        <v>1.869124695</v>
      </c>
      <c r="BQ758" s="667">
        <f t="shared" ref="BQ758:BQ760" si="4006">BQ$5*AM758</f>
        <v>2.4407404000000001E-2</v>
      </c>
      <c r="BR758" s="667">
        <f t="shared" ref="BR758:BR760" si="4007">BR$5*AO758</f>
        <v>0.17666942500000002</v>
      </c>
      <c r="BS758" s="650">
        <f t="shared" ref="BS758:BS760" si="4008">BS$5*AQ758</f>
        <v>0</v>
      </c>
      <c r="BT758" s="650">
        <f t="shared" ref="BT758:BT760" si="4009">BT$5*AS758</f>
        <v>0.11000338800000001</v>
      </c>
      <c r="BU758" s="650">
        <f t="shared" ref="BU758:BU760" si="4010">BU$5*AU758</f>
        <v>0.15465979800000001</v>
      </c>
      <c r="BV758" s="667">
        <f t="shared" ref="BV758:BV760" si="4011">BV$5*AW758</f>
        <v>0</v>
      </c>
      <c r="BW758" s="652">
        <f>SUM(BA758:BV758)</f>
        <v>15.931883703000004</v>
      </c>
      <c r="BX758" s="606">
        <f>BW758/SUM($BW$758:$BW$760)</f>
        <v>0.13414219673331212</v>
      </c>
      <c r="BY758" s="645">
        <f ca="1">IF(CZ758&gt;0,BX758/CZ758*100,"")</f>
        <v>111.44186595684431</v>
      </c>
      <c r="BZ758" s="608"/>
      <c r="CB758" s="616" t="str">
        <f t="shared" si="3940"/>
        <v>Premium</v>
      </c>
      <c r="CC758" s="665">
        <f t="shared" ref="CC758:CC760" ca="1" si="4012">CC$5*G758</f>
        <v>0</v>
      </c>
      <c r="CD758" s="665">
        <f t="shared" ref="CD758:CD760" ca="1" si="4013">CD$5*I758</f>
        <v>0.63596704800000003</v>
      </c>
      <c r="CE758" s="665">
        <f t="shared" ref="CE758:CE760" ca="1" si="4014">CE$5*K758</f>
        <v>57.362965751000004</v>
      </c>
      <c r="CF758" s="648">
        <f t="shared" ref="CF758:CF760" ca="1" si="4015">CF$5*M758</f>
        <v>150.37257345900002</v>
      </c>
      <c r="CG758" s="648">
        <f t="shared" ref="CG758:CG760" ca="1" si="4016">CG$5*O758</f>
        <v>0.57654578499999998</v>
      </c>
      <c r="CH758" s="666">
        <f t="shared" ref="CH758:CH760" ca="1" si="4017">CH$5*Q758</f>
        <v>88.401648782999999</v>
      </c>
      <c r="CI758" s="666">
        <f t="shared" ref="CI758:CI760" ca="1" si="4018">CI$5*S758</f>
        <v>35.571290687999998</v>
      </c>
      <c r="CJ758" s="666">
        <f t="shared" ref="CJ758:CJ760" ca="1" si="4019">CJ$5*U758</f>
        <v>0</v>
      </c>
      <c r="CK758" s="666">
        <f t="shared" ref="CK758:CK760" ca="1" si="4020">CK$5*W758</f>
        <v>8.6027348880000005</v>
      </c>
      <c r="CL758" s="666">
        <f t="shared" ref="CL758:CL760" ca="1" si="4021">CL$5*Y758</f>
        <v>23.391990071999999</v>
      </c>
      <c r="CM758" s="650">
        <f t="shared" ref="CM758:CM760" ca="1" si="4022">CM$5*AA758</f>
        <v>38.382832196999999</v>
      </c>
      <c r="CN758" s="650">
        <f t="shared" ref="CN758:CN760" ca="1" si="4023">CN$5*AC758</f>
        <v>32.548900275000001</v>
      </c>
      <c r="CO758" s="650">
        <f t="shared" ref="CO758:CO760" ca="1" si="4024">CO$5*AE758</f>
        <v>8.3659824</v>
      </c>
      <c r="CP758" s="650">
        <f t="shared" ref="CP758:CP760" ca="1" si="4025">CP$5*AG758</f>
        <v>0</v>
      </c>
      <c r="CQ758" s="650">
        <f t="shared" ref="CQ758:CQ760" ca="1" si="4026">CQ$5*AI758</f>
        <v>15.7232106</v>
      </c>
      <c r="CR758" s="667">
        <f t="shared" ref="CR758:CR760" ca="1" si="4027">CR$5*AK758</f>
        <v>52.33549146</v>
      </c>
      <c r="CS758" s="667">
        <f t="shared" ref="CS758:CS760" ca="1" si="4028">CS$5*AM758</f>
        <v>13.009146332</v>
      </c>
      <c r="CT758" s="667">
        <f t="shared" ref="CT758:CT760" ca="1" si="4029">CT$5*AO758</f>
        <v>20.988327690000002</v>
      </c>
      <c r="CU758" s="650">
        <f t="shared" ref="CU758:CU760" ca="1" si="4030">CU$5*AQ758</f>
        <v>32.300227567999997</v>
      </c>
      <c r="CV758" s="650">
        <f t="shared" ref="CV758:CV760" ca="1" si="4031">CV$5*AS758</f>
        <v>10.560325248000002</v>
      </c>
      <c r="CW758" s="650">
        <f t="shared" ref="CW758:CW760" ca="1" si="4032">CW$5*AU758</f>
        <v>12.321230573999999</v>
      </c>
      <c r="CX758" s="667">
        <f t="shared" ref="CX758:CX760" ca="1" si="4033">CX$5*AW758</f>
        <v>14.734093359999999</v>
      </c>
      <c r="CY758" s="652">
        <f ca="1">SUM(CC758:CX758)</f>
        <v>616.18548417799991</v>
      </c>
      <c r="CZ758" s="606">
        <f ca="1">CY758/SUM($CY$758:$CY$760)</f>
        <v>0.12036966142083307</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v>
      </c>
      <c r="BC759" s="665">
        <f t="shared" si="3992"/>
        <v>5.9933736</v>
      </c>
      <c r="BD759" s="648">
        <f t="shared" si="3993"/>
        <v>8.1017313919999996</v>
      </c>
      <c r="BE759" s="648">
        <f t="shared" si="3994"/>
        <v>0</v>
      </c>
      <c r="BF759" s="666">
        <f t="shared" si="3995"/>
        <v>4.3960022079999996</v>
      </c>
      <c r="BG759" s="666">
        <f t="shared" si="3996"/>
        <v>2.2349603839999999</v>
      </c>
      <c r="BH759" s="666">
        <f t="shared" si="3997"/>
        <v>0</v>
      </c>
      <c r="BI759" s="666">
        <f t="shared" si="3998"/>
        <v>2.0206092299999998</v>
      </c>
      <c r="BJ759" s="666">
        <f t="shared" si="3999"/>
        <v>1.9555903359999998</v>
      </c>
      <c r="BK759" s="650">
        <f t="shared" si="4000"/>
        <v>2.3809665</v>
      </c>
      <c r="BL759" s="650">
        <f t="shared" si="4001"/>
        <v>0.47433585300000003</v>
      </c>
      <c r="BM759" s="650">
        <f t="shared" si="4002"/>
        <v>1.98388557</v>
      </c>
      <c r="BN759" s="650">
        <f t="shared" si="4003"/>
        <v>0</v>
      </c>
      <c r="BO759" s="650">
        <f t="shared" si="4004"/>
        <v>0.47386680399999997</v>
      </c>
      <c r="BP759" s="667">
        <f t="shared" si="4005"/>
        <v>2.7959016599999997</v>
      </c>
      <c r="BQ759" s="667">
        <f t="shared" si="4006"/>
        <v>0.111198898</v>
      </c>
      <c r="BR759" s="667">
        <f t="shared" si="4007"/>
        <v>0.67206733500000004</v>
      </c>
      <c r="BS759" s="650">
        <f t="shared" si="4008"/>
        <v>0</v>
      </c>
      <c r="BT759" s="650">
        <f t="shared" si="4009"/>
        <v>0.313746741</v>
      </c>
      <c r="BU759" s="650">
        <f t="shared" si="4010"/>
        <v>0.34677661500000001</v>
      </c>
      <c r="BV759" s="667">
        <f t="shared" si="4011"/>
        <v>0</v>
      </c>
      <c r="BW759" s="652">
        <f>SUM(BA759:BV759)</f>
        <v>34.255013126000001</v>
      </c>
      <c r="BX759" s="606">
        <f t="shared" ref="BX759:BX760" si="4034">BW759/SUM($BW$758:$BW$760)</f>
        <v>0.28841804243052727</v>
      </c>
      <c r="BY759" s="645">
        <f ca="1">IF(CZ759&gt;0,BX759/CZ759*100,"")</f>
        <v>105.56068563187171</v>
      </c>
      <c r="BZ759" s="608"/>
      <c r="CB759" s="616" t="str">
        <f t="shared" si="3940"/>
        <v>Mass Market</v>
      </c>
      <c r="CC759" s="665">
        <f t="shared" ca="1" si="4012"/>
        <v>0</v>
      </c>
      <c r="CD759" s="665">
        <f t="shared" ca="1" si="4013"/>
        <v>0.66593040000000003</v>
      </c>
      <c r="CE759" s="665">
        <f t="shared" ca="1" si="4014"/>
        <v>135.62782480000001</v>
      </c>
      <c r="CF759" s="648">
        <f t="shared" ca="1" si="4015"/>
        <v>278.392252832</v>
      </c>
      <c r="CG759" s="648">
        <f t="shared" ca="1" si="4016"/>
        <v>0.74644865500000002</v>
      </c>
      <c r="CH759" s="666">
        <f t="shared" ca="1" si="4017"/>
        <v>185.59371821899998</v>
      </c>
      <c r="CI759" s="666">
        <f t="shared" ca="1" si="4018"/>
        <v>77.106133247999992</v>
      </c>
      <c r="CJ759" s="666">
        <f t="shared" ca="1" si="4019"/>
        <v>0</v>
      </c>
      <c r="CK759" s="666">
        <f t="shared" ca="1" si="4020"/>
        <v>20.004031377</v>
      </c>
      <c r="CL759" s="666">
        <f t="shared" ca="1" si="4021"/>
        <v>50.705663711999996</v>
      </c>
      <c r="CM759" s="650">
        <f t="shared" ca="1" si="4022"/>
        <v>104.65430024999999</v>
      </c>
      <c r="CN759" s="650">
        <f t="shared" ca="1" si="4023"/>
        <v>118.109627397</v>
      </c>
      <c r="CO759" s="650">
        <f t="shared" ca="1" si="4024"/>
        <v>25.393735295999999</v>
      </c>
      <c r="CP759" s="650">
        <f t="shared" ca="1" si="4025"/>
        <v>0</v>
      </c>
      <c r="CQ759" s="650">
        <f t="shared" ca="1" si="4026"/>
        <v>56.271682974999997</v>
      </c>
      <c r="CR759" s="667">
        <f t="shared" ca="1" si="4027"/>
        <v>78.285246479999998</v>
      </c>
      <c r="CS759" s="667">
        <f t="shared" ca="1" si="4028"/>
        <v>59.269012633999999</v>
      </c>
      <c r="CT759" s="667">
        <f t="shared" ca="1" si="4029"/>
        <v>79.841599398</v>
      </c>
      <c r="CU759" s="650">
        <f t="shared" ca="1" si="4030"/>
        <v>46.384449740999997</v>
      </c>
      <c r="CV759" s="650">
        <f t="shared" ca="1" si="4031"/>
        <v>30.119687136</v>
      </c>
      <c r="CW759" s="650">
        <f t="shared" ca="1" si="4032"/>
        <v>27.626536995000002</v>
      </c>
      <c r="CX759" s="667">
        <f t="shared" ca="1" si="4033"/>
        <v>23.870144</v>
      </c>
      <c r="CY759" s="652">
        <f ca="1">SUM(CC759:CX759)</f>
        <v>1398.6680255450003</v>
      </c>
      <c r="CZ759" s="606">
        <f t="shared" ref="CZ759:CZ760" ca="1" si="4035">CY759/SUM($CY$758:$CY$760)</f>
        <v>0.27322486653444567</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v>
      </c>
      <c r="BC760" s="665">
        <f t="shared" si="3992"/>
        <v>5.2659353610000004</v>
      </c>
      <c r="BD760" s="648">
        <f t="shared" si="3993"/>
        <v>16.219187454</v>
      </c>
      <c r="BE760" s="648">
        <f t="shared" si="3994"/>
        <v>0</v>
      </c>
      <c r="BF760" s="666">
        <f t="shared" si="3995"/>
        <v>10.4589704</v>
      </c>
      <c r="BG760" s="666">
        <f t="shared" si="3996"/>
        <v>5.0414876319999999</v>
      </c>
      <c r="BH760" s="666">
        <f t="shared" si="3997"/>
        <v>0</v>
      </c>
      <c r="BI760" s="666">
        <f t="shared" si="3998"/>
        <v>3.1965018000000001</v>
      </c>
      <c r="BJ760" s="666">
        <f t="shared" si="3999"/>
        <v>4.5757995500000002</v>
      </c>
      <c r="BK760" s="650">
        <f t="shared" si="4000"/>
        <v>7.2030169639999997</v>
      </c>
      <c r="BL760" s="650">
        <f t="shared" si="4001"/>
        <v>1.0047562379999999</v>
      </c>
      <c r="BM760" s="650">
        <f t="shared" si="4002"/>
        <v>4.9111479300000003</v>
      </c>
      <c r="BN760" s="650">
        <f t="shared" si="4003"/>
        <v>0</v>
      </c>
      <c r="BO760" s="650">
        <f t="shared" si="4004"/>
        <v>1.152811024</v>
      </c>
      <c r="BP760" s="667">
        <f t="shared" si="4005"/>
        <v>5.3371947899999999</v>
      </c>
      <c r="BQ760" s="667">
        <f t="shared" si="4006"/>
        <v>0.35336682899999999</v>
      </c>
      <c r="BR760" s="667">
        <f t="shared" si="4007"/>
        <v>1.766834145</v>
      </c>
      <c r="BS760" s="650">
        <f t="shared" si="4008"/>
        <v>0</v>
      </c>
      <c r="BT760" s="650">
        <f t="shared" si="4009"/>
        <v>1.1124843119999999</v>
      </c>
      <c r="BU760" s="650">
        <f t="shared" si="4010"/>
        <v>0.98222958599999999</v>
      </c>
      <c r="BV760" s="667">
        <f t="shared" si="4011"/>
        <v>0</v>
      </c>
      <c r="BW760" s="652">
        <f>SUM(BA760:BV760)</f>
        <v>68.581724015000006</v>
      </c>
      <c r="BX760" s="606">
        <f t="shared" si="4034"/>
        <v>0.57743976083616055</v>
      </c>
      <c r="BY760" s="645">
        <f ca="1">IF(CZ760&gt;0,BX760/CZ760*100,"")</f>
        <v>95.223375687740415</v>
      </c>
      <c r="BZ760" s="608"/>
      <c r="CB760" s="616" t="str">
        <f t="shared" si="3940"/>
        <v>Value</v>
      </c>
      <c r="CC760" s="665">
        <f t="shared" ca="1" si="4012"/>
        <v>0</v>
      </c>
      <c r="CD760" s="665">
        <f t="shared" ca="1" si="4013"/>
        <v>0.62887885499999996</v>
      </c>
      <c r="CE760" s="665">
        <f t="shared" ca="1" si="4014"/>
        <v>119.16616687300001</v>
      </c>
      <c r="CF760" s="648">
        <f t="shared" ca="1" si="4015"/>
        <v>557.32483785900001</v>
      </c>
      <c r="CG760" s="648">
        <f t="shared" ca="1" si="4016"/>
        <v>1.3982058150000001</v>
      </c>
      <c r="CH760" s="666">
        <f t="shared" ca="1" si="4017"/>
        <v>441.56465657500001</v>
      </c>
      <c r="CI760" s="666">
        <f t="shared" ca="1" si="4018"/>
        <v>173.93132330399999</v>
      </c>
      <c r="CJ760" s="666">
        <f t="shared" ca="1" si="4019"/>
        <v>0</v>
      </c>
      <c r="CK760" s="666">
        <f t="shared" ca="1" si="4020"/>
        <v>31.645367820000001</v>
      </c>
      <c r="CL760" s="666">
        <f t="shared" ca="1" si="4021"/>
        <v>118.643945475</v>
      </c>
      <c r="CM760" s="650">
        <f t="shared" ca="1" si="4022"/>
        <v>316.60533655400002</v>
      </c>
      <c r="CN760" s="650">
        <f t="shared" ca="1" si="4023"/>
        <v>250.18430326199999</v>
      </c>
      <c r="CO760" s="650">
        <f t="shared" ca="1" si="4024"/>
        <v>62.862693503999999</v>
      </c>
      <c r="CP760" s="650">
        <f t="shared" ca="1" si="4025"/>
        <v>0</v>
      </c>
      <c r="CQ760" s="650">
        <f t="shared" ca="1" si="4026"/>
        <v>136.8963091</v>
      </c>
      <c r="CR760" s="667">
        <f t="shared" ca="1" si="4027"/>
        <v>149.44145412</v>
      </c>
      <c r="CS760" s="667">
        <f t="shared" ca="1" si="4028"/>
        <v>188.34451985699999</v>
      </c>
      <c r="CT760" s="667">
        <f t="shared" ca="1" si="4029"/>
        <v>209.899896426</v>
      </c>
      <c r="CU760" s="650">
        <f t="shared" ca="1" si="4030"/>
        <v>121.46905880199999</v>
      </c>
      <c r="CV760" s="650">
        <f t="shared" ca="1" si="4031"/>
        <v>106.798493952</v>
      </c>
      <c r="CW760" s="650">
        <f t="shared" ca="1" si="4032"/>
        <v>78.250957017999994</v>
      </c>
      <c r="CX760" s="667">
        <f t="shared" ca="1" si="4033"/>
        <v>39.199642319999995</v>
      </c>
      <c r="CY760" s="652">
        <f ca="1">SUM(CC760:CX760)</f>
        <v>3104.2560474909997</v>
      </c>
      <c r="CZ760" s="606">
        <f t="shared" ca="1" si="4035"/>
        <v>0.60640547204472117</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v>
      </c>
      <c r="BC762" s="665">
        <f t="shared" ref="BC762:BC764" si="4038">BC$5*K762</f>
        <v>5.1200022509999998</v>
      </c>
      <c r="BD762" s="648">
        <f t="shared" ref="BD762:BD764" si="4039">BD$5*M762</f>
        <v>3.8540210040000003</v>
      </c>
      <c r="BE762" s="648">
        <f t="shared" ref="BE762:BE764" si="4040">BE$5*O762</f>
        <v>0</v>
      </c>
      <c r="BF762" s="666">
        <f t="shared" ref="BF762:BF764" si="4041">BF$5*Q762</f>
        <v>1.3346124479999999</v>
      </c>
      <c r="BG762" s="666">
        <f t="shared" ref="BG762:BG764" si="4042">BG$5*S762</f>
        <v>0.76296195200000005</v>
      </c>
      <c r="BH762" s="666">
        <f t="shared" ref="BH762:BH764" si="4043">BH$5*U762</f>
        <v>0</v>
      </c>
      <c r="BI762" s="666">
        <f t="shared" ref="BI762:BI764" si="4044">BI$5*W762</f>
        <v>0.72178913999999994</v>
      </c>
      <c r="BJ762" s="666">
        <f t="shared" ref="BJ762:BJ764" si="4045">BJ$5*Y762</f>
        <v>0.72515557799999997</v>
      </c>
      <c r="BK762" s="650">
        <f t="shared" ref="BK762:BK764" si="4046">BK$5*AA762</f>
        <v>0.64946294599999999</v>
      </c>
      <c r="BL762" s="650">
        <f t="shared" ref="BL762:BL764" si="4047">BL$5*AC762</f>
        <v>6.4914689999999997E-2</v>
      </c>
      <c r="BM762" s="650">
        <f t="shared" ref="BM762:BM764" si="4048">BM$5*AE762</f>
        <v>0.44295831000000002</v>
      </c>
      <c r="BN762" s="650">
        <f t="shared" ref="BN762:BN764" si="4049">BN$5*AG762</f>
        <v>0</v>
      </c>
      <c r="BO762" s="650">
        <f t="shared" ref="BO762:BO764" si="4050">BO$5*AI762</f>
        <v>0.111594496</v>
      </c>
      <c r="BP762" s="667">
        <f t="shared" ref="BP762:BP764" si="4051">BP$5*AK762</f>
        <v>0.61141834500000003</v>
      </c>
      <c r="BQ762" s="667">
        <f t="shared" ref="BQ762:BQ764" si="4052">BQ$5*AM762</f>
        <v>3.4374384000000001E-2</v>
      </c>
      <c r="BR762" s="667">
        <f t="shared" ref="BR762:BR764" si="4053">BR$5*AO762</f>
        <v>0.18412382000000002</v>
      </c>
      <c r="BS762" s="650">
        <f t="shared" ref="BS762:BS764" si="4054">BS$5*AQ762</f>
        <v>0</v>
      </c>
      <c r="BT762" s="650">
        <f t="shared" ref="BT762:BT764" si="4055">BT$5*AS762</f>
        <v>0.11291780700000001</v>
      </c>
      <c r="BU762" s="650">
        <f t="shared" ref="BU762:BU764" si="4056">BU$5*AU762</f>
        <v>0.114277815</v>
      </c>
      <c r="BV762" s="667">
        <f t="shared" ref="BV762:BV764" si="4057">BV$5*AW762</f>
        <v>0</v>
      </c>
      <c r="BW762" s="652">
        <f>SUM(BA762:BV762)</f>
        <v>14.844584986000001</v>
      </c>
      <c r="BX762" s="606">
        <f>BW762/SUM($BW$762:$BW$764)</f>
        <v>0.15841751943514532</v>
      </c>
      <c r="BY762" s="645">
        <f ca="1">IF(CZ762&gt;0,BX762/CZ762*100,"")</f>
        <v>117.63678906839921</v>
      </c>
      <c r="BZ762" s="608"/>
      <c r="CB762" s="616" t="str">
        <f t="shared" si="3940"/>
        <v>Premium</v>
      </c>
      <c r="CC762" s="665">
        <f t="shared" ref="CC762:CC764" ca="1" si="4058">CC$5*G762</f>
        <v>0</v>
      </c>
      <c r="CD762" s="665">
        <f t="shared" ref="CD762:CD764" ca="1" si="4059">CD$5*I762</f>
        <v>0.53968392300000001</v>
      </c>
      <c r="CE762" s="665">
        <f t="shared" ref="CE762:CE764" ca="1" si="4060">CE$5*K762</f>
        <v>115.86375464300001</v>
      </c>
      <c r="CF762" s="648">
        <f t="shared" ref="CF762:CF764" ca="1" si="4061">CF$5*M762</f>
        <v>132.432135534</v>
      </c>
      <c r="CG762" s="648">
        <f t="shared" ref="CG762:CG764" ca="1" si="4062">CG$5*O762</f>
        <v>0.33224319000000002</v>
      </c>
      <c r="CH762" s="666">
        <f t="shared" ref="CH762:CH764" ca="1" si="4063">CH$5*Q762</f>
        <v>56.345669288999993</v>
      </c>
      <c r="CI762" s="666">
        <f t="shared" ref="CI762:CI764" ca="1" si="4064">CI$5*S762</f>
        <v>26.322187344000003</v>
      </c>
      <c r="CJ762" s="666">
        <f t="shared" ref="CJ762:CJ764" ca="1" si="4065">CJ$5*U762</f>
        <v>0</v>
      </c>
      <c r="CK762" s="666">
        <f t="shared" ref="CK762:CK764" ca="1" si="4066">CK$5*W762</f>
        <v>7.1457124859999999</v>
      </c>
      <c r="CL762" s="666">
        <f t="shared" ref="CL762:CL764" ca="1" si="4067">CL$5*Y762</f>
        <v>18.802248200999998</v>
      </c>
      <c r="CM762" s="650">
        <f t="shared" ref="CM762:CM764" ca="1" si="4068">CM$5*AA762</f>
        <v>28.546848580999999</v>
      </c>
      <c r="CN762" s="650">
        <f t="shared" ref="CN762:CN764" ca="1" si="4069">CN$5*AC762</f>
        <v>16.16375781</v>
      </c>
      <c r="CO762" s="650">
        <f t="shared" ref="CO762:CO764" ca="1" si="4070">CO$5*AE762</f>
        <v>5.6698663680000001</v>
      </c>
      <c r="CP762" s="650">
        <f t="shared" ref="CP762:CP764" ca="1" si="4071">CP$5*AG762</f>
        <v>0</v>
      </c>
      <c r="CQ762" s="650">
        <f t="shared" ref="CQ762:CQ764" ca="1" si="4072">CQ$5*AI762</f>
        <v>13.2518464</v>
      </c>
      <c r="CR762" s="667">
        <f t="shared" ref="CR762:CR764" ca="1" si="4073">CR$5*AK762</f>
        <v>17.119713659999999</v>
      </c>
      <c r="CS762" s="667">
        <f t="shared" ref="CS762:CS764" ca="1" si="4074">CS$5*AM762</f>
        <v>18.321546672</v>
      </c>
      <c r="CT762" s="667">
        <f t="shared" ref="CT762:CT764" ca="1" si="4075">CT$5*AO762</f>
        <v>21.873909816000001</v>
      </c>
      <c r="CU762" s="650">
        <f t="shared" ref="CU762:CU764" ca="1" si="4076">CU$5*AQ762</f>
        <v>16.364764737999998</v>
      </c>
      <c r="CV762" s="650">
        <f t="shared" ref="CV762:CV764" ca="1" si="4077">CV$5*AS762</f>
        <v>10.840109472000002</v>
      </c>
      <c r="CW762" s="650">
        <f t="shared" ref="CW762:CW764" ca="1" si="4078">CW$5*AU762</f>
        <v>9.1041325950000012</v>
      </c>
      <c r="CX762" s="667">
        <f t="shared" ref="CX762:CX764" ca="1" si="4079">CX$5*AW762</f>
        <v>8.3360135999999994</v>
      </c>
      <c r="CY762" s="652">
        <f ca="1">SUM(CC762:CX762)</f>
        <v>523.37614432199996</v>
      </c>
      <c r="CZ762" s="606">
        <f ca="1">CY762/SUM($CY$762:$CY$764)</f>
        <v>0.13466664696452604</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v>
      </c>
      <c r="BC763" s="665">
        <f t="shared" si="4038"/>
        <v>6.2337561929999996</v>
      </c>
      <c r="BD763" s="648">
        <f t="shared" si="4039"/>
        <v>13.842720858</v>
      </c>
      <c r="BE763" s="648">
        <f t="shared" si="4040"/>
        <v>0</v>
      </c>
      <c r="BF763" s="666">
        <f t="shared" si="4041"/>
        <v>7.5452852159999999</v>
      </c>
      <c r="BG763" s="666">
        <f t="shared" si="4042"/>
        <v>3.8561006560000002</v>
      </c>
      <c r="BH763" s="666">
        <f t="shared" si="4043"/>
        <v>0</v>
      </c>
      <c r="BI763" s="666">
        <f t="shared" si="4044"/>
        <v>3.0035555400000002</v>
      </c>
      <c r="BJ763" s="666">
        <f t="shared" si="4045"/>
        <v>3.323844818</v>
      </c>
      <c r="BK763" s="650">
        <f t="shared" si="4046"/>
        <v>4.3509950219999993</v>
      </c>
      <c r="BL763" s="650">
        <f t="shared" si="4047"/>
        <v>0.58712349600000002</v>
      </c>
      <c r="BM763" s="650">
        <f t="shared" si="4048"/>
        <v>3.5953567199999998</v>
      </c>
      <c r="BN763" s="650">
        <f t="shared" si="4049"/>
        <v>0</v>
      </c>
      <c r="BO763" s="650">
        <f t="shared" si="4050"/>
        <v>0.71841709200000003</v>
      </c>
      <c r="BP763" s="667">
        <f t="shared" si="4051"/>
        <v>4.2065438550000005</v>
      </c>
      <c r="BQ763" s="667">
        <f t="shared" si="4052"/>
        <v>0.20642861900000001</v>
      </c>
      <c r="BR763" s="667">
        <f t="shared" si="4053"/>
        <v>1.1553016200000001</v>
      </c>
      <c r="BS763" s="650">
        <f t="shared" si="4054"/>
        <v>0</v>
      </c>
      <c r="BT763" s="650">
        <f t="shared" si="4055"/>
        <v>0.63443218800000001</v>
      </c>
      <c r="BU763" s="650">
        <f t="shared" si="4056"/>
        <v>0.63816009299999998</v>
      </c>
      <c r="BV763" s="667">
        <f t="shared" si="4057"/>
        <v>0</v>
      </c>
      <c r="BW763" s="652">
        <f>SUM(BA763:BV763)</f>
        <v>53.898021985999996</v>
      </c>
      <c r="BX763" s="606">
        <f>BW763/SUM($BW$762:$BW$764)</f>
        <v>0.57518556116830755</v>
      </c>
      <c r="BY763" s="645">
        <f ca="1">IF(CZ763&gt;0,BX763/CZ763*100,"")</f>
        <v>99.444521969698357</v>
      </c>
      <c r="BZ763" s="608"/>
      <c r="CB763" s="616" t="str">
        <f t="shared" si="3940"/>
        <v>Mass Market</v>
      </c>
      <c r="CC763" s="665">
        <f t="shared" ca="1" si="4058"/>
        <v>0</v>
      </c>
      <c r="CD763" s="665">
        <f t="shared" ca="1" si="4059"/>
        <v>0.86950950599999999</v>
      </c>
      <c r="CE763" s="665">
        <f t="shared" ca="1" si="4060"/>
        <v>141.06759384899999</v>
      </c>
      <c r="CF763" s="648">
        <f t="shared" ca="1" si="4061"/>
        <v>475.66452879299999</v>
      </c>
      <c r="CG763" s="648">
        <f t="shared" ca="1" si="4062"/>
        <v>1.4843303899999998</v>
      </c>
      <c r="CH763" s="666">
        <f t="shared" ca="1" si="4063"/>
        <v>318.55251021300001</v>
      </c>
      <c r="CI763" s="666">
        <f t="shared" ca="1" si="4064"/>
        <v>133.03547263199999</v>
      </c>
      <c r="CJ763" s="666">
        <f t="shared" ca="1" si="4065"/>
        <v>0</v>
      </c>
      <c r="CK763" s="666">
        <f t="shared" ca="1" si="4066"/>
        <v>29.735199846000004</v>
      </c>
      <c r="CL763" s="666">
        <f t="shared" ca="1" si="4067"/>
        <v>86.182547780999997</v>
      </c>
      <c r="CM763" s="650">
        <f t="shared" ca="1" si="4068"/>
        <v>191.246008467</v>
      </c>
      <c r="CN763" s="650">
        <f t="shared" ca="1" si="4069"/>
        <v>146.19375050400001</v>
      </c>
      <c r="CO763" s="650">
        <f t="shared" ca="1" si="4070"/>
        <v>46.020566016000004</v>
      </c>
      <c r="CP763" s="650">
        <f t="shared" ca="1" si="4071"/>
        <v>0</v>
      </c>
      <c r="CQ763" s="650">
        <f t="shared" ca="1" si="4072"/>
        <v>85.312029675000005</v>
      </c>
      <c r="CR763" s="667">
        <f t="shared" ca="1" si="4073"/>
        <v>117.78322794</v>
      </c>
      <c r="CS763" s="667">
        <f t="shared" ca="1" si="4074"/>
        <v>110.02645392700001</v>
      </c>
      <c r="CT763" s="667">
        <f t="shared" ca="1" si="4075"/>
        <v>137.24983245600001</v>
      </c>
      <c r="CU763" s="650">
        <f t="shared" ca="1" si="4076"/>
        <v>85.027068482999994</v>
      </c>
      <c r="CV763" s="650">
        <f t="shared" ca="1" si="4077"/>
        <v>60.905490048000004</v>
      </c>
      <c r="CW763" s="650">
        <f t="shared" ca="1" si="4078"/>
        <v>50.840087408999999</v>
      </c>
      <c r="CX763" s="667">
        <f t="shared" ca="1" si="4079"/>
        <v>30.724497599999999</v>
      </c>
      <c r="CY763" s="652">
        <f ca="1">SUM(CC763:CX763)</f>
        <v>2247.9207055349998</v>
      </c>
      <c r="CZ763" s="606">
        <f t="shared" ref="CZ763:CZ764" ca="1" si="4080">CY763/SUM($CY$762:$CY$764)</f>
        <v>0.57839843741576014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v>
      </c>
      <c r="BC764" s="665">
        <f t="shared" si="4038"/>
        <v>4.0446105299999999</v>
      </c>
      <c r="BD764" s="648">
        <f t="shared" si="4039"/>
        <v>5.3062214660000002</v>
      </c>
      <c r="BE764" s="648">
        <f t="shared" si="4040"/>
        <v>0</v>
      </c>
      <c r="BF764" s="666">
        <f t="shared" si="4041"/>
        <v>3.3428251200000001</v>
      </c>
      <c r="BG764" s="666">
        <f t="shared" si="4042"/>
        <v>1.837745312</v>
      </c>
      <c r="BH764" s="666">
        <f t="shared" si="4043"/>
        <v>0</v>
      </c>
      <c r="BI764" s="666">
        <f t="shared" si="4044"/>
        <v>1.1485908199999999</v>
      </c>
      <c r="BJ764" s="666">
        <f t="shared" si="4045"/>
        <v>1.6080271480000001</v>
      </c>
      <c r="BK764" s="650">
        <f t="shared" si="4046"/>
        <v>1.8936244360000001</v>
      </c>
      <c r="BL764" s="650">
        <f t="shared" si="4047"/>
        <v>0.32341889099999999</v>
      </c>
      <c r="BM764" s="650">
        <f t="shared" si="4048"/>
        <v>1.7606552099999999</v>
      </c>
      <c r="BN764" s="650">
        <f t="shared" si="4049"/>
        <v>0</v>
      </c>
      <c r="BO764" s="650">
        <f t="shared" si="4050"/>
        <v>0.47541391999999999</v>
      </c>
      <c r="BP764" s="667">
        <f t="shared" si="4051"/>
        <v>1.7671414049999998</v>
      </c>
      <c r="BQ764" s="667">
        <f t="shared" si="4052"/>
        <v>0.17171219400000001</v>
      </c>
      <c r="BR764" s="667">
        <f t="shared" si="4053"/>
        <v>0.66708684500000004</v>
      </c>
      <c r="BS764" s="650">
        <f t="shared" si="4054"/>
        <v>0</v>
      </c>
      <c r="BT764" s="650">
        <f t="shared" si="4055"/>
        <v>0.28136486999999999</v>
      </c>
      <c r="BU764" s="650">
        <f t="shared" si="4056"/>
        <v>0.33440511000000001</v>
      </c>
      <c r="BV764" s="667">
        <f t="shared" si="4057"/>
        <v>0</v>
      </c>
      <c r="BW764" s="652">
        <f>SUM(BA764:BV764)</f>
        <v>24.962843277000001</v>
      </c>
      <c r="BX764" s="606">
        <f t="shared" ref="BX764" si="4081">BW764/SUM($BW$762:$BW$764)</f>
        <v>0.26639691939654703</v>
      </c>
      <c r="BY764" s="645">
        <f ca="1">IF(CZ764&gt;0,BX764/CZ764*100,"")</f>
        <v>92.842280564284266</v>
      </c>
      <c r="BZ764" s="608"/>
      <c r="CB764" s="616" t="str">
        <f t="shared" si="3940"/>
        <v>Value</v>
      </c>
      <c r="CC764" s="665">
        <f t="shared" ca="1" si="4058"/>
        <v>0</v>
      </c>
      <c r="CD764" s="665">
        <f t="shared" ca="1" si="4059"/>
        <v>0.58376862600000001</v>
      </c>
      <c r="CE764" s="665">
        <f t="shared" ca="1" si="4060"/>
        <v>91.528038289999998</v>
      </c>
      <c r="CF764" s="648">
        <f t="shared" ca="1" si="4061"/>
        <v>182.332747961</v>
      </c>
      <c r="CG764" s="648">
        <f t="shared" ca="1" si="4062"/>
        <v>0.69533192499999996</v>
      </c>
      <c r="CH764" s="666">
        <f t="shared" ca="1" si="4063"/>
        <v>141.129898035</v>
      </c>
      <c r="CI764" s="666">
        <f t="shared" ca="1" si="4064"/>
        <v>63.402213264000004</v>
      </c>
      <c r="CJ764" s="666">
        <f t="shared" ca="1" si="4065"/>
        <v>0</v>
      </c>
      <c r="CK764" s="666">
        <f t="shared" ca="1" si="4066"/>
        <v>11.371049118</v>
      </c>
      <c r="CL764" s="666">
        <f t="shared" ca="1" si="4067"/>
        <v>41.693846766</v>
      </c>
      <c r="CM764" s="650">
        <f t="shared" ca="1" si="4068"/>
        <v>83.233401345999994</v>
      </c>
      <c r="CN764" s="650">
        <f t="shared" ca="1" si="4069"/>
        <v>80.531303858999991</v>
      </c>
      <c r="CO764" s="650">
        <f t="shared" ca="1" si="4070"/>
        <v>22.536386688</v>
      </c>
      <c r="CP764" s="650">
        <f t="shared" ca="1" si="4071"/>
        <v>0</v>
      </c>
      <c r="CQ764" s="650">
        <f t="shared" ca="1" si="4072"/>
        <v>56.455402999999997</v>
      </c>
      <c r="CR764" s="667">
        <f t="shared" ca="1" si="4073"/>
        <v>49.479959340000001</v>
      </c>
      <c r="CS764" s="667">
        <f t="shared" ca="1" si="4074"/>
        <v>91.522599402000012</v>
      </c>
      <c r="CT764" s="667">
        <f t="shared" ca="1" si="4075"/>
        <v>79.249917186000005</v>
      </c>
      <c r="CU764" s="650">
        <f t="shared" ca="1" si="4076"/>
        <v>50.50916059</v>
      </c>
      <c r="CV764" s="650">
        <f t="shared" ca="1" si="4077"/>
        <v>27.011027519999999</v>
      </c>
      <c r="CW764" s="650">
        <f t="shared" ca="1" si="4078"/>
        <v>26.640940430000001</v>
      </c>
      <c r="CX764" s="667">
        <f t="shared" ca="1" si="4079"/>
        <v>15.25324264</v>
      </c>
      <c r="CY764" s="652">
        <f ca="1">SUM(CC764:CX764)</f>
        <v>1115.1602359860001</v>
      </c>
      <c r="CZ764" s="606">
        <f t="shared" ca="1" si="4080"/>
        <v>0.28693491561971385</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v>
      </c>
      <c r="BC766" s="665">
        <f t="shared" ref="BC766:BC772" si="4084">BC$5*K766</f>
        <v>9.0987175530000002</v>
      </c>
      <c r="BD766" s="648">
        <f t="shared" ref="BD766:BD772" si="4085">BD$5*M766</f>
        <v>17.965881002</v>
      </c>
      <c r="BE766" s="648">
        <f t="shared" ref="BE766:BE772" si="4086">BE$5*O766</f>
        <v>0</v>
      </c>
      <c r="BF766" s="666">
        <f t="shared" ref="BF766:BF772" si="4087">BF$5*Q766</f>
        <v>8.2756843839999998</v>
      </c>
      <c r="BG766" s="666">
        <f t="shared" ref="BG766:BG772" si="4088">BG$5*S766</f>
        <v>4.4160754559999997</v>
      </c>
      <c r="BH766" s="666">
        <f t="shared" ref="BH766:BH772" si="4089">BH$5*U766</f>
        <v>0</v>
      </c>
      <c r="BI766" s="666">
        <f t="shared" ref="BI766:BI772" si="4090">BI$5*W766</f>
        <v>2.7230044700000002</v>
      </c>
      <c r="BJ766" s="666">
        <f t="shared" ref="BJ766:BJ772" si="4091">BJ$5*Y766</f>
        <v>3.6670902380000001</v>
      </c>
      <c r="BK766" s="650">
        <f t="shared" ref="BK766:BK772" si="4092">BK$5*AA766</f>
        <v>4.8876245219999994</v>
      </c>
      <c r="BL766" s="650">
        <f t="shared" ref="BL766:BL772" si="4093">BL$5*AC766</f>
        <v>0.650961393</v>
      </c>
      <c r="BM766" s="650">
        <f t="shared" ref="BM766:BM772" si="4094">BM$5*AE766</f>
        <v>3.1302369300000001</v>
      </c>
      <c r="BN766" s="650">
        <f t="shared" ref="BN766:BN772" si="4095">BN$5*AG766</f>
        <v>0</v>
      </c>
      <c r="BO766" s="650">
        <f t="shared" ref="BO766:BO772" si="4096">BO$5*AI766</f>
        <v>0.867948524</v>
      </c>
      <c r="BP766" s="667">
        <f t="shared" ref="BP766:BP772" si="4097">BP$5*AK766</f>
        <v>3.98730612</v>
      </c>
      <c r="BQ766" s="667">
        <f t="shared" ref="BQ766:BQ772" si="4098">BQ$5*AM766</f>
        <v>0.15391728800000001</v>
      </c>
      <c r="BR766" s="667">
        <f t="shared" ref="BR766:BR772" si="4099">BR$5*AO766</f>
        <v>1.02398761</v>
      </c>
      <c r="BS766" s="650">
        <f t="shared" ref="BS766:BS772" si="4100">BS$5*AQ766</f>
        <v>0</v>
      </c>
      <c r="BT766" s="650">
        <f t="shared" ref="BT766:BT772" si="4101">BT$5*AS766</f>
        <v>0.47829742199999997</v>
      </c>
      <c r="BU766" s="650">
        <f t="shared" ref="BU766:BU772" si="4102">BU$5*AU766</f>
        <v>0.38657535900000006</v>
      </c>
      <c r="BV766" s="667">
        <f t="shared" ref="BV766:BV772" si="4103">BV$5*AW766</f>
        <v>0</v>
      </c>
      <c r="BW766" s="652">
        <f t="shared" ref="BW766:BW772" si="4104">SUM(BA766:BV766)</f>
        <v>61.713308270999995</v>
      </c>
      <c r="BX766" s="606">
        <f>BW766/SUM($BW$766:$BW$772)</f>
        <v>0.17126622049523416</v>
      </c>
      <c r="BY766" s="645">
        <f t="shared" ref="BY766:BY772" ca="1" si="4105">IF(CZ766&gt;0,BX766/CZ766*100,"")</f>
        <v>102.86149642612332</v>
      </c>
      <c r="BZ766" s="608"/>
      <c r="CB766" s="616" t="str">
        <f t="shared" si="3940"/>
        <v>Holiday: short haul</v>
      </c>
      <c r="CC766" s="665">
        <f t="shared" ref="CC766:CC772" ca="1" si="4106">CC$5*G766</f>
        <v>0</v>
      </c>
      <c r="CD766" s="665">
        <f t="shared" ref="CD766:CD772" ca="1" si="4107">CD$5*I766</f>
        <v>0.70453089599999996</v>
      </c>
      <c r="CE766" s="665">
        <f t="shared" ref="CE766:CE772" ca="1" si="4108">CE$5*K766</f>
        <v>205.90060832899999</v>
      </c>
      <c r="CF766" s="648">
        <f t="shared" ref="CF766:CF772" ca="1" si="4109">CF$5*M766</f>
        <v>617.34484201700002</v>
      </c>
      <c r="CG766" s="648">
        <f t="shared" ref="CG766:CG772" ca="1" si="4110">CG$5*O766</f>
        <v>1.7304630700000001</v>
      </c>
      <c r="CH766" s="666">
        <f t="shared" ref="CH766:CH772" ca="1" si="4111">CH$5*Q766</f>
        <v>349.38905008699999</v>
      </c>
      <c r="CI766" s="666">
        <f t="shared" ref="CI766:CI772" ca="1" si="4112">CI$5*S766</f>
        <v>152.35460323199999</v>
      </c>
      <c r="CJ766" s="666">
        <f t="shared" ref="CJ766:CJ772" ca="1" si="4113">CJ$5*U766</f>
        <v>0</v>
      </c>
      <c r="CK766" s="666">
        <f t="shared" ref="CK766:CK772" ca="1" si="4114">CK$5*W766</f>
        <v>26.957744253000001</v>
      </c>
      <c r="CL766" s="666">
        <f t="shared" ref="CL766:CL772" ca="1" si="4115">CL$5*Y766</f>
        <v>95.082411171000004</v>
      </c>
      <c r="CM766" s="650">
        <f t="shared" ref="CM766:CM772" ca="1" si="4116">CM$5*AA766</f>
        <v>214.83331421699998</v>
      </c>
      <c r="CN766" s="650">
        <f t="shared" ref="CN766:CN772" ca="1" si="4117">CN$5*AC766</f>
        <v>162.08938685699999</v>
      </c>
      <c r="CO766" s="650">
        <f t="shared" ref="CO766:CO772" ca="1" si="4118">CO$5*AE766</f>
        <v>40.067032703999999</v>
      </c>
      <c r="CP766" s="650">
        <f t="shared" ref="CP766:CP772" ca="1" si="4119">CP$5*AG766</f>
        <v>0</v>
      </c>
      <c r="CQ766" s="650">
        <f t="shared" ref="CQ766:CQ772" ca="1" si="4120">CQ$5*AI766</f>
        <v>103.068887225</v>
      </c>
      <c r="CR766" s="667">
        <f t="shared" ref="CR766:CR772" ca="1" si="4121">CR$5*AK766</f>
        <v>111.64457136</v>
      </c>
      <c r="CS766" s="667">
        <f t="shared" ref="CS766:CS772" ca="1" si="4122">CS$5*AM766</f>
        <v>82.037914504000014</v>
      </c>
      <c r="CT766" s="667">
        <f t="shared" ref="CT766:CT772" ca="1" si="4123">CT$5*AO766</f>
        <v>121.649728068</v>
      </c>
      <c r="CU766" s="650">
        <f t="shared" ref="CU766:CU772" ca="1" si="4124">CU$5*AQ766</f>
        <v>70.823479656999993</v>
      </c>
      <c r="CV766" s="650">
        <f t="shared" ref="CV766:CV772" ca="1" si="4125">CV$5*AS766</f>
        <v>45.916552511999996</v>
      </c>
      <c r="CW766" s="650">
        <f t="shared" ref="CW766:CW772" ca="1" si="4126">CW$5*AU766</f>
        <v>30.797170267000002</v>
      </c>
      <c r="CX766" s="667">
        <f t="shared" ref="CX766:CX772" ca="1" si="4127">CX$5*AW766</f>
        <v>18.518024879999999</v>
      </c>
      <c r="CY766" s="652">
        <f t="shared" ref="CY766:CY772" ca="1" si="4128">SUM(CC766:CX766)</f>
        <v>2450.9103153060009</v>
      </c>
      <c r="CZ766" s="606">
        <f ca="1">CY766/SUM($CY$766:$CY$772)</f>
        <v>0.16650177806643143</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v>
      </c>
      <c r="BC767" s="665">
        <f t="shared" si="4084"/>
        <v>1.816727805</v>
      </c>
      <c r="BD767" s="648">
        <f t="shared" si="4085"/>
        <v>5.7351950920000005</v>
      </c>
      <c r="BE767" s="648">
        <f t="shared" si="4086"/>
        <v>0</v>
      </c>
      <c r="BF767" s="666">
        <f t="shared" si="4087"/>
        <v>2.5381982079999998</v>
      </c>
      <c r="BG767" s="666">
        <f t="shared" si="4088"/>
        <v>1.2857990720000001</v>
      </c>
      <c r="BH767" s="666">
        <f t="shared" si="4089"/>
        <v>0</v>
      </c>
      <c r="BI767" s="666">
        <f t="shared" si="4090"/>
        <v>0.65944412999999991</v>
      </c>
      <c r="BJ767" s="666">
        <f t="shared" si="4091"/>
        <v>1.1104617159999999</v>
      </c>
      <c r="BK767" s="650">
        <f t="shared" si="4092"/>
        <v>1.294151496</v>
      </c>
      <c r="BL767" s="650">
        <f t="shared" si="4093"/>
        <v>0.16246686599999999</v>
      </c>
      <c r="BM767" s="650">
        <f t="shared" si="4094"/>
        <v>0.88237602000000004</v>
      </c>
      <c r="BN767" s="650">
        <f t="shared" si="4095"/>
        <v>0</v>
      </c>
      <c r="BO767" s="650">
        <f t="shared" si="4096"/>
        <v>0.18467218399999999</v>
      </c>
      <c r="BP767" s="667">
        <f t="shared" si="4097"/>
        <v>1.1611489050000001</v>
      </c>
      <c r="BQ767" s="667">
        <f t="shared" si="4098"/>
        <v>4.0941277999999998E-2</v>
      </c>
      <c r="BR767" s="667">
        <f t="shared" si="4099"/>
        <v>0.179423265</v>
      </c>
      <c r="BS767" s="650">
        <f t="shared" si="4100"/>
        <v>0</v>
      </c>
      <c r="BT767" s="650">
        <f t="shared" si="4101"/>
        <v>0.14730491700000001</v>
      </c>
      <c r="BU767" s="650">
        <f t="shared" si="4102"/>
        <v>0.134845302</v>
      </c>
      <c r="BV767" s="667">
        <f t="shared" si="4103"/>
        <v>0</v>
      </c>
      <c r="BW767" s="652">
        <f t="shared" si="4104"/>
        <v>17.333156255999999</v>
      </c>
      <c r="BX767" s="606">
        <f t="shared" ref="BX767:BX772" si="4129">BW767/SUM($BW$766:$BW$772)</f>
        <v>4.8102820030042452E-2</v>
      </c>
      <c r="BY767" s="645">
        <f t="shared" ca="1" si="4105"/>
        <v>103.85818496000745</v>
      </c>
      <c r="BZ767" s="608"/>
      <c r="CB767" s="616" t="str">
        <f t="shared" si="3940"/>
        <v>Holiday: long haul</v>
      </c>
      <c r="CC767" s="665">
        <f t="shared" ca="1" si="4106"/>
        <v>0</v>
      </c>
      <c r="CD767" s="665">
        <f t="shared" ca="1" si="4107"/>
        <v>0.39864449099999999</v>
      </c>
      <c r="CE767" s="665">
        <f t="shared" ca="1" si="4108"/>
        <v>41.111877364999998</v>
      </c>
      <c r="CF767" s="648">
        <f t="shared" ca="1" si="4109"/>
        <v>197.07316928200001</v>
      </c>
      <c r="CG767" s="648">
        <f t="shared" ca="1" si="4110"/>
        <v>0.49441337000000002</v>
      </c>
      <c r="CH767" s="666">
        <f t="shared" ca="1" si="4111"/>
        <v>107.159555594</v>
      </c>
      <c r="CI767" s="666">
        <f t="shared" ca="1" si="4112"/>
        <v>44.360067984000004</v>
      </c>
      <c r="CJ767" s="666">
        <f t="shared" ca="1" si="4113"/>
        <v>0</v>
      </c>
      <c r="CK767" s="666">
        <f t="shared" ca="1" si="4114"/>
        <v>6.5284968869999993</v>
      </c>
      <c r="CL767" s="666">
        <f t="shared" ca="1" si="4115"/>
        <v>28.792685921999997</v>
      </c>
      <c r="CM767" s="650">
        <f t="shared" ca="1" si="4116"/>
        <v>56.883840755999998</v>
      </c>
      <c r="CN767" s="650">
        <f t="shared" ca="1" si="4117"/>
        <v>40.454249634</v>
      </c>
      <c r="CO767" s="650">
        <f t="shared" ca="1" si="4118"/>
        <v>11.294413056</v>
      </c>
      <c r="CP767" s="650">
        <f t="shared" ca="1" si="4119"/>
        <v>0</v>
      </c>
      <c r="CQ767" s="650">
        <f t="shared" ca="1" si="4120"/>
        <v>21.92982185</v>
      </c>
      <c r="CR767" s="667">
        <f t="shared" ca="1" si="4121"/>
        <v>32.51216934</v>
      </c>
      <c r="CS767" s="667">
        <f t="shared" ca="1" si="4122"/>
        <v>21.821701173999998</v>
      </c>
      <c r="CT767" s="667">
        <f t="shared" ca="1" si="4123"/>
        <v>21.315483882000002</v>
      </c>
      <c r="CU767" s="650">
        <f t="shared" ca="1" si="4124"/>
        <v>18.216708068999999</v>
      </c>
      <c r="CV767" s="650">
        <f t="shared" ca="1" si="4125"/>
        <v>14.141272032</v>
      </c>
      <c r="CW767" s="650">
        <f t="shared" ca="1" si="4126"/>
        <v>10.742675726</v>
      </c>
      <c r="CX767" s="667">
        <f t="shared" ca="1" si="4127"/>
        <v>6.5394852800000001</v>
      </c>
      <c r="CY767" s="652">
        <f t="shared" ca="1" si="4128"/>
        <v>681.77073169400001</v>
      </c>
      <c r="CZ767" s="606">
        <f t="shared" ref="CZ767:CZ772" ca="1" si="4130">CY767/SUM($CY$766:$CY$772)</f>
        <v>4.6315868170202813E-2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0</v>
      </c>
      <c r="BC768" s="665">
        <f t="shared" si="4084"/>
        <v>13.355887419</v>
      </c>
      <c r="BD768" s="648">
        <f t="shared" si="4085"/>
        <v>32.762663812</v>
      </c>
      <c r="BE768" s="648">
        <f t="shared" si="4086"/>
        <v>0</v>
      </c>
      <c r="BF768" s="666">
        <f t="shared" si="4087"/>
        <v>16.568418080000001</v>
      </c>
      <c r="BG768" s="666">
        <f t="shared" si="4088"/>
        <v>8.4241133920000006</v>
      </c>
      <c r="BH768" s="666">
        <f t="shared" si="4089"/>
        <v>0</v>
      </c>
      <c r="BI768" s="666">
        <f t="shared" si="4090"/>
        <v>3.49101076</v>
      </c>
      <c r="BJ768" s="666">
        <f t="shared" si="4091"/>
        <v>6.7325260799999995</v>
      </c>
      <c r="BK768" s="650">
        <f t="shared" si="4092"/>
        <v>11.583428604</v>
      </c>
      <c r="BL768" s="650">
        <f t="shared" si="4093"/>
        <v>1.381158219</v>
      </c>
      <c r="BM768" s="650">
        <f t="shared" si="4094"/>
        <v>6.6536260949999999</v>
      </c>
      <c r="BN768" s="650">
        <f t="shared" si="4095"/>
        <v>0</v>
      </c>
      <c r="BO768" s="650">
        <f t="shared" si="4096"/>
        <v>1.783759316</v>
      </c>
      <c r="BP768" s="667">
        <f t="shared" si="4097"/>
        <v>5.42880027</v>
      </c>
      <c r="BQ768" s="667">
        <f t="shared" si="4098"/>
        <v>0.37087954000000001</v>
      </c>
      <c r="BR768" s="667">
        <f t="shared" si="4099"/>
        <v>1.8543977</v>
      </c>
      <c r="BS768" s="650">
        <f t="shared" si="4100"/>
        <v>0</v>
      </c>
      <c r="BT768" s="650">
        <f t="shared" si="4101"/>
        <v>1.202991717</v>
      </c>
      <c r="BU768" s="650">
        <f t="shared" si="4102"/>
        <v>1.042713561</v>
      </c>
      <c r="BV768" s="667">
        <f t="shared" si="4103"/>
        <v>0</v>
      </c>
      <c r="BW768" s="652">
        <f t="shared" si="4104"/>
        <v>112.636374565</v>
      </c>
      <c r="BX768" s="606">
        <f t="shared" si="4129"/>
        <v>0.31258745807827826</v>
      </c>
      <c r="BY768" s="645">
        <f t="shared" ca="1" si="4105"/>
        <v>97.985205583586989</v>
      </c>
      <c r="BZ768" s="608"/>
      <c r="CB768" s="616" t="str">
        <f t="shared" si="3940"/>
        <v>Holiday: UK / Ireland</v>
      </c>
      <c r="CC768" s="665">
        <f t="shared" ca="1" si="4106"/>
        <v>0</v>
      </c>
      <c r="CD768" s="665">
        <f t="shared" ca="1" si="4107"/>
        <v>1.258465068</v>
      </c>
      <c r="CE768" s="665">
        <f t="shared" ca="1" si="4108"/>
        <v>302.238785667</v>
      </c>
      <c r="CF768" s="648">
        <f t="shared" ca="1" si="4109"/>
        <v>1125.7929134019998</v>
      </c>
      <c r="CG768" s="648">
        <f t="shared" ca="1" si="4110"/>
        <v>2.4359235249999998</v>
      </c>
      <c r="CH768" s="666">
        <f t="shared" ca="1" si="4111"/>
        <v>699.49790081499998</v>
      </c>
      <c r="CI768" s="666">
        <f t="shared" ca="1" si="4112"/>
        <v>290.63191202400003</v>
      </c>
      <c r="CJ768" s="666">
        <f t="shared" ca="1" si="4113"/>
        <v>0</v>
      </c>
      <c r="CK768" s="666">
        <f t="shared" ca="1" si="4114"/>
        <v>34.561006524</v>
      </c>
      <c r="CL768" s="666">
        <f t="shared" ca="1" si="4115"/>
        <v>174.56478336000001</v>
      </c>
      <c r="CM768" s="650">
        <f t="shared" ca="1" si="4116"/>
        <v>509.14433909399997</v>
      </c>
      <c r="CN768" s="650">
        <f t="shared" ca="1" si="4117"/>
        <v>343.90839653099999</v>
      </c>
      <c r="CO768" s="650">
        <f t="shared" ca="1" si="4118"/>
        <v>85.166414016000004</v>
      </c>
      <c r="CP768" s="650">
        <f t="shared" ca="1" si="4119"/>
        <v>0</v>
      </c>
      <c r="CQ768" s="650">
        <f t="shared" ca="1" si="4120"/>
        <v>211.82141877500001</v>
      </c>
      <c r="CR768" s="667">
        <f t="shared" ca="1" si="4121"/>
        <v>152.00640756000001</v>
      </c>
      <c r="CS768" s="667">
        <f t="shared" ca="1" si="4122"/>
        <v>197.67879482000001</v>
      </c>
      <c r="CT768" s="667">
        <f t="shared" ca="1" si="4123"/>
        <v>220.30244676000001</v>
      </c>
      <c r="CU768" s="650">
        <f t="shared" ca="1" si="4124"/>
        <v>117.350528442</v>
      </c>
      <c r="CV768" s="650">
        <f t="shared" ca="1" si="4125"/>
        <v>115.487204832</v>
      </c>
      <c r="CW768" s="650">
        <f t="shared" ca="1" si="4126"/>
        <v>83.069513693000005</v>
      </c>
      <c r="CX768" s="667">
        <f t="shared" ca="1" si="4127"/>
        <v>28.99089768</v>
      </c>
      <c r="CY768" s="652">
        <f t="shared" ca="1" si="4128"/>
        <v>4695.908052587999</v>
      </c>
      <c r="CZ768" s="606">
        <f t="shared" ca="1" si="4130"/>
        <v>0.31901495354992471</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0</v>
      </c>
      <c r="BC769" s="665">
        <f t="shared" si="4084"/>
        <v>9.7749381419999999</v>
      </c>
      <c r="BD769" s="648">
        <f t="shared" si="4085"/>
        <v>22.010603222</v>
      </c>
      <c r="BE769" s="648">
        <f t="shared" si="4086"/>
        <v>0</v>
      </c>
      <c r="BF769" s="666">
        <f t="shared" si="4087"/>
        <v>10.550439936</v>
      </c>
      <c r="BG769" s="666">
        <f t="shared" si="4088"/>
        <v>5.6609841440000004</v>
      </c>
      <c r="BH769" s="666">
        <f t="shared" si="4089"/>
        <v>0</v>
      </c>
      <c r="BI769" s="666">
        <f t="shared" si="4090"/>
        <v>2.1600837099999999</v>
      </c>
      <c r="BJ769" s="666">
        <f t="shared" si="4091"/>
        <v>4.2538310500000005</v>
      </c>
      <c r="BK769" s="650">
        <f t="shared" si="4092"/>
        <v>6.7143282360000001</v>
      </c>
      <c r="BL769" s="650">
        <f t="shared" si="4093"/>
        <v>0.80207303100000005</v>
      </c>
      <c r="BM769" s="650">
        <f t="shared" si="4094"/>
        <v>3.6806377050000001</v>
      </c>
      <c r="BN769" s="650">
        <f t="shared" si="4095"/>
        <v>0</v>
      </c>
      <c r="BO769" s="650">
        <f t="shared" si="4096"/>
        <v>1.0016136840000001</v>
      </c>
      <c r="BP769" s="667">
        <f t="shared" si="4097"/>
        <v>3.4440337950000002</v>
      </c>
      <c r="BQ769" s="667">
        <f t="shared" si="4098"/>
        <v>0.19465622399999999</v>
      </c>
      <c r="BR769" s="667">
        <f t="shared" si="4099"/>
        <v>1.1197965599999999</v>
      </c>
      <c r="BS769" s="650">
        <f t="shared" si="4100"/>
        <v>0</v>
      </c>
      <c r="BT769" s="650">
        <f t="shared" si="4101"/>
        <v>0.65324039999999994</v>
      </c>
      <c r="BU769" s="650">
        <f t="shared" si="4102"/>
        <v>0.38304269399999996</v>
      </c>
      <c r="BV769" s="667">
        <f t="shared" si="4103"/>
        <v>0</v>
      </c>
      <c r="BW769" s="652">
        <f t="shared" si="4104"/>
        <v>72.404302532999992</v>
      </c>
      <c r="BX769" s="606">
        <f t="shared" si="4129"/>
        <v>0.20093577203748053</v>
      </c>
      <c r="BY769" s="645">
        <f t="shared" ca="1" si="4105"/>
        <v>101.06299530124001</v>
      </c>
      <c r="BZ769" s="608"/>
      <c r="CB769" s="616" t="str">
        <f t="shared" si="3940"/>
        <v>Activity / Outdoor Sports</v>
      </c>
      <c r="CC769" s="665">
        <f t="shared" ca="1" si="4106"/>
        <v>0</v>
      </c>
      <c r="CD769" s="665">
        <f t="shared" ca="1" si="4107"/>
        <v>1.0399561859999999</v>
      </c>
      <c r="CE769" s="665">
        <f t="shared" ca="1" si="4108"/>
        <v>221.20322980600002</v>
      </c>
      <c r="CF769" s="648">
        <f t="shared" ca="1" si="4109"/>
        <v>756.3298658870001</v>
      </c>
      <c r="CG769" s="648">
        <f t="shared" ca="1" si="4110"/>
        <v>1.8532501450000001</v>
      </c>
      <c r="CH769" s="666">
        <f t="shared" ca="1" si="4111"/>
        <v>445.42638604799998</v>
      </c>
      <c r="CI769" s="666">
        <f t="shared" ca="1" si="4112"/>
        <v>195.303952968</v>
      </c>
      <c r="CJ769" s="666">
        <f t="shared" ca="1" si="4113"/>
        <v>0</v>
      </c>
      <c r="CK769" s="666">
        <f t="shared" ca="1" si="4114"/>
        <v>21.384828728999999</v>
      </c>
      <c r="CL769" s="666">
        <f t="shared" ca="1" si="4115"/>
        <v>110.295762225</v>
      </c>
      <c r="CM769" s="650">
        <f t="shared" ca="1" si="4116"/>
        <v>295.125245646</v>
      </c>
      <c r="CN769" s="650">
        <f t="shared" ca="1" si="4117"/>
        <v>199.71618471900001</v>
      </c>
      <c r="CO769" s="650">
        <f t="shared" ca="1" si="4118"/>
        <v>47.112162624</v>
      </c>
      <c r="CP769" s="650">
        <f t="shared" ca="1" si="4119"/>
        <v>0</v>
      </c>
      <c r="CQ769" s="650">
        <f t="shared" ca="1" si="4120"/>
        <v>118.94162497500001</v>
      </c>
      <c r="CR769" s="667">
        <f t="shared" ca="1" si="4121"/>
        <v>96.432946260000008</v>
      </c>
      <c r="CS769" s="667">
        <f t="shared" ca="1" si="4122"/>
        <v>103.75176739199999</v>
      </c>
      <c r="CT769" s="667">
        <f t="shared" ca="1" si="4123"/>
        <v>133.03183132800001</v>
      </c>
      <c r="CU769" s="650">
        <f t="shared" ca="1" si="4124"/>
        <v>68.937195082000002</v>
      </c>
      <c r="CV769" s="650">
        <f t="shared" ca="1" si="4125"/>
        <v>62.711078399999998</v>
      </c>
      <c r="CW769" s="650">
        <f t="shared" ca="1" si="4126"/>
        <v>30.515734621999997</v>
      </c>
      <c r="CX769" s="667">
        <f t="shared" ca="1" si="4127"/>
        <v>17.556204000000001</v>
      </c>
      <c r="CY769" s="652">
        <f t="shared" ca="1" si="4128"/>
        <v>2926.6692070420004</v>
      </c>
      <c r="CZ769" s="606">
        <f t="shared" ca="1" si="4130"/>
        <v>0.19882230032718523</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0</v>
      </c>
      <c r="BC770" s="665">
        <f t="shared" si="4084"/>
        <v>0.23108614200000002</v>
      </c>
      <c r="BD770" s="648">
        <f t="shared" si="4085"/>
        <v>0.84807936400000006</v>
      </c>
      <c r="BE770" s="648">
        <f t="shared" si="4086"/>
        <v>0</v>
      </c>
      <c r="BF770" s="666">
        <f t="shared" si="4087"/>
        <v>0.39209907199999999</v>
      </c>
      <c r="BG770" s="666">
        <f t="shared" si="4088"/>
        <v>0.37342192000000002</v>
      </c>
      <c r="BH770" s="666">
        <f t="shared" si="4089"/>
        <v>0</v>
      </c>
      <c r="BI770" s="666">
        <f t="shared" si="4090"/>
        <v>0.11765774</v>
      </c>
      <c r="BJ770" s="666">
        <f t="shared" si="4091"/>
        <v>0.24429641599999999</v>
      </c>
      <c r="BK770" s="650">
        <f t="shared" si="4092"/>
        <v>0.20139431400000002</v>
      </c>
      <c r="BL770" s="650">
        <f t="shared" si="4093"/>
        <v>4.9329150000000002E-2</v>
      </c>
      <c r="BM770" s="650">
        <f t="shared" si="4094"/>
        <v>0.14835282</v>
      </c>
      <c r="BN770" s="650">
        <f t="shared" si="4095"/>
        <v>0</v>
      </c>
      <c r="BO770" s="650">
        <f t="shared" si="4096"/>
        <v>8.8515107999999995E-2</v>
      </c>
      <c r="BP770" s="667">
        <f t="shared" si="4097"/>
        <v>0.21933087000000001</v>
      </c>
      <c r="BQ770" s="667">
        <f t="shared" si="4098"/>
        <v>8.557126E-3</v>
      </c>
      <c r="BR770" s="667">
        <f t="shared" si="4099"/>
        <v>7.3110289999999994E-2</v>
      </c>
      <c r="BS770" s="650">
        <f t="shared" si="4100"/>
        <v>0</v>
      </c>
      <c r="BT770" s="650">
        <f t="shared" si="4101"/>
        <v>4.1957675999999999E-2</v>
      </c>
      <c r="BU770" s="650">
        <f t="shared" si="4102"/>
        <v>4.1957675999999999E-2</v>
      </c>
      <c r="BV770" s="667">
        <f t="shared" si="4103"/>
        <v>0</v>
      </c>
      <c r="BW770" s="652">
        <f t="shared" si="4104"/>
        <v>3.0791456839999998</v>
      </c>
      <c r="BX770" s="606">
        <f t="shared" si="4129"/>
        <v>8.5452175296961662E-3</v>
      </c>
      <c r="BY770" s="645">
        <f t="shared" ca="1" si="4105"/>
        <v>91.016474434447801</v>
      </c>
      <c r="BZ770" s="608"/>
      <c r="CB770" s="616" t="str">
        <f t="shared" si="3940"/>
        <v>Holiday: coach tour</v>
      </c>
      <c r="CC770" s="665">
        <f t="shared" ca="1" si="4106"/>
        <v>0</v>
      </c>
      <c r="CD770" s="665">
        <f t="shared" ca="1" si="4107"/>
        <v>2.5676238000000004E-2</v>
      </c>
      <c r="CE770" s="665">
        <f t="shared" ca="1" si="4108"/>
        <v>5.229393806</v>
      </c>
      <c r="CF770" s="648">
        <f t="shared" ca="1" si="4109"/>
        <v>29.141761594000002</v>
      </c>
      <c r="CG770" s="648">
        <f t="shared" ca="1" si="4110"/>
        <v>7.3110289999999994E-2</v>
      </c>
      <c r="CH770" s="666">
        <f t="shared" ca="1" si="4111"/>
        <v>16.553932696</v>
      </c>
      <c r="CI770" s="666">
        <f t="shared" ca="1" si="4112"/>
        <v>12.88305624</v>
      </c>
      <c r="CJ770" s="666">
        <f t="shared" ca="1" si="4113"/>
        <v>0</v>
      </c>
      <c r="CK770" s="666">
        <f t="shared" ca="1" si="4114"/>
        <v>1.1648116259999999</v>
      </c>
      <c r="CL770" s="666">
        <f t="shared" ca="1" si="4115"/>
        <v>6.3342570719999998</v>
      </c>
      <c r="CM770" s="650">
        <f t="shared" ca="1" si="4116"/>
        <v>8.8521955290000012</v>
      </c>
      <c r="CN770" s="650">
        <f t="shared" ca="1" si="4117"/>
        <v>12.282958350000001</v>
      </c>
      <c r="CO770" s="650">
        <f t="shared" ca="1" si="4118"/>
        <v>1.8989160959999998</v>
      </c>
      <c r="CP770" s="650">
        <f t="shared" ca="1" si="4119"/>
        <v>0</v>
      </c>
      <c r="CQ770" s="650">
        <f t="shared" ca="1" si="4120"/>
        <v>10.511169075</v>
      </c>
      <c r="CR770" s="667">
        <f t="shared" ca="1" si="4121"/>
        <v>6.1412643600000001</v>
      </c>
      <c r="CS770" s="667">
        <f t="shared" ca="1" si="4122"/>
        <v>4.5609481580000004</v>
      </c>
      <c r="CT770" s="667">
        <f t="shared" ca="1" si="4123"/>
        <v>8.6855024519999997</v>
      </c>
      <c r="CU770" s="650">
        <f t="shared" ca="1" si="4124"/>
        <v>3.9143557040000001</v>
      </c>
      <c r="CV770" s="650">
        <f t="shared" ca="1" si="4125"/>
        <v>4.0279368959999999</v>
      </c>
      <c r="CW770" s="650">
        <f t="shared" ca="1" si="4126"/>
        <v>3.3426281879999999</v>
      </c>
      <c r="CX770" s="667">
        <f t="shared" ca="1" si="4127"/>
        <v>2.5772759199999999</v>
      </c>
      <c r="CY770" s="652">
        <f t="shared" ca="1" si="4128"/>
        <v>138.20115028999999</v>
      </c>
      <c r="CZ770" s="606">
        <f t="shared" ca="1" si="4130"/>
        <v>9.3886492338819735E-3</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0</v>
      </c>
      <c r="BC771" s="665">
        <f t="shared" si="4084"/>
        <v>1.9368634409999999</v>
      </c>
      <c r="BD771" s="648">
        <f t="shared" si="4085"/>
        <v>2.41355516</v>
      </c>
      <c r="BE771" s="648">
        <f t="shared" si="4086"/>
        <v>0</v>
      </c>
      <c r="BF771" s="666">
        <f t="shared" si="4087"/>
        <v>1.0454236800000001</v>
      </c>
      <c r="BG771" s="666">
        <f t="shared" si="4088"/>
        <v>0.24672033600000001</v>
      </c>
      <c r="BH771" s="666">
        <f t="shared" si="4089"/>
        <v>0</v>
      </c>
      <c r="BI771" s="666">
        <f t="shared" si="4090"/>
        <v>0.19195144</v>
      </c>
      <c r="BJ771" s="666">
        <f t="shared" si="4091"/>
        <v>0.26873201600000002</v>
      </c>
      <c r="BK771" s="650">
        <f t="shared" si="4092"/>
        <v>0.45985741999999996</v>
      </c>
      <c r="BL771" s="650">
        <f t="shared" si="4093"/>
        <v>3.9909662999999998E-2</v>
      </c>
      <c r="BM771" s="650">
        <f t="shared" si="4094"/>
        <v>0.15080834999999998</v>
      </c>
      <c r="BN771" s="650">
        <f t="shared" si="4095"/>
        <v>0</v>
      </c>
      <c r="BO771" s="650">
        <f t="shared" si="4096"/>
        <v>9.1153832000000004E-2</v>
      </c>
      <c r="BP771" s="667">
        <f t="shared" si="4097"/>
        <v>0.266953365</v>
      </c>
      <c r="BQ771" s="667">
        <f t="shared" si="4098"/>
        <v>1.3339086999999999E-2</v>
      </c>
      <c r="BR771" s="667">
        <f t="shared" si="4099"/>
        <v>5.0519299999999996E-2</v>
      </c>
      <c r="BS771" s="650">
        <f t="shared" si="4100"/>
        <v>0</v>
      </c>
      <c r="BT771" s="650">
        <f t="shared" si="4101"/>
        <v>3.4302207000000001E-2</v>
      </c>
      <c r="BU771" s="650">
        <f t="shared" si="4102"/>
        <v>3.5000811E-2</v>
      </c>
      <c r="BV771" s="667">
        <f t="shared" si="4103"/>
        <v>0</v>
      </c>
      <c r="BW771" s="652">
        <f t="shared" si="4104"/>
        <v>7.2450901080000003</v>
      </c>
      <c r="BX771" s="606">
        <f t="shared" si="4129"/>
        <v>2.0106509190784327E-2</v>
      </c>
      <c r="BY771" s="645">
        <f t="shared" ca="1" si="4105"/>
        <v>112.41718902528658</v>
      </c>
      <c r="BZ771" s="608"/>
      <c r="CB771" s="616" t="str">
        <f t="shared" si="3940"/>
        <v>Holiday: Cruise</v>
      </c>
      <c r="CC771" s="665">
        <f t="shared" ca="1" si="4106"/>
        <v>0</v>
      </c>
      <c r="CD771" s="665">
        <f t="shared" ca="1" si="4107"/>
        <v>6.6975636000000005E-2</v>
      </c>
      <c r="CE771" s="665">
        <f t="shared" ca="1" si="4108"/>
        <v>43.830502312999997</v>
      </c>
      <c r="CF771" s="648">
        <f t="shared" ca="1" si="4109"/>
        <v>82.934748859999999</v>
      </c>
      <c r="CG771" s="648">
        <f t="shared" ca="1" si="4110"/>
        <v>0.18750169</v>
      </c>
      <c r="CH771" s="666">
        <f t="shared" ca="1" si="4111"/>
        <v>44.136480990000003</v>
      </c>
      <c r="CI771" s="666">
        <f t="shared" ca="1" si="4112"/>
        <v>8.5118515920000011</v>
      </c>
      <c r="CJ771" s="666">
        <f t="shared" ca="1" si="4113"/>
        <v>0</v>
      </c>
      <c r="CK771" s="666">
        <f t="shared" ca="1" si="4114"/>
        <v>1.9003192560000002</v>
      </c>
      <c r="CL771" s="666">
        <f t="shared" ca="1" si="4115"/>
        <v>6.9678372720000006</v>
      </c>
      <c r="CM771" s="650">
        <f t="shared" ca="1" si="4116"/>
        <v>20.212823869999998</v>
      </c>
      <c r="CN771" s="650">
        <f t="shared" ca="1" si="4117"/>
        <v>9.9375060870000009</v>
      </c>
      <c r="CO771" s="650">
        <f t="shared" ca="1" si="4118"/>
        <v>1.9303468799999999</v>
      </c>
      <c r="CP771" s="650">
        <f t="shared" ca="1" si="4119"/>
        <v>0</v>
      </c>
      <c r="CQ771" s="650">
        <f t="shared" ca="1" si="4120"/>
        <v>10.824517550000001</v>
      </c>
      <c r="CR771" s="667">
        <f t="shared" ca="1" si="4121"/>
        <v>7.4746942199999991</v>
      </c>
      <c r="CS771" s="667">
        <f t="shared" ca="1" si="4122"/>
        <v>7.1097333709999999</v>
      </c>
      <c r="CT771" s="667">
        <f t="shared" ca="1" si="4123"/>
        <v>6.0016928399999996</v>
      </c>
      <c r="CU771" s="650">
        <f t="shared" ca="1" si="4124"/>
        <v>3.739215508</v>
      </c>
      <c r="CV771" s="650">
        <f t="shared" ca="1" si="4125"/>
        <v>3.2930118720000001</v>
      </c>
      <c r="CW771" s="650">
        <f t="shared" ca="1" si="4126"/>
        <v>2.7883979430000001</v>
      </c>
      <c r="CX771" s="667">
        <f t="shared" ca="1" si="4127"/>
        <v>1.42858672</v>
      </c>
      <c r="CY771" s="652">
        <f t="shared" ca="1" si="4128"/>
        <v>263.27674446999998</v>
      </c>
      <c r="CZ771" s="606">
        <f t="shared" ca="1" si="4130"/>
        <v>1.7885618173802291E-2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0</v>
      </c>
      <c r="BC772" s="665">
        <f t="shared" si="4084"/>
        <v>11.581097526000001</v>
      </c>
      <c r="BD772" s="648">
        <f t="shared" si="4085"/>
        <v>23.858122636000001</v>
      </c>
      <c r="BE772" s="648">
        <f t="shared" si="4086"/>
        <v>0</v>
      </c>
      <c r="BF772" s="666">
        <f t="shared" si="4087"/>
        <v>12.167179296</v>
      </c>
      <c r="BG772" s="666">
        <f t="shared" si="4088"/>
        <v>6.413479712</v>
      </c>
      <c r="BH772" s="666">
        <f t="shared" si="4089"/>
        <v>0</v>
      </c>
      <c r="BI772" s="666">
        <f t="shared" si="4090"/>
        <v>2.8273687400000003</v>
      </c>
      <c r="BJ772" s="666">
        <f t="shared" si="4091"/>
        <v>5.3745380219999994</v>
      </c>
      <c r="BK772" s="650">
        <f t="shared" si="4092"/>
        <v>8.2180637220000001</v>
      </c>
      <c r="BL772" s="650">
        <f t="shared" si="4093"/>
        <v>1.008588585</v>
      </c>
      <c r="BM772" s="650">
        <f t="shared" si="4094"/>
        <v>4.99990164</v>
      </c>
      <c r="BN772" s="650">
        <f t="shared" si="4095"/>
        <v>0</v>
      </c>
      <c r="BO772" s="650">
        <f t="shared" si="4096"/>
        <v>1.3421352360000001</v>
      </c>
      <c r="BP772" s="667">
        <f t="shared" si="4097"/>
        <v>4.5457807649999999</v>
      </c>
      <c r="BQ772" s="667">
        <f t="shared" si="4098"/>
        <v>0.285529857</v>
      </c>
      <c r="BR772" s="667">
        <f t="shared" si="4099"/>
        <v>1.5152602549999998</v>
      </c>
      <c r="BS772" s="650">
        <f t="shared" si="4100"/>
        <v>0</v>
      </c>
      <c r="BT772" s="650">
        <f t="shared" si="4101"/>
        <v>0.93352176300000012</v>
      </c>
      <c r="BU772" s="650">
        <f t="shared" si="4102"/>
        <v>0.85360781999999991</v>
      </c>
      <c r="BV772" s="667">
        <f t="shared" si="4103"/>
        <v>0</v>
      </c>
      <c r="BW772" s="652">
        <f t="shared" si="4104"/>
        <v>85.924175574999992</v>
      </c>
      <c r="BX772" s="606">
        <f t="shared" si="4129"/>
        <v>0.23845600263848415</v>
      </c>
      <c r="BY772" s="645">
        <f t="shared" ca="1" si="4105"/>
        <v>98.506705742664195</v>
      </c>
      <c r="BZ772" s="608"/>
      <c r="CB772" s="616" t="str">
        <f t="shared" si="3940"/>
        <v>Holiday: Weekend short break</v>
      </c>
      <c r="CC772" s="665">
        <f t="shared" ca="1" si="4106"/>
        <v>0</v>
      </c>
      <c r="CD772" s="665">
        <f t="shared" ca="1" si="4107"/>
        <v>1.1699571179999999</v>
      </c>
      <c r="CE772" s="665">
        <f t="shared" ca="1" si="4108"/>
        <v>262.07594771800001</v>
      </c>
      <c r="CF772" s="648">
        <f t="shared" ca="1" si="4109"/>
        <v>819.81445540599998</v>
      </c>
      <c r="CG772" s="648">
        <f t="shared" ca="1" si="4110"/>
        <v>2.037586975</v>
      </c>
      <c r="CH772" s="666">
        <f t="shared" ca="1" si="4111"/>
        <v>513.68310090299997</v>
      </c>
      <c r="CI772" s="666">
        <f t="shared" ca="1" si="4112"/>
        <v>221.26505006400001</v>
      </c>
      <c r="CJ772" s="666">
        <f t="shared" ca="1" si="4113"/>
        <v>0</v>
      </c>
      <c r="CK772" s="666">
        <f t="shared" ca="1" si="4114"/>
        <v>27.990950526000002</v>
      </c>
      <c r="CL772" s="666">
        <f t="shared" ca="1" si="4115"/>
        <v>139.35409299899999</v>
      </c>
      <c r="CM772" s="650">
        <f t="shared" ca="1" si="4116"/>
        <v>361.22125541700001</v>
      </c>
      <c r="CN772" s="650">
        <f t="shared" ca="1" si="4117"/>
        <v>251.13855766499998</v>
      </c>
      <c r="CO772" s="650">
        <f t="shared" ca="1" si="4118"/>
        <v>63.998740991999995</v>
      </c>
      <c r="CP772" s="650">
        <f t="shared" ca="1" si="4119"/>
        <v>0</v>
      </c>
      <c r="CQ772" s="650">
        <f t="shared" ca="1" si="4120"/>
        <v>159.37855927500001</v>
      </c>
      <c r="CR772" s="667">
        <f t="shared" ca="1" si="4121"/>
        <v>127.28186142</v>
      </c>
      <c r="CS772" s="667">
        <f t="shared" ca="1" si="4122"/>
        <v>152.187413781</v>
      </c>
      <c r="CT772" s="667">
        <f t="shared" ca="1" si="4123"/>
        <v>180.012918294</v>
      </c>
      <c r="CU772" s="650">
        <f t="shared" ca="1" si="4124"/>
        <v>99.482429410000009</v>
      </c>
      <c r="CV772" s="650">
        <f t="shared" ca="1" si="4125"/>
        <v>89.618089248000004</v>
      </c>
      <c r="CW772" s="650">
        <f t="shared" ca="1" si="4126"/>
        <v>68.004089659999991</v>
      </c>
      <c r="CX772" s="667">
        <f t="shared" ca="1" si="4127"/>
        <v>23.573619360000002</v>
      </c>
      <c r="CY772" s="652">
        <f t="shared" ca="1" si="4128"/>
        <v>3563.288676231</v>
      </c>
      <c r="CZ772" s="606">
        <f t="shared" ca="1" si="4130"/>
        <v>0.24207083247857164</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0</v>
      </c>
      <c r="BC774" s="665">
        <f t="shared" ref="BC774:BC777" si="4133">BC$5*K774</f>
        <v>19.371131019</v>
      </c>
      <c r="BD774" s="648">
        <f t="shared" ref="BD774:BD777" si="4134">BD$5*M774</f>
        <v>41.816060538000002</v>
      </c>
      <c r="BE774" s="648">
        <f t="shared" ref="BE774:BE777" si="4135">BE$5*O774</f>
        <v>0</v>
      </c>
      <c r="BF774" s="666">
        <f t="shared" ref="BF774:BF777" si="4136">BF$5*Q774</f>
        <v>23.373358816</v>
      </c>
      <c r="BG774" s="666">
        <f t="shared" ref="BG774:BG777" si="4137">BG$5*S774</f>
        <v>11.695980592</v>
      </c>
      <c r="BH774" s="666">
        <f t="shared" ref="BH774:BH777" si="4138">BH$5*U774</f>
        <v>0</v>
      </c>
      <c r="BI774" s="666">
        <f t="shared" ref="BI774:BI777" si="4139">BI$5*W774</f>
        <v>5.4147887099999998</v>
      </c>
      <c r="BJ774" s="666">
        <f t="shared" ref="BJ774:BJ777" si="4140">BJ$5*Y774</f>
        <v>10.071160078</v>
      </c>
      <c r="BK774" s="650">
        <f t="shared" ref="BK774:BK777" si="4141">BK$5*AA774</f>
        <v>16.143581651999998</v>
      </c>
      <c r="BL774" s="650">
        <f t="shared" ref="BL774:BL777" si="4142">BL$5*AC774</f>
        <v>2.4297567959999999</v>
      </c>
      <c r="BM774" s="650">
        <f t="shared" ref="BM774:BM777" si="4143">BM$5*AE774</f>
        <v>11.006987489999998</v>
      </c>
      <c r="BN774" s="650">
        <f t="shared" ref="BN774:BN777" si="4144">BN$5*AG774</f>
        <v>0</v>
      </c>
      <c r="BO774" s="650">
        <f t="shared" ref="BO774:BO777" si="4145">BO$5*AI774</f>
        <v>2.964386368</v>
      </c>
      <c r="BP774" s="667">
        <f t="shared" ref="BP774:BP777" si="4146">BP$5*AK774</f>
        <v>9.8857058850000001</v>
      </c>
      <c r="BQ774" s="667">
        <f t="shared" ref="BQ774:BQ777" si="4147">BQ$5*AM774</f>
        <v>0.78089565999999999</v>
      </c>
      <c r="BR774" s="667">
        <f t="shared" ref="BR774:BR777" si="4148">BR$5*AO774</f>
        <v>3.7219846099999998</v>
      </c>
      <c r="BS774" s="650">
        <f t="shared" ref="BS774:BS777" si="4149">BS$5*AQ774</f>
        <v>0</v>
      </c>
      <c r="BT774" s="650">
        <f t="shared" ref="BT774:BT777" si="4150">BT$5*AS774</f>
        <v>2.191961391</v>
      </c>
      <c r="BU774" s="650">
        <f t="shared" ref="BU774:BU777" si="4151">BU$5*AU774</f>
        <v>2.047510188</v>
      </c>
      <c r="BV774" s="667">
        <f t="shared" ref="BV774:BV777" si="4152">BV$5*AW774</f>
        <v>0</v>
      </c>
      <c r="BW774" s="652">
        <f>SUM(BA774:BV774)</f>
        <v>162.91524979299999</v>
      </c>
      <c r="BX774" s="606">
        <f>BW774/SUM($BW$774:$BW$777)</f>
        <v>0.71140658912415977</v>
      </c>
      <c r="BY774" s="645">
        <f ca="1">IF(CZ774&gt;0,BX774/CZ774*100,"")</f>
        <v>97.724797408868426</v>
      </c>
      <c r="BZ774" s="608"/>
      <c r="CB774" s="616" t="str">
        <f t="shared" si="3940"/>
        <v>Eats meat</v>
      </c>
      <c r="CC774" s="665">
        <f t="shared" ref="CC774:CC777" ca="1" si="4153">CC$5*G774</f>
        <v>0</v>
      </c>
      <c r="CD774" s="665">
        <f t="shared" ref="CD774:CD777" ca="1" si="4154">CD$5*I774</f>
        <v>1.6287952469999998</v>
      </c>
      <c r="CE774" s="665">
        <f t="shared" ref="CE774:CE777" ca="1" si="4155">CE$5*K774</f>
        <v>438.36152046700005</v>
      </c>
      <c r="CF774" s="648">
        <f t="shared" ref="CF774:CF777" ca="1" si="4156">CF$5*M774</f>
        <v>1436.8863560730001</v>
      </c>
      <c r="CG774" s="648">
        <f t="shared" ref="CG774:CG777" ca="1" si="4157">CG$5*O774</f>
        <v>3.0416393000000004</v>
      </c>
      <c r="CH774" s="666">
        <f t="shared" ref="CH774:CH777" ca="1" si="4158">CH$5*Q774</f>
        <v>986.79399251300003</v>
      </c>
      <c r="CI774" s="666">
        <f t="shared" ref="CI774:CI777" ca="1" si="4159">CI$5*S774</f>
        <v>403.51133042399999</v>
      </c>
      <c r="CJ774" s="666">
        <f t="shared" ref="CJ774:CJ777" ca="1" si="4160">CJ$5*U774</f>
        <v>0</v>
      </c>
      <c r="CK774" s="666">
        <f t="shared" ref="CK774:CK777" ca="1" si="4161">CK$5*W774</f>
        <v>53.606408229000003</v>
      </c>
      <c r="CL774" s="666">
        <f t="shared" ref="CL774:CL777" ca="1" si="4162">CL$5*Y774</f>
        <v>261.13079345099999</v>
      </c>
      <c r="CM774" s="650">
        <f t="shared" ref="CM774:CM777" ca="1" si="4163">CM$5*AA774</f>
        <v>709.58379352199995</v>
      </c>
      <c r="CN774" s="650">
        <f t="shared" ref="CN774:CN777" ca="1" si="4164">CN$5*AC774</f>
        <v>605.00944220400004</v>
      </c>
      <c r="CO774" s="650">
        <f t="shared" ref="CO774:CO777" ca="1" si="4165">CO$5*AE774</f>
        <v>140.889439872</v>
      </c>
      <c r="CP774" s="650">
        <f t="shared" ref="CP774:CP777" ca="1" si="4166">CP$5*AG774</f>
        <v>0</v>
      </c>
      <c r="CQ774" s="650">
        <f t="shared" ref="CQ774:CQ777" ca="1" si="4167">CQ$5*AI774</f>
        <v>352.02088120000002</v>
      </c>
      <c r="CR774" s="667">
        <f t="shared" ref="CR774:CR777" ca="1" si="4168">CR$5*AK774</f>
        <v>276.79976478000003</v>
      </c>
      <c r="CS774" s="667">
        <f t="shared" ref="CS774:CS777" ca="1" si="4169">CS$5*AM774</f>
        <v>416.21738677999997</v>
      </c>
      <c r="CT774" s="667">
        <f t="shared" ref="CT774:CT777" ca="1" si="4170">CT$5*AO774</f>
        <v>442.17177166799996</v>
      </c>
      <c r="CU774" s="650">
        <f t="shared" ref="CU774:CU777" ca="1" si="4171">CU$5*AQ774</f>
        <v>277.26973675100004</v>
      </c>
      <c r="CV774" s="650">
        <f t="shared" ref="CV774:CV777" ca="1" si="4172">CV$5*AS774</f>
        <v>210.42829353600001</v>
      </c>
      <c r="CW774" s="650">
        <f t="shared" ref="CW774:CW777" ca="1" si="4173">CW$5*AU774</f>
        <v>163.11831164399999</v>
      </c>
      <c r="CX774" s="667">
        <f t="shared" ref="CX774:CX777" ca="1" si="4174">CX$5*AW774</f>
        <v>47.139583519999995</v>
      </c>
      <c r="CY774" s="652">
        <f ca="1">SUM(CC774:CX774)</f>
        <v>7225.6092411810005</v>
      </c>
      <c r="CZ774" s="606">
        <f ca="1">CY774/SUM($CY$774:$CY$777)</f>
        <v>0.72796936702536497</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0</v>
      </c>
      <c r="BC775" s="665">
        <f t="shared" si="4133"/>
        <v>6.0887673540000007</v>
      </c>
      <c r="BD775" s="648">
        <f t="shared" si="4134"/>
        <v>9.9036534100000004</v>
      </c>
      <c r="BE775" s="648">
        <f t="shared" si="4135"/>
        <v>0</v>
      </c>
      <c r="BF775" s="666">
        <f t="shared" si="4136"/>
        <v>5.9513031999999999</v>
      </c>
      <c r="BG775" s="666">
        <f t="shared" si="4137"/>
        <v>3.1231613280000001</v>
      </c>
      <c r="BH775" s="666">
        <f t="shared" si="4138"/>
        <v>0</v>
      </c>
      <c r="BI775" s="666">
        <f t="shared" si="4139"/>
        <v>2.9485644799999999</v>
      </c>
      <c r="BJ775" s="666">
        <f t="shared" si="4140"/>
        <v>2.622668692</v>
      </c>
      <c r="BK775" s="650">
        <f t="shared" si="4141"/>
        <v>4.1103413780000002</v>
      </c>
      <c r="BL775" s="650">
        <f t="shared" si="4142"/>
        <v>0.38055199200000001</v>
      </c>
      <c r="BM775" s="650">
        <f t="shared" si="4143"/>
        <v>2.5209910350000002</v>
      </c>
      <c r="BN775" s="650">
        <f t="shared" si="4144"/>
        <v>0</v>
      </c>
      <c r="BO775" s="650">
        <f t="shared" si="4145"/>
        <v>0.74733479599999997</v>
      </c>
      <c r="BP775" s="667">
        <f t="shared" si="4146"/>
        <v>3.347445735</v>
      </c>
      <c r="BQ775" s="667">
        <f t="shared" si="4147"/>
        <v>0.18224061999999999</v>
      </c>
      <c r="BR775" s="667">
        <f t="shared" si="4148"/>
        <v>0.88942916499999991</v>
      </c>
      <c r="BS775" s="650">
        <f t="shared" si="4149"/>
        <v>0</v>
      </c>
      <c r="BT775" s="650">
        <f t="shared" si="4150"/>
        <v>0.59677164000000005</v>
      </c>
      <c r="BU775" s="650">
        <f t="shared" si="4151"/>
        <v>0.70908527700000001</v>
      </c>
      <c r="BV775" s="667">
        <f t="shared" si="4152"/>
        <v>0</v>
      </c>
      <c r="BW775" s="652">
        <f>SUM(BA775:BV775)</f>
        <v>44.122310102000007</v>
      </c>
      <c r="BX775" s="606">
        <f t="shared" ref="BX775:BX777" si="4175">BW775/SUM($BW$774:$BW$777)</f>
        <v>0.1926701286332925</v>
      </c>
      <c r="BY775" s="645">
        <f ca="1">IF(CZ775&gt;0,BX775/CZ775*100,"")</f>
        <v>104.30485233055518</v>
      </c>
      <c r="BZ775" s="608"/>
      <c r="CB775" s="616" t="str">
        <f t="shared" si="3940"/>
        <v>Pescatarian, flexitarian, other</v>
      </c>
      <c r="CC775" s="665">
        <f t="shared" ca="1" si="4153"/>
        <v>0</v>
      </c>
      <c r="CD775" s="665">
        <f t="shared" ca="1" si="4154"/>
        <v>1.0027479000000001</v>
      </c>
      <c r="CE775" s="665">
        <f t="shared" ca="1" si="4155"/>
        <v>137.78655012199999</v>
      </c>
      <c r="CF775" s="648">
        <f t="shared" ca="1" si="4156"/>
        <v>340.31002148499999</v>
      </c>
      <c r="CG775" s="648">
        <f t="shared" ca="1" si="4157"/>
        <v>1.1644965199999999</v>
      </c>
      <c r="CH775" s="666">
        <f t="shared" ca="1" si="4158"/>
        <v>251.25658197499999</v>
      </c>
      <c r="CI775" s="666">
        <f t="shared" ca="1" si="4159"/>
        <v>107.749065816</v>
      </c>
      <c r="CJ775" s="666">
        <f t="shared" ca="1" si="4160"/>
        <v>0</v>
      </c>
      <c r="CK775" s="666">
        <f t="shared" ca="1" si="4161"/>
        <v>29.190788351999998</v>
      </c>
      <c r="CL775" s="666">
        <f t="shared" ca="1" si="4162"/>
        <v>68.002052513999999</v>
      </c>
      <c r="CM775" s="650">
        <f t="shared" ca="1" si="4163"/>
        <v>180.66818693299999</v>
      </c>
      <c r="CN775" s="650">
        <f t="shared" ca="1" si="4164"/>
        <v>94.757446008000002</v>
      </c>
      <c r="CO775" s="650">
        <f t="shared" ca="1" si="4165"/>
        <v>32.268685248000004</v>
      </c>
      <c r="CP775" s="650">
        <f t="shared" ca="1" si="4166"/>
        <v>0</v>
      </c>
      <c r="CQ775" s="650">
        <f t="shared" ca="1" si="4167"/>
        <v>88.746007024999997</v>
      </c>
      <c r="CR775" s="667">
        <f t="shared" ca="1" si="4168"/>
        <v>93.728480579999996</v>
      </c>
      <c r="CS775" s="667">
        <f t="shared" ca="1" si="4169"/>
        <v>97.13425045999999</v>
      </c>
      <c r="CT775" s="667">
        <f t="shared" ca="1" si="4170"/>
        <v>105.66418480199999</v>
      </c>
      <c r="CU775" s="650">
        <f t="shared" ca="1" si="4171"/>
        <v>70.26415671800001</v>
      </c>
      <c r="CV775" s="650">
        <f t="shared" ca="1" si="4172"/>
        <v>57.290077439999997</v>
      </c>
      <c r="CW775" s="650">
        <f t="shared" ca="1" si="4173"/>
        <v>56.490460401</v>
      </c>
      <c r="CX775" s="667">
        <f t="shared" ca="1" si="4174"/>
        <v>19.98492384</v>
      </c>
      <c r="CY775" s="652">
        <f ca="1">SUM(CC775:CX775)</f>
        <v>1833.459164139</v>
      </c>
      <c r="CZ775" s="606">
        <f t="shared" ref="CZ775:CZ777" ca="1" si="4176">CY775/SUM($CY$774:$CY$777)</f>
        <v>0.1847182794743783</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v>
      </c>
      <c r="BC776" s="665">
        <f t="shared" si="4133"/>
        <v>1.8663767280000001</v>
      </c>
      <c r="BD776" s="648">
        <f t="shared" si="4134"/>
        <v>4.8242665219999994</v>
      </c>
      <c r="BE776" s="648">
        <f t="shared" si="4135"/>
        <v>0</v>
      </c>
      <c r="BF776" s="666">
        <f t="shared" si="4136"/>
        <v>2.3284084159999998</v>
      </c>
      <c r="BG776" s="666">
        <f t="shared" si="4137"/>
        <v>1.1642042079999999</v>
      </c>
      <c r="BH776" s="666">
        <f t="shared" si="4138"/>
        <v>0</v>
      </c>
      <c r="BI776" s="666">
        <f t="shared" si="4139"/>
        <v>0.99236424000000001</v>
      </c>
      <c r="BJ776" s="666">
        <f t="shared" si="4140"/>
        <v>1.018678682</v>
      </c>
      <c r="BK776" s="650">
        <f t="shared" si="4141"/>
        <v>1.520751408</v>
      </c>
      <c r="BL776" s="650">
        <f t="shared" si="4142"/>
        <v>0.17065470900000002</v>
      </c>
      <c r="BM776" s="650">
        <f t="shared" si="4143"/>
        <v>1.2424133849999999</v>
      </c>
      <c r="BN776" s="650">
        <f t="shared" si="4144"/>
        <v>0</v>
      </c>
      <c r="BO776" s="650">
        <f t="shared" si="4145"/>
        <v>0.24403725200000001</v>
      </c>
      <c r="BP776" s="667">
        <f t="shared" si="4146"/>
        <v>1.1382830400000001</v>
      </c>
      <c r="BQ776" s="667">
        <f t="shared" si="4147"/>
        <v>3.9178374000000002E-2</v>
      </c>
      <c r="BR776" s="667">
        <f t="shared" si="4148"/>
        <v>0.34011776999999999</v>
      </c>
      <c r="BS776" s="650">
        <f t="shared" si="4149"/>
        <v>0</v>
      </c>
      <c r="BT776" s="650">
        <f t="shared" si="4150"/>
        <v>5.9203565999999999E-2</v>
      </c>
      <c r="BU776" s="650">
        <f t="shared" si="4151"/>
        <v>0.160445169</v>
      </c>
      <c r="BV776" s="667">
        <f t="shared" si="4152"/>
        <v>0</v>
      </c>
      <c r="BW776" s="652">
        <f>SUM(BA776:BV776)</f>
        <v>17.109383468999997</v>
      </c>
      <c r="BX776" s="606">
        <f t="shared" si="4175"/>
        <v>7.471202451068247E-2</v>
      </c>
      <c r="BY776" s="645">
        <f ca="1">IF(CZ776&gt;0,BX776/CZ776*100,"")</f>
        <v>109.38018834019809</v>
      </c>
      <c r="BZ776" s="608"/>
      <c r="CB776" s="616" t="str">
        <f t="shared" si="3940"/>
        <v>Vegetarian</v>
      </c>
      <c r="CC776" s="665">
        <f t="shared" ca="1" si="4153"/>
        <v>0</v>
      </c>
      <c r="CD776" s="665">
        <f t="shared" ca="1" si="4154"/>
        <v>0.25536606000000001</v>
      </c>
      <c r="CE776" s="665">
        <f t="shared" ca="1" si="4155"/>
        <v>42.235414104</v>
      </c>
      <c r="CF776" s="648">
        <f t="shared" ca="1" si="4156"/>
        <v>165.77177893699999</v>
      </c>
      <c r="CG776" s="648">
        <f t="shared" ca="1" si="4157"/>
        <v>0.529250055</v>
      </c>
      <c r="CH776" s="666">
        <f t="shared" ca="1" si="4158"/>
        <v>98.302492812999986</v>
      </c>
      <c r="CI776" s="666">
        <f t="shared" ca="1" si="4159"/>
        <v>40.165045176</v>
      </c>
      <c r="CJ776" s="666">
        <f t="shared" ca="1" si="4160"/>
        <v>0</v>
      </c>
      <c r="CK776" s="666">
        <f t="shared" ca="1" si="4161"/>
        <v>9.8244059759999995</v>
      </c>
      <c r="CL776" s="666">
        <f t="shared" ca="1" si="4162"/>
        <v>26.412882968999998</v>
      </c>
      <c r="CM776" s="650">
        <f t="shared" ca="1" si="4163"/>
        <v>66.843936888000002</v>
      </c>
      <c r="CN776" s="650">
        <f t="shared" ca="1" si="4164"/>
        <v>42.493022541000002</v>
      </c>
      <c r="CO776" s="650">
        <f t="shared" ca="1" si="4165"/>
        <v>15.902891327999999</v>
      </c>
      <c r="CP776" s="650">
        <f t="shared" ca="1" si="4166"/>
        <v>0</v>
      </c>
      <c r="CQ776" s="650">
        <f t="shared" ca="1" si="4167"/>
        <v>28.979423675</v>
      </c>
      <c r="CR776" s="667">
        <f t="shared" ca="1" si="4168"/>
        <v>31.87192512</v>
      </c>
      <c r="CS776" s="667">
        <f t="shared" ca="1" si="4169"/>
        <v>20.882073342000002</v>
      </c>
      <c r="CT776" s="667">
        <f t="shared" ca="1" si="4170"/>
        <v>40.405991075999999</v>
      </c>
      <c r="CU776" s="650">
        <f t="shared" ca="1" si="4171"/>
        <v>19.841719232999999</v>
      </c>
      <c r="CV776" s="650">
        <f t="shared" ca="1" si="4172"/>
        <v>5.6835423360000004</v>
      </c>
      <c r="CW776" s="650">
        <f t="shared" ca="1" si="4173"/>
        <v>12.782131797</v>
      </c>
      <c r="CX776" s="667">
        <f t="shared" ca="1" si="4174"/>
        <v>8.790965120000001</v>
      </c>
      <c r="CY776" s="652">
        <f ca="1">SUM(CC776:CX776)</f>
        <v>677.97425854599999</v>
      </c>
      <c r="CZ776" s="606">
        <f t="shared" ca="1" si="4176"/>
        <v>6.8304896567110043E-2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0</v>
      </c>
      <c r="BC777" s="665">
        <f t="shared" si="4133"/>
        <v>0.32981609700000003</v>
      </c>
      <c r="BD777" s="648">
        <f t="shared" si="4134"/>
        <v>1.8476934140000001</v>
      </c>
      <c r="BE777" s="648">
        <f t="shared" si="4135"/>
        <v>0</v>
      </c>
      <c r="BF777" s="666">
        <f t="shared" si="4136"/>
        <v>0.35156118400000003</v>
      </c>
      <c r="BG777" s="666">
        <f t="shared" si="4137"/>
        <v>0.15730872000000001</v>
      </c>
      <c r="BH777" s="666">
        <f t="shared" si="4138"/>
        <v>0</v>
      </c>
      <c r="BI777" s="666">
        <f t="shared" si="4139"/>
        <v>0.44017395999999998</v>
      </c>
      <c r="BJ777" s="666">
        <f t="shared" si="4140"/>
        <v>0.336773402</v>
      </c>
      <c r="BK777" s="650">
        <f t="shared" si="4141"/>
        <v>0.282785756</v>
      </c>
      <c r="BL777" s="650">
        <f t="shared" si="4142"/>
        <v>4.8062735999999995E-2</v>
      </c>
      <c r="BM777" s="650">
        <f t="shared" si="4143"/>
        <v>0.24031367999999997</v>
      </c>
      <c r="BN777" s="650">
        <f t="shared" si="4144"/>
        <v>0</v>
      </c>
      <c r="BO777" s="650">
        <f t="shared" si="4145"/>
        <v>6.4083647999999993E-2</v>
      </c>
      <c r="BP777" s="667">
        <f t="shared" si="4146"/>
        <v>0.51557679000000001</v>
      </c>
      <c r="BQ777" s="667">
        <f t="shared" si="4147"/>
        <v>9.9923700000000004E-3</v>
      </c>
      <c r="BR777" s="667">
        <f t="shared" si="4148"/>
        <v>7.0889875000000005E-2</v>
      </c>
      <c r="BS777" s="650">
        <f t="shared" si="4149"/>
        <v>0</v>
      </c>
      <c r="BT777" s="650">
        <f t="shared" si="4150"/>
        <v>0.101605692</v>
      </c>
      <c r="BU777" s="650">
        <f t="shared" si="4151"/>
        <v>6.0834344999999998E-2</v>
      </c>
      <c r="BV777" s="667">
        <f t="shared" si="4152"/>
        <v>0</v>
      </c>
      <c r="BW777" s="652">
        <f>SUM(BA777:BV777)</f>
        <v>4.8574716689999997</v>
      </c>
      <c r="BX777" s="606">
        <f t="shared" si="4175"/>
        <v>2.121125773186525E-2</v>
      </c>
      <c r="BY777" s="645">
        <f ca="1">IF(CZ777&gt;0,BX777/CZ777*100,"")</f>
        <v>111.59440111567729</v>
      </c>
      <c r="BZ777" s="608"/>
      <c r="CB777" s="616" t="str">
        <f t="shared" si="3940"/>
        <v>Vegan</v>
      </c>
      <c r="CC777" s="665">
        <f t="shared" ca="1" si="4153"/>
        <v>0</v>
      </c>
      <c r="CD777" s="665">
        <f t="shared" ca="1" si="4154"/>
        <v>4.4178641999999997E-2</v>
      </c>
      <c r="CE777" s="665">
        <f t="shared" ca="1" si="4155"/>
        <v>7.4636161210000003</v>
      </c>
      <c r="CF777" s="648">
        <f t="shared" ca="1" si="4156"/>
        <v>63.490568519</v>
      </c>
      <c r="CG777" s="648">
        <f t="shared" ca="1" si="4157"/>
        <v>0.17953743500000002</v>
      </c>
      <c r="CH777" s="666">
        <f t="shared" ca="1" si="4158"/>
        <v>14.842473737000001</v>
      </c>
      <c r="CI777" s="666">
        <f t="shared" ca="1" si="4159"/>
        <v>5.4271508400000004</v>
      </c>
      <c r="CJ777" s="666">
        <f t="shared" ca="1" si="4160"/>
        <v>0</v>
      </c>
      <c r="CK777" s="666">
        <f t="shared" ca="1" si="4161"/>
        <v>4.3577222039999999</v>
      </c>
      <c r="CL777" s="666">
        <f t="shared" ca="1" si="4162"/>
        <v>8.732053209</v>
      </c>
      <c r="CM777" s="650">
        <f t="shared" ca="1" si="4163"/>
        <v>12.429719366</v>
      </c>
      <c r="CN777" s="650">
        <f t="shared" ca="1" si="4164"/>
        <v>11.967621263999998</v>
      </c>
      <c r="CO777" s="650">
        <f t="shared" ca="1" si="4165"/>
        <v>3.0760151039999997</v>
      </c>
      <c r="CP777" s="650">
        <f t="shared" ca="1" si="4166"/>
        <v>0</v>
      </c>
      <c r="CQ777" s="650">
        <f t="shared" ca="1" si="4167"/>
        <v>7.6099331999999995</v>
      </c>
      <c r="CR777" s="667">
        <f t="shared" ca="1" si="4168"/>
        <v>14.436150120000001</v>
      </c>
      <c r="CS777" s="667">
        <f t="shared" ca="1" si="4169"/>
        <v>5.3259332100000005</v>
      </c>
      <c r="CT777" s="667">
        <f t="shared" ca="1" si="4170"/>
        <v>8.421717150000001</v>
      </c>
      <c r="CU777" s="650">
        <f t="shared" ca="1" si="4171"/>
        <v>3.9177666779999996</v>
      </c>
      <c r="CV777" s="650">
        <f t="shared" ca="1" si="4172"/>
        <v>9.7541464319999989</v>
      </c>
      <c r="CW777" s="650">
        <f t="shared" ca="1" si="4173"/>
        <v>4.8464694850000001</v>
      </c>
      <c r="CX777" s="667">
        <f t="shared" ca="1" si="4174"/>
        <v>2.3396390399999998</v>
      </c>
      <c r="CY777" s="652">
        <f ca="1">SUM(CC777:CX777)</f>
        <v>188.66241175599998</v>
      </c>
      <c r="CZ777" s="606">
        <f t="shared" ca="1" si="4176"/>
        <v>1.9007456933146618E-2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v>
      </c>
      <c r="BC780" s="665">
        <f t="shared" ref="BC780:BC782" si="4180">BC$5*K780</f>
        <v>1.245158703</v>
      </c>
      <c r="BD780" s="648">
        <f t="shared" ref="BD780:BD782" si="4181">BD$5*M780</f>
        <v>2.4393117420000001</v>
      </c>
      <c r="BE780" s="648">
        <f t="shared" ref="BE780:BE782" si="4182">BE$5*O780</f>
        <v>0</v>
      </c>
      <c r="BF780" s="666">
        <f t="shared" ref="BF780:BF782" si="4183">BF$5*Q780</f>
        <v>2.218816704</v>
      </c>
      <c r="BG780" s="666">
        <f t="shared" ref="BG780:BG782" si="4184">BG$5*S780</f>
        <v>1.260260672</v>
      </c>
      <c r="BH780" s="666">
        <f t="shared" ref="BH780:BH782" si="4185">BH$5*U780</f>
        <v>0</v>
      </c>
      <c r="BI780" s="666">
        <f t="shared" ref="BI780:BI782" si="4186">BI$5*W780</f>
        <v>0.78766292000000004</v>
      </c>
      <c r="BJ780" s="666">
        <f t="shared" ref="BJ780:BJ782" si="4187">BJ$5*Y780</f>
        <v>1.1027280880000001</v>
      </c>
      <c r="BK780" s="650">
        <f t="shared" ref="BK780:BK782" si="4188">BK$5*AA780</f>
        <v>2.4930311559999998</v>
      </c>
      <c r="BL780" s="650">
        <f t="shared" ref="BL780:BL782" si="4189">BL$5*AC780</f>
        <v>0.34243885800000001</v>
      </c>
      <c r="BM780" s="650">
        <f t="shared" ref="BM780:BM782" si="4190">BM$5*AE780</f>
        <v>2.2382938800000001</v>
      </c>
      <c r="BN780" s="650">
        <f t="shared" ref="BN780:BN782" si="4191">BN$5*AG780</f>
        <v>0</v>
      </c>
      <c r="BO780" s="650">
        <f t="shared" ref="BO780:BO782" si="4192">BO$5*AI780</f>
        <v>0.53348339600000005</v>
      </c>
      <c r="BP780" s="667">
        <f t="shared" ref="BP780:BP782" si="4193">BP$5*AK780</f>
        <v>2.4485042699999999</v>
      </c>
      <c r="BQ780" s="667">
        <f t="shared" ref="BQ780:BQ782" si="4194">BQ$5*AM780</f>
        <v>0.20804041100000001</v>
      </c>
      <c r="BR780" s="667">
        <f t="shared" ref="BR780:BR782" si="4195">BR$5*AO780</f>
        <v>1.023899425</v>
      </c>
      <c r="BS780" s="650">
        <f t="shared" ref="BS780:BS782" si="4196">BS$5*AQ780</f>
        <v>0</v>
      </c>
      <c r="BT780" s="650">
        <f t="shared" ref="BT780:BT782" si="4197">BT$5*AS780</f>
        <v>0.62754089400000002</v>
      </c>
      <c r="BU780" s="650">
        <f t="shared" ref="BU780:BU782" si="4198">BU$5*AU780</f>
        <v>0.74488979700000002</v>
      </c>
      <c r="BV780" s="667">
        <f t="shared" ref="BV780:BV782" si="4199">BV$5*AW780</f>
        <v>0</v>
      </c>
      <c r="BW780" s="652">
        <f>SUM(BA780:BV780)</f>
        <v>19.714060915999998</v>
      </c>
      <c r="BX780" s="606">
        <f>BW780/SUM($BW$780:$BW$782)</f>
        <v>0.10278484336112249</v>
      </c>
      <c r="BY780" s="645">
        <f ca="1">IF(CZ780&gt;0,BX780/CZ780*100,"")</f>
        <v>79.752301618828938</v>
      </c>
      <c r="BZ780" s="608"/>
      <c r="CB780" s="616" t="str">
        <f t="shared" si="3940"/>
        <v>Current cigarette smoker</v>
      </c>
      <c r="CC780" s="665">
        <f t="shared" ref="CC780:CC782" ca="1" si="4200">CC$5*G780</f>
        <v>0</v>
      </c>
      <c r="CD780" s="665">
        <f t="shared" ref="CD780:CD782" ca="1" si="4201">CD$5*I780</f>
        <v>0.13999156199999999</v>
      </c>
      <c r="CE780" s="665">
        <f t="shared" ref="CE780:CE782" ca="1" si="4202">CE$5*K780</f>
        <v>28.177480278999997</v>
      </c>
      <c r="CF780" s="648">
        <f t="shared" ref="CF780:CF782" ca="1" si="4203">CF$5*M780</f>
        <v>83.819798306999999</v>
      </c>
      <c r="CG780" s="648">
        <f t="shared" ref="CG780:CG782" ca="1" si="4204">CG$5*O780</f>
        <v>0.26168891999999999</v>
      </c>
      <c r="CH780" s="666">
        <f t="shared" ref="CH780:CH782" ca="1" si="4205">CH$5*Q780</f>
        <v>93.675667722</v>
      </c>
      <c r="CI780" s="666">
        <f t="shared" ref="CI780:CI782" ca="1" si="4206">CI$5*S780</f>
        <v>43.478993184000004</v>
      </c>
      <c r="CJ780" s="666">
        <f t="shared" ref="CJ780:CJ782" ca="1" si="4207">CJ$5*U780</f>
        <v>0</v>
      </c>
      <c r="CK780" s="666">
        <f t="shared" ref="CK780:CK782" ca="1" si="4208">CK$5*W780</f>
        <v>7.7978629079999999</v>
      </c>
      <c r="CL780" s="666">
        <f t="shared" ref="CL780:CL782" ca="1" si="4209">CL$5*Y780</f>
        <v>28.592163996</v>
      </c>
      <c r="CM780" s="650">
        <f t="shared" ref="CM780:CM782" ca="1" si="4210">CM$5*AA780</f>
        <v>109.580051266</v>
      </c>
      <c r="CN780" s="650">
        <f t="shared" ref="CN780:CN782" ca="1" si="4211">CN$5*AC780</f>
        <v>85.267275642000001</v>
      </c>
      <c r="CO780" s="650">
        <f t="shared" ref="CO780:CO782" ca="1" si="4212">CO$5*AE780</f>
        <v>28.650161664000002</v>
      </c>
      <c r="CP780" s="650">
        <f t="shared" ref="CP780:CP782" ca="1" si="4213">CP$5*AG780</f>
        <v>0</v>
      </c>
      <c r="CQ780" s="650">
        <f t="shared" ref="CQ780:CQ782" ca="1" si="4214">CQ$5*AI780</f>
        <v>63.351153275000009</v>
      </c>
      <c r="CR780" s="667">
        <f t="shared" ref="CR780:CR782" ca="1" si="4215">CR$5*AK780</f>
        <v>68.558119559999994</v>
      </c>
      <c r="CS780" s="667">
        <f t="shared" ref="CS780:CS782" ca="1" si="4216">CS$5*AM780</f>
        <v>110.88553906300001</v>
      </c>
      <c r="CT780" s="667">
        <f t="shared" ref="CT780:CT782" ca="1" si="4217">CT$5*AO780</f>
        <v>121.63925168999999</v>
      </c>
      <c r="CU780" s="650">
        <f t="shared" ref="CU780:CU782" ca="1" si="4218">CU$5*AQ780</f>
        <v>89.275869928000006</v>
      </c>
      <c r="CV780" s="650">
        <f t="shared" ref="CV780:CV782" ca="1" si="4219">CV$5*AS780</f>
        <v>60.243925823999994</v>
      </c>
      <c r="CW780" s="650">
        <f t="shared" ref="CW780:CW782" ca="1" si="4220">CW$5*AU780</f>
        <v>59.342887161</v>
      </c>
      <c r="CX780" s="667">
        <f t="shared" ref="CX780:CX782" ca="1" si="4221">CX$5*AW780</f>
        <v>10.129864719999999</v>
      </c>
      <c r="CY780" s="652">
        <f ca="1">SUM(CC780:CX780)</f>
        <v>1092.8677466710001</v>
      </c>
      <c r="CZ780" s="606">
        <f ca="1">CY780/SUM($CY$780:$CY$782)</f>
        <v>0.1288800965925424</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0</v>
      </c>
      <c r="BC781" s="665">
        <f t="shared" si="4180"/>
        <v>12.964645836000001</v>
      </c>
      <c r="BD781" s="648">
        <f t="shared" si="4181"/>
        <v>21.295657173999999</v>
      </c>
      <c r="BE781" s="648">
        <f t="shared" si="4182"/>
        <v>0</v>
      </c>
      <c r="BF781" s="666">
        <f t="shared" si="4183"/>
        <v>11.5080504</v>
      </c>
      <c r="BG781" s="666">
        <f t="shared" si="4184"/>
        <v>5.2821480799999998</v>
      </c>
      <c r="BH781" s="666">
        <f t="shared" si="4185"/>
        <v>0</v>
      </c>
      <c r="BI781" s="666">
        <f t="shared" si="4186"/>
        <v>4.2872821300000004</v>
      </c>
      <c r="BJ781" s="666">
        <f t="shared" si="4187"/>
        <v>4.8412274540000002</v>
      </c>
      <c r="BK781" s="650">
        <f t="shared" si="4188"/>
        <v>7.2207549039999996</v>
      </c>
      <c r="BL781" s="650">
        <f t="shared" si="4189"/>
        <v>0.84012026100000003</v>
      </c>
      <c r="BM781" s="650">
        <f t="shared" si="4190"/>
        <v>4.8906460050000007</v>
      </c>
      <c r="BN781" s="650">
        <f t="shared" si="4191"/>
        <v>0</v>
      </c>
      <c r="BO781" s="650">
        <f t="shared" si="4192"/>
        <v>1.2536028640000001</v>
      </c>
      <c r="BP781" s="667">
        <f t="shared" si="4193"/>
        <v>6.68432388</v>
      </c>
      <c r="BQ781" s="667">
        <f t="shared" si="4194"/>
        <v>0.31466823599999999</v>
      </c>
      <c r="BR781" s="667">
        <f t="shared" si="4195"/>
        <v>1.627385925</v>
      </c>
      <c r="BS781" s="650">
        <f t="shared" si="4196"/>
        <v>0</v>
      </c>
      <c r="BT781" s="650">
        <f t="shared" si="4197"/>
        <v>0.93112785300000001</v>
      </c>
      <c r="BU781" s="650">
        <f t="shared" si="4198"/>
        <v>0.97938015299999992</v>
      </c>
      <c r="BV781" s="667">
        <f t="shared" si="4199"/>
        <v>0</v>
      </c>
      <c r="BW781" s="652">
        <f>SUM(BA781:BV781)</f>
        <v>84.921021154999991</v>
      </c>
      <c r="BX781" s="606">
        <f t="shared" ref="BX781:BX782" si="4222">BW781/SUM($BW$780:$BW$782)</f>
        <v>0.44275980959352151</v>
      </c>
      <c r="BY781" s="645">
        <f ca="1">IF(CZ781&gt;0,BX781/CZ781*100,"")</f>
        <v>107.95425507554623</v>
      </c>
      <c r="BZ781" s="608"/>
      <c r="CB781" s="616" t="str">
        <f t="shared" si="3940"/>
        <v>I like to pursue a life of challenge, novelty and change</v>
      </c>
      <c r="CC781" s="665">
        <f t="shared" ca="1" si="4200"/>
        <v>0</v>
      </c>
      <c r="CD781" s="665">
        <f t="shared" ca="1" si="4201"/>
        <v>1.594458615</v>
      </c>
      <c r="CE781" s="665">
        <f t="shared" ca="1" si="4202"/>
        <v>293.385133548</v>
      </c>
      <c r="CF781" s="648">
        <f t="shared" ca="1" si="4203"/>
        <v>731.76284047899992</v>
      </c>
      <c r="CG781" s="648">
        <f t="shared" ca="1" si="4204"/>
        <v>1.8870222649999999</v>
      </c>
      <c r="CH781" s="666">
        <f t="shared" ca="1" si="4205"/>
        <v>485.85550282500003</v>
      </c>
      <c r="CI781" s="666">
        <f t="shared" ca="1" si="4206"/>
        <v>182.23410876</v>
      </c>
      <c r="CJ781" s="666">
        <f t="shared" ca="1" si="4207"/>
        <v>0</v>
      </c>
      <c r="CK781" s="666">
        <f t="shared" ca="1" si="4208"/>
        <v>42.444093087000006</v>
      </c>
      <c r="CL781" s="666">
        <f t="shared" ca="1" si="4209"/>
        <v>125.526111843</v>
      </c>
      <c r="CM781" s="650">
        <f t="shared" ca="1" si="4210"/>
        <v>317.384999644</v>
      </c>
      <c r="CN781" s="650">
        <f t="shared" ca="1" si="4211"/>
        <v>209.189944989</v>
      </c>
      <c r="CO781" s="650">
        <f t="shared" ca="1" si="4212"/>
        <v>62.600268864</v>
      </c>
      <c r="CP781" s="650">
        <f t="shared" ca="1" si="4213"/>
        <v>0</v>
      </c>
      <c r="CQ781" s="650">
        <f t="shared" ca="1" si="4214"/>
        <v>148.8653401</v>
      </c>
      <c r="CR781" s="667">
        <f t="shared" ca="1" si="4215"/>
        <v>187.16106864</v>
      </c>
      <c r="CS781" s="667">
        <f t="shared" ca="1" si="4216"/>
        <v>167.71816978799998</v>
      </c>
      <c r="CT781" s="667">
        <f t="shared" ca="1" si="4217"/>
        <v>193.33344789</v>
      </c>
      <c r="CU781" s="650">
        <f t="shared" ca="1" si="4218"/>
        <v>122.673997425</v>
      </c>
      <c r="CV781" s="650">
        <f t="shared" ca="1" si="4219"/>
        <v>89.388273888000001</v>
      </c>
      <c r="CW781" s="650">
        <f t="shared" ca="1" si="4220"/>
        <v>78.023952188999999</v>
      </c>
      <c r="CX781" s="667">
        <f t="shared" ca="1" si="4221"/>
        <v>36.815949760000002</v>
      </c>
      <c r="CY781" s="652">
        <f ca="1">SUM(CC781:CX781)</f>
        <v>3477.8446845990006</v>
      </c>
      <c r="CZ781" s="606">
        <f t="shared" ref="CZ781:CZ782" ca="1" si="4223">CY781/SUM($CY$780:$CY$782)</f>
        <v>0.41013650576689065</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0</v>
      </c>
      <c r="BC782" s="665">
        <f t="shared" si="4180"/>
        <v>8.1252529920000001</v>
      </c>
      <c r="BD782" s="648">
        <f t="shared" si="4181"/>
        <v>20.739975704000003</v>
      </c>
      <c r="BE782" s="648">
        <f t="shared" si="4182"/>
        <v>0</v>
      </c>
      <c r="BF782" s="666">
        <f t="shared" si="4183"/>
        <v>11.825121727999999</v>
      </c>
      <c r="BG782" s="666">
        <f t="shared" si="4184"/>
        <v>6.6629153920000004</v>
      </c>
      <c r="BH782" s="666">
        <f t="shared" si="4185"/>
        <v>0</v>
      </c>
      <c r="BI782" s="666">
        <f t="shared" si="4186"/>
        <v>4.2279288900000003</v>
      </c>
      <c r="BJ782" s="666">
        <f t="shared" si="4187"/>
        <v>5.5960972060000005</v>
      </c>
      <c r="BK782" s="650">
        <f t="shared" si="4188"/>
        <v>8.5589641059999995</v>
      </c>
      <c r="BL782" s="650">
        <f t="shared" si="4189"/>
        <v>1.1862685019999999</v>
      </c>
      <c r="BM782" s="650">
        <f t="shared" si="4190"/>
        <v>6.2858024849999996</v>
      </c>
      <c r="BN782" s="650">
        <f t="shared" si="4191"/>
        <v>0</v>
      </c>
      <c r="BO782" s="650">
        <f t="shared" si="4192"/>
        <v>1.6150637320000001</v>
      </c>
      <c r="BP782" s="667">
        <f t="shared" si="4193"/>
        <v>6.8868376799999993</v>
      </c>
      <c r="BQ782" s="667">
        <f t="shared" si="4194"/>
        <v>0.44701214099999997</v>
      </c>
      <c r="BR782" s="667">
        <f t="shared" si="4195"/>
        <v>2.235060705</v>
      </c>
      <c r="BS782" s="650">
        <f t="shared" si="4196"/>
        <v>0</v>
      </c>
      <c r="BT782" s="650">
        <f t="shared" si="4197"/>
        <v>1.3859578889999999</v>
      </c>
      <c r="BU782" s="650">
        <f t="shared" si="4198"/>
        <v>1.3859578889999999</v>
      </c>
      <c r="BV782" s="667">
        <f t="shared" si="4199"/>
        <v>0</v>
      </c>
      <c r="BW782" s="652">
        <f>SUM(BA782:BV782)</f>
        <v>87.164217041000001</v>
      </c>
      <c r="BX782" s="606">
        <f t="shared" si="4222"/>
        <v>0.45445534704535606</v>
      </c>
      <c r="BY782" s="645">
        <f ca="1">IF(CZ782&gt;0,BX782/CZ782*100,"")</f>
        <v>98.583885964522096</v>
      </c>
      <c r="BZ782" s="608"/>
      <c r="CB782" s="616" t="str">
        <f t="shared" si="3940"/>
        <v>I worry a lot about myself</v>
      </c>
      <c r="CC782" s="665">
        <f t="shared" ca="1" si="4200"/>
        <v>0</v>
      </c>
      <c r="CD782" s="665">
        <f t="shared" ca="1" si="4201"/>
        <v>1.601276253</v>
      </c>
      <c r="CE782" s="665">
        <f t="shared" ca="1" si="4202"/>
        <v>183.87146585600001</v>
      </c>
      <c r="CF782" s="648">
        <f t="shared" ca="1" si="4203"/>
        <v>712.66847548400006</v>
      </c>
      <c r="CG782" s="648">
        <f t="shared" ca="1" si="4204"/>
        <v>2.0678392649999999</v>
      </c>
      <c r="CH782" s="666">
        <f t="shared" ca="1" si="4205"/>
        <v>499.24185795399995</v>
      </c>
      <c r="CI782" s="666">
        <f t="shared" ca="1" si="4206"/>
        <v>229.87058102400002</v>
      </c>
      <c r="CJ782" s="666">
        <f t="shared" ca="1" si="4207"/>
        <v>0</v>
      </c>
      <c r="CK782" s="666">
        <f t="shared" ca="1" si="4208"/>
        <v>41.856496010999997</v>
      </c>
      <c r="CL782" s="666">
        <f t="shared" ca="1" si="4209"/>
        <v>145.09880612700002</v>
      </c>
      <c r="CM782" s="650">
        <f t="shared" ca="1" si="4210"/>
        <v>376.20537684100003</v>
      </c>
      <c r="CN782" s="650">
        <f t="shared" ca="1" si="4211"/>
        <v>295.38085699800001</v>
      </c>
      <c r="CO782" s="650">
        <f t="shared" ca="1" si="4212"/>
        <v>80.458271808000006</v>
      </c>
      <c r="CP782" s="650">
        <f t="shared" ca="1" si="4213"/>
        <v>0</v>
      </c>
      <c r="CQ782" s="650">
        <f t="shared" ca="1" si="4214"/>
        <v>191.78881817500002</v>
      </c>
      <c r="CR782" s="667">
        <f t="shared" ca="1" si="4215"/>
        <v>192.83145503999998</v>
      </c>
      <c r="CS782" s="667">
        <f t="shared" ca="1" si="4216"/>
        <v>238.25747115299998</v>
      </c>
      <c r="CT782" s="667">
        <f t="shared" ca="1" si="4217"/>
        <v>265.525211754</v>
      </c>
      <c r="CU782" s="650">
        <f t="shared" ca="1" si="4218"/>
        <v>172.48303167200001</v>
      </c>
      <c r="CV782" s="650">
        <f t="shared" ca="1" si="4219"/>
        <v>133.05195734399999</v>
      </c>
      <c r="CW782" s="650">
        <f t="shared" ca="1" si="4220"/>
        <v>110.414645157</v>
      </c>
      <c r="CX782" s="667">
        <f t="shared" ca="1" si="4221"/>
        <v>36.338438879999998</v>
      </c>
      <c r="CY782" s="652">
        <f ca="1">SUM(CC782:CX782)</f>
        <v>3909.0123327960005</v>
      </c>
      <c r="CZ782" s="606">
        <f t="shared" ca="1" si="4223"/>
        <v>0.46098339764056701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v>
      </c>
      <c r="BC785" s="665">
        <f t="shared" ref="BC785" si="4226">BC$5*K785</f>
        <v>1.9208606490000002</v>
      </c>
      <c r="BD785" s="648">
        <f t="shared" ref="BD785" si="4227">BD$5*M785</f>
        <v>3.6038789520000001</v>
      </c>
      <c r="BE785" s="648">
        <f t="shared" ref="BE785" si="4228">BE$5*O785</f>
        <v>0</v>
      </c>
      <c r="BF785" s="666">
        <f t="shared" ref="BF785" si="4229">BF$5*Q785</f>
        <v>1.6458198399999999</v>
      </c>
      <c r="BG785" s="666">
        <f t="shared" ref="BG785" si="4230">BG$5*S785</f>
        <v>0.56644814399999999</v>
      </c>
      <c r="BH785" s="666">
        <f t="shared" ref="BH785" si="4231">BH$5*U785</f>
        <v>0</v>
      </c>
      <c r="BI785" s="666">
        <f t="shared" ref="BI785" si="4232">BI$5*W785</f>
        <v>0.46850082000000004</v>
      </c>
      <c r="BJ785" s="666">
        <f t="shared" ref="BJ785" si="4233">BJ$5*Y785</f>
        <v>0.72404310999999999</v>
      </c>
      <c r="BK785" s="650">
        <f t="shared" ref="BK785" si="4234">BK$5*AA785</f>
        <v>1.5029876179999999</v>
      </c>
      <c r="BL785" s="650">
        <f t="shared" ref="BL785" si="4235">BL$5*AC785</f>
        <v>0.125240139</v>
      </c>
      <c r="BM785" s="650">
        <f t="shared" ref="BM785" si="4236">BM$5*AE785</f>
        <v>0.47374189499999997</v>
      </c>
      <c r="BN785" s="650">
        <f t="shared" ref="BN785" si="4237">BN$5*AG785</f>
        <v>0</v>
      </c>
      <c r="BO785" s="650">
        <f t="shared" ref="BO785" si="4238">BO$5*AI785</f>
        <v>0.15587097599999999</v>
      </c>
      <c r="BP785" s="667">
        <f t="shared" ref="BP785" si="4239">BP$5*AK785</f>
        <v>0.9480509399999999</v>
      </c>
      <c r="BQ785" s="667">
        <f t="shared" ref="BQ785" si="4240">BQ$5*AM785</f>
        <v>3.3348435000000003E-2</v>
      </c>
      <c r="BR785" s="667">
        <f t="shared" ref="BR785" si="4241">BR$5*AO785</f>
        <v>0.10977681</v>
      </c>
      <c r="BS785" s="650">
        <f t="shared" ref="BS785" si="4242">BS$5*AQ785</f>
        <v>0</v>
      </c>
      <c r="BT785" s="650">
        <f t="shared" ref="BT785" si="4243">BT$5*AS785</f>
        <v>0.10631022600000001</v>
      </c>
      <c r="BU785" s="650">
        <f t="shared" ref="BU785" si="4244">BU$5*AU785</f>
        <v>9.1611072000000002E-2</v>
      </c>
      <c r="BV785" s="667">
        <f t="shared" ref="BV785" si="4245">BV$5*AW785</f>
        <v>0</v>
      </c>
      <c r="BW785" s="652">
        <f>SUM(BA785:BV785)</f>
        <v>12.476489625999999</v>
      </c>
      <c r="BX785" s="674">
        <f>BW785/SUM($BW$785)</f>
        <v>1</v>
      </c>
      <c r="BY785" s="645">
        <f ca="1">IF(CZ785&gt;0,BX785/CZ785*100,"")</f>
        <v>100</v>
      </c>
      <c r="BZ785" s="608"/>
      <c r="CB785" s="616" t="str">
        <f t="shared" si="3940"/>
        <v>Member of environmental group</v>
      </c>
      <c r="CC785" s="665">
        <f t="shared" ref="CC785" ca="1" si="4246">CC$5*G785</f>
        <v>0</v>
      </c>
      <c r="CD785" s="665">
        <f t="shared" ref="CD785" ca="1" si="4247">CD$5*I785</f>
        <v>0.25677229200000001</v>
      </c>
      <c r="CE785" s="665">
        <f t="shared" ref="CE785" ca="1" si="4248">CE$5*K785</f>
        <v>43.468365057</v>
      </c>
      <c r="CF785" s="648">
        <f t="shared" ref="CF785" ca="1" si="4249">CF$5*M785</f>
        <v>123.83673709200001</v>
      </c>
      <c r="CG785" s="648">
        <f t="shared" ref="CG785" ca="1" si="4250">CG$5*O785</f>
        <v>0.29622038000000001</v>
      </c>
      <c r="CH785" s="666">
        <f t="shared" ref="CH785" ca="1" si="4251">CH$5*Q785</f>
        <v>69.484456370000004</v>
      </c>
      <c r="CI785" s="666">
        <f t="shared" ref="CI785" ca="1" si="4252">CI$5*S785</f>
        <v>19.542460968</v>
      </c>
      <c r="CJ785" s="666">
        <f t="shared" ref="CJ785" ca="1" si="4253">CJ$5*U785</f>
        <v>0</v>
      </c>
      <c r="CK785" s="666">
        <f t="shared" ref="CK785" ca="1" si="4254">CK$5*W785</f>
        <v>4.6381581179999998</v>
      </c>
      <c r="CL785" s="666">
        <f t="shared" ref="CL785" ca="1" si="4255">CL$5*Y785</f>
        <v>18.773403495</v>
      </c>
      <c r="CM785" s="650">
        <f t="shared" ref="CM785" ca="1" si="4256">CM$5*AA785</f>
        <v>66.063137572999992</v>
      </c>
      <c r="CN785" s="650">
        <f t="shared" ref="CN785" ca="1" si="4257">CN$5*AC785</f>
        <v>31.184794610999997</v>
      </c>
      <c r="CO785" s="650">
        <f t="shared" ref="CO785" ca="1" si="4258">CO$5*AE785</f>
        <v>6.0638962559999996</v>
      </c>
      <c r="CP785" s="650">
        <f t="shared" ref="CP785" ca="1" si="4259">CP$5*AG785</f>
        <v>0</v>
      </c>
      <c r="CQ785" s="650">
        <f t="shared" ref="CQ785" ca="1" si="4260">CQ$5*AI785</f>
        <v>18.509678399999999</v>
      </c>
      <c r="CR785" s="667">
        <f t="shared" ref="CR785" ca="1" si="4261">CR$5*AK785</f>
        <v>26.545426319999997</v>
      </c>
      <c r="CS785" s="667">
        <f t="shared" ref="CS785" ca="1" si="4262">CS$5*AM785</f>
        <v>17.774715855</v>
      </c>
      <c r="CT785" s="667">
        <f t="shared" ref="CT785" ca="1" si="4263">CT$5*AO785</f>
        <v>13.041485028</v>
      </c>
      <c r="CU785" s="650">
        <f t="shared" ref="CU785" ca="1" si="4264">CU$5*AQ785</f>
        <v>9.4395240309999995</v>
      </c>
      <c r="CV785" s="650">
        <f t="shared" ref="CV785" ca="1" si="4265">CV$5*AS785</f>
        <v>10.205781696000001</v>
      </c>
      <c r="CW785" s="650">
        <f t="shared" ref="CW785" ca="1" si="4266">CW$5*AU785</f>
        <v>7.2983487359999994</v>
      </c>
      <c r="CX785" s="667">
        <f t="shared" ref="CX785" ca="1" si="4267">CX$5*AW785</f>
        <v>3.7480065600000003</v>
      </c>
      <c r="CY785" s="652">
        <f ca="1">SUM(CC785:CX785)</f>
        <v>490.17136883799998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v>
      </c>
      <c r="BC787" s="665">
        <f t="shared" ref="BC787:BC801" si="4270">BC$5*K787</f>
        <v>1.4733654570000001</v>
      </c>
      <c r="BD787" s="648">
        <f t="shared" ref="BD787:BD801" si="4271">BD$5*M787</f>
        <v>2.1835442700000001</v>
      </c>
      <c r="BE787" s="648">
        <f t="shared" ref="BE787:BE801" si="4272">BE$5*O787</f>
        <v>0</v>
      </c>
      <c r="BF787" s="666">
        <f t="shared" ref="BF787:BF801" si="4273">BF$5*Q787</f>
        <v>1.481288256</v>
      </c>
      <c r="BG787" s="666">
        <f t="shared" ref="BG787:BG801" si="4274">BG$5*S787</f>
        <v>0.74995723199999997</v>
      </c>
      <c r="BH787" s="666">
        <f t="shared" ref="BH787:BH801" si="4275">BH$5*U787</f>
        <v>0</v>
      </c>
      <c r="BI787" s="666">
        <f t="shared" ref="BI787:BI801" si="4276">BI$5*W787</f>
        <v>0.49489397999999996</v>
      </c>
      <c r="BJ787" s="666">
        <f t="shared" ref="BJ787:BJ801" si="4277">BJ$5*Y787</f>
        <v>0.689413214</v>
      </c>
      <c r="BK787" s="650">
        <f t="shared" ref="BK787:BK801" si="4278">BK$5*AA787</f>
        <v>1.397180884</v>
      </c>
      <c r="BL787" s="650">
        <f t="shared" ref="BL787:BL801" si="4279">BL$5*AC787</f>
        <v>0.185744346</v>
      </c>
      <c r="BM787" s="650">
        <f t="shared" ref="BM787:BM801" si="4280">BM$5*AE787</f>
        <v>0.95233225500000007</v>
      </c>
      <c r="BN787" s="650">
        <f t="shared" ref="BN787:BN801" si="4281">BN$5*AG787</f>
        <v>0</v>
      </c>
      <c r="BO787" s="650">
        <f t="shared" ref="BO787:BO801" si="4282">BO$5*AI787</f>
        <v>0.245783632</v>
      </c>
      <c r="BP787" s="667">
        <f t="shared" ref="BP787:BP801" si="4283">BP$5*AK787</f>
        <v>1.0651760250000002</v>
      </c>
      <c r="BQ787" s="667">
        <f t="shared" ref="BQ787:BQ801" si="4284">BQ$5*AM787</f>
        <v>7.5120745000000003E-2</v>
      </c>
      <c r="BR787" s="667">
        <f t="shared" ref="BR787:BR801" si="4285">BR$5*AO787</f>
        <v>0.36861354499999999</v>
      </c>
      <c r="BS787" s="650">
        <f t="shared" ref="BS787:BS801" si="4286">BS$5*AQ787</f>
        <v>0</v>
      </c>
      <c r="BT787" s="650">
        <f t="shared" ref="BT787:BT801" si="4287">BT$5*AS787</f>
        <v>0.32023728899999998</v>
      </c>
      <c r="BU787" s="650">
        <f t="shared" ref="BU787:BU801" si="4288">BU$5*AU787</f>
        <v>0.34589726700000001</v>
      </c>
      <c r="BV787" s="667">
        <f t="shared" ref="BV787:BV801" si="4289">BV$5*AW787</f>
        <v>0</v>
      </c>
      <c r="BW787" s="652">
        <f t="shared" ref="BW787:BW801" si="4290">SUM(BA787:BV787)</f>
        <v>12.028548397</v>
      </c>
      <c r="BX787" s="606">
        <f>BW787/SUM($BW$787:$BW$801)</f>
        <v>1.055135824227903E-2</v>
      </c>
      <c r="BY787" s="645">
        <f t="shared" ref="BY787:BY801" ca="1" si="4291">IF(CZ787&gt;0,BX787/CZ787*100,"")</f>
        <v>88.263249003985123</v>
      </c>
      <c r="BZ787" s="608"/>
      <c r="CB787" s="616" t="str">
        <f t="shared" si="3940"/>
        <v>Dissatisfied with: Life overall</v>
      </c>
      <c r="CC787" s="665">
        <f t="shared" ref="CC787:CC801" ca="1" si="4292">CC$5*G787</f>
        <v>0</v>
      </c>
      <c r="CD787" s="665">
        <f t="shared" ref="CD787:CD801" ca="1" si="4293">CD$5*I787</f>
        <v>0.1637364</v>
      </c>
      <c r="CE787" s="665">
        <f t="shared" ref="CE787:CE801" ca="1" si="4294">CE$5*K787</f>
        <v>33.341714601</v>
      </c>
      <c r="CF787" s="648">
        <f t="shared" ref="CF787:CF801" ca="1" si="4295">CF$5*M787</f>
        <v>75.031098795000005</v>
      </c>
      <c r="CG787" s="648">
        <f t="shared" ref="CG787:CG801" ca="1" si="4296">CG$5*O787</f>
        <v>0.18768105499999999</v>
      </c>
      <c r="CH787" s="666">
        <f t="shared" ref="CH787:CH801" ca="1" si="4297">CH$5*Q787</f>
        <v>62.538138558</v>
      </c>
      <c r="CI787" s="666">
        <f t="shared" ref="CI787:CI801" ca="1" si="4298">CI$5*S787</f>
        <v>25.873524503999999</v>
      </c>
      <c r="CJ787" s="666">
        <f t="shared" ref="CJ787:CJ801" ca="1" si="4299">CJ$5*U787</f>
        <v>0</v>
      </c>
      <c r="CK787" s="666">
        <f t="shared" ref="CK787:CK801" ca="1" si="4300">CK$5*W787</f>
        <v>4.8994504019999994</v>
      </c>
      <c r="CL787" s="666">
        <f t="shared" ref="CL787:CL801" ca="1" si="4301">CL$5*Y787</f>
        <v>17.875499763000001</v>
      </c>
      <c r="CM787" s="650">
        <f t="shared" ref="CM787:CM801" ca="1" si="4302">CM$5*AA787</f>
        <v>61.412450674000006</v>
      </c>
      <c r="CN787" s="650">
        <f t="shared" ref="CN787:CN801" ca="1" si="4303">CN$5*AC787</f>
        <v>46.250342154000002</v>
      </c>
      <c r="CO787" s="650">
        <f t="shared" ref="CO787:CO801" ca="1" si="4304">CO$5*AE787</f>
        <v>12.189852864000001</v>
      </c>
      <c r="CP787" s="650">
        <f t="shared" ref="CP787:CP801" ca="1" si="4305">CP$5*AG787</f>
        <v>0</v>
      </c>
      <c r="CQ787" s="650">
        <f t="shared" ref="CQ787:CQ801" ca="1" si="4306">CQ$5*AI787</f>
        <v>29.186806300000001</v>
      </c>
      <c r="CR787" s="667">
        <f t="shared" ref="CR787:CR801" ca="1" si="4307">CR$5*AK787</f>
        <v>29.824928700000001</v>
      </c>
      <c r="CS787" s="667">
        <f t="shared" ref="CS787:CS801" ca="1" si="4308">CS$5*AM787</f>
        <v>40.039357084999999</v>
      </c>
      <c r="CT787" s="667">
        <f t="shared" ref="CT787:CT801" ca="1" si="4309">CT$5*AO787</f>
        <v>43.791289145999997</v>
      </c>
      <c r="CU787" s="650">
        <f t="shared" ref="CU787:CU801" ca="1" si="4310">CU$5*AQ787</f>
        <v>44.197599144999998</v>
      </c>
      <c r="CV787" s="650">
        <f t="shared" ref="CV787:CV801" ca="1" si="4311">CV$5*AS787</f>
        <v>30.742779743999996</v>
      </c>
      <c r="CW787" s="650">
        <f t="shared" ref="CW787:CW801" ca="1" si="4312">CW$5*AU787</f>
        <v>27.556482271</v>
      </c>
      <c r="CX787" s="667">
        <f t="shared" ref="CX787:CX801" ca="1" si="4313">CX$5*AW787</f>
        <v>5.6248622400000006</v>
      </c>
      <c r="CY787" s="652">
        <f t="shared" ref="CY787:CY801" ca="1" si="4314">SUM(CC787:CX787)</f>
        <v>590.72759440100003</v>
      </c>
      <c r="CZ787" s="606">
        <f ca="1">CY787/SUM($CY$787:$CY$801)</f>
        <v>1.1954418584571516E-2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v>
      </c>
      <c r="BC788" s="665">
        <f t="shared" si="4270"/>
        <v>2.294588574</v>
      </c>
      <c r="BD788" s="648">
        <f t="shared" si="4271"/>
        <v>4.3858980560000003</v>
      </c>
      <c r="BE788" s="648">
        <f t="shared" si="4272"/>
        <v>0</v>
      </c>
      <c r="BF788" s="666">
        <f t="shared" si="4273"/>
        <v>2.9339843839999999</v>
      </c>
      <c r="BG788" s="666">
        <f t="shared" si="4274"/>
        <v>1.520549264</v>
      </c>
      <c r="BH788" s="666">
        <f t="shared" si="4275"/>
        <v>0</v>
      </c>
      <c r="BI788" s="666">
        <f t="shared" si="4276"/>
        <v>0.96955504999999997</v>
      </c>
      <c r="BJ788" s="666">
        <f t="shared" si="4277"/>
        <v>1.32068377</v>
      </c>
      <c r="BK788" s="650">
        <f t="shared" si="4278"/>
        <v>2.4360537740000003</v>
      </c>
      <c r="BL788" s="650">
        <f t="shared" si="4279"/>
        <v>0.33793645500000002</v>
      </c>
      <c r="BM788" s="650">
        <f t="shared" si="4280"/>
        <v>1.6613999850000001</v>
      </c>
      <c r="BN788" s="650">
        <f t="shared" si="4281"/>
        <v>0</v>
      </c>
      <c r="BO788" s="650">
        <f t="shared" si="4282"/>
        <v>0.44335567199999998</v>
      </c>
      <c r="BP788" s="667">
        <f t="shared" si="4283"/>
        <v>1.61754306</v>
      </c>
      <c r="BQ788" s="667">
        <f t="shared" si="4284"/>
        <v>0.127224859</v>
      </c>
      <c r="BR788" s="667">
        <f t="shared" si="4285"/>
        <v>0.66605861500000008</v>
      </c>
      <c r="BS788" s="650">
        <f t="shared" si="4286"/>
        <v>0</v>
      </c>
      <c r="BT788" s="650">
        <f t="shared" si="4287"/>
        <v>0.58940811299999996</v>
      </c>
      <c r="BU788" s="650">
        <f t="shared" si="4288"/>
        <v>0.62323252799999995</v>
      </c>
      <c r="BV788" s="667">
        <f t="shared" si="4289"/>
        <v>0</v>
      </c>
      <c r="BW788" s="652">
        <f t="shared" si="4290"/>
        <v>21.927472159000001</v>
      </c>
      <c r="BX788" s="606">
        <f t="shared" ref="BX788:BX801" si="4315">BW788/SUM($BW$787:$BW$801)</f>
        <v>1.9234624699594884E-2</v>
      </c>
      <c r="BY788" s="645">
        <f t="shared" ca="1" si="4291"/>
        <v>88.753325023356268</v>
      </c>
      <c r="BZ788" s="608"/>
      <c r="CB788" s="616" t="str">
        <f t="shared" si="3940"/>
        <v>Dissatisfied with: Health</v>
      </c>
      <c r="CC788" s="665">
        <f t="shared" ca="1" si="4292"/>
        <v>0</v>
      </c>
      <c r="CD788" s="665">
        <f t="shared" ca="1" si="4293"/>
        <v>0.24618752700000002</v>
      </c>
      <c r="CE788" s="665">
        <f t="shared" ca="1" si="4294"/>
        <v>51.925689582000004</v>
      </c>
      <c r="CF788" s="648">
        <f t="shared" ca="1" si="4295"/>
        <v>150.70853147599999</v>
      </c>
      <c r="CG788" s="648">
        <f t="shared" ca="1" si="4296"/>
        <v>0.37678813499999997</v>
      </c>
      <c r="CH788" s="666">
        <f t="shared" ca="1" si="4297"/>
        <v>123.869153212</v>
      </c>
      <c r="CI788" s="666">
        <f t="shared" ca="1" si="4298"/>
        <v>52.458949607999998</v>
      </c>
      <c r="CJ788" s="666">
        <f t="shared" ca="1" si="4299"/>
        <v>0</v>
      </c>
      <c r="CK788" s="666">
        <f t="shared" ca="1" si="4300"/>
        <v>9.5985949949999991</v>
      </c>
      <c r="CL788" s="666">
        <f t="shared" ca="1" si="4301"/>
        <v>34.243443464999999</v>
      </c>
      <c r="CM788" s="650">
        <f t="shared" ca="1" si="4302"/>
        <v>107.075636339</v>
      </c>
      <c r="CN788" s="650">
        <f t="shared" ca="1" si="4303"/>
        <v>84.146177295000001</v>
      </c>
      <c r="CO788" s="650">
        <f t="shared" ca="1" si="4304"/>
        <v>21.265919808</v>
      </c>
      <c r="CP788" s="650">
        <f t="shared" ca="1" si="4305"/>
        <v>0</v>
      </c>
      <c r="CQ788" s="650">
        <f t="shared" ca="1" si="4306"/>
        <v>52.648486049999995</v>
      </c>
      <c r="CR788" s="667">
        <f t="shared" ca="1" si="4307"/>
        <v>45.291205680000004</v>
      </c>
      <c r="CS788" s="667">
        <f t="shared" ca="1" si="4308"/>
        <v>67.810849847</v>
      </c>
      <c r="CT788" s="667">
        <f t="shared" ca="1" si="4309"/>
        <v>79.127763462000004</v>
      </c>
      <c r="CU788" s="650">
        <f t="shared" ca="1" si="4310"/>
        <v>73.710529312000006</v>
      </c>
      <c r="CV788" s="650">
        <f t="shared" ca="1" si="4311"/>
        <v>56.583178848000003</v>
      </c>
      <c r="CW788" s="650">
        <f t="shared" ca="1" si="4312"/>
        <v>49.650858063999998</v>
      </c>
      <c r="CX788" s="667">
        <f t="shared" ca="1" si="4313"/>
        <v>10.18416568</v>
      </c>
      <c r="CY788" s="652">
        <f t="shared" ca="1" si="4314"/>
        <v>1070.9221083849998</v>
      </c>
      <c r="CZ788" s="606">
        <f t="shared" ref="CZ788:CZ801" ca="1" si="4316">CY788/SUM($CY$787:$CY$801)</f>
        <v>2.1672004620145909E-2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v>
      </c>
      <c r="BC789" s="665">
        <f t="shared" si="4270"/>
        <v>1.4100451110000001</v>
      </c>
      <c r="BD789" s="648">
        <f t="shared" si="4271"/>
        <v>3.1237867939999999</v>
      </c>
      <c r="BE789" s="648">
        <f t="shared" si="4272"/>
        <v>0</v>
      </c>
      <c r="BF789" s="666">
        <f t="shared" si="4273"/>
        <v>1.8805099519999999</v>
      </c>
      <c r="BG789" s="666">
        <f t="shared" si="4274"/>
        <v>1.1522194880000001</v>
      </c>
      <c r="BH789" s="666">
        <f t="shared" si="4275"/>
        <v>0</v>
      </c>
      <c r="BI789" s="666">
        <f t="shared" si="4276"/>
        <v>0.72571567999999997</v>
      </c>
      <c r="BJ789" s="666">
        <f t="shared" si="4277"/>
        <v>1.0078537279999999</v>
      </c>
      <c r="BK789" s="650">
        <f t="shared" si="4278"/>
        <v>2.0076721719999999</v>
      </c>
      <c r="BL789" s="650">
        <f t="shared" si="4279"/>
        <v>0.24673851300000002</v>
      </c>
      <c r="BM789" s="650">
        <f t="shared" si="4280"/>
        <v>1.4453661</v>
      </c>
      <c r="BN789" s="650">
        <f t="shared" si="4281"/>
        <v>0</v>
      </c>
      <c r="BO789" s="650">
        <f t="shared" si="4282"/>
        <v>0.32066906000000001</v>
      </c>
      <c r="BP789" s="667">
        <f t="shared" si="4283"/>
        <v>1.6770189899999999</v>
      </c>
      <c r="BQ789" s="667">
        <f t="shared" si="4284"/>
        <v>0.111670766</v>
      </c>
      <c r="BR789" s="667">
        <f t="shared" si="4285"/>
        <v>0.56328193500000001</v>
      </c>
      <c r="BS789" s="650">
        <f t="shared" si="4286"/>
        <v>0</v>
      </c>
      <c r="BT789" s="650">
        <f t="shared" si="4287"/>
        <v>0.40589464200000003</v>
      </c>
      <c r="BU789" s="650">
        <f t="shared" si="4288"/>
        <v>0.49878397199999996</v>
      </c>
      <c r="BV789" s="667">
        <f t="shared" si="4289"/>
        <v>0</v>
      </c>
      <c r="BW789" s="652">
        <f t="shared" si="4290"/>
        <v>16.577226902999996</v>
      </c>
      <c r="BX789" s="606">
        <f t="shared" si="4315"/>
        <v>1.4541427106925303E-2</v>
      </c>
      <c r="BY789" s="645">
        <f t="shared" ca="1" si="4291"/>
        <v>88.443447169336295</v>
      </c>
      <c r="BZ789" s="608"/>
      <c r="CB789" s="616" t="str">
        <f t="shared" si="3940"/>
        <v>Dissatisfied with: Income of household</v>
      </c>
      <c r="CC789" s="665">
        <f t="shared" ca="1" si="4292"/>
        <v>0</v>
      </c>
      <c r="CD789" s="665">
        <f t="shared" ca="1" si="4293"/>
        <v>0.178961958</v>
      </c>
      <c r="CE789" s="665">
        <f t="shared" ca="1" si="4294"/>
        <v>31.908798622999999</v>
      </c>
      <c r="CF789" s="648">
        <f t="shared" ca="1" si="4295"/>
        <v>107.33977724899999</v>
      </c>
      <c r="CG789" s="648">
        <f t="shared" ca="1" si="4296"/>
        <v>0.33109761999999998</v>
      </c>
      <c r="CH789" s="666">
        <f t="shared" ca="1" si="4297"/>
        <v>79.392779535999992</v>
      </c>
      <c r="CI789" s="666">
        <f t="shared" ca="1" si="4298"/>
        <v>39.751572336000002</v>
      </c>
      <c r="CJ789" s="666">
        <f t="shared" ca="1" si="4299"/>
        <v>0</v>
      </c>
      <c r="CK789" s="666">
        <f t="shared" ca="1" si="4300"/>
        <v>7.1845852319999999</v>
      </c>
      <c r="CL789" s="666">
        <f t="shared" ca="1" si="4301"/>
        <v>26.132207376</v>
      </c>
      <c r="CM789" s="650">
        <f t="shared" ca="1" si="4302"/>
        <v>88.246317742000002</v>
      </c>
      <c r="CN789" s="650">
        <f t="shared" ca="1" si="4303"/>
        <v>61.437889737000006</v>
      </c>
      <c r="CO789" s="650">
        <f t="shared" ca="1" si="4304"/>
        <v>18.500686080000001</v>
      </c>
      <c r="CP789" s="650">
        <f t="shared" ca="1" si="4305"/>
        <v>0</v>
      </c>
      <c r="CQ789" s="650">
        <f t="shared" ca="1" si="4306"/>
        <v>38.079450874999999</v>
      </c>
      <c r="CR789" s="667">
        <f t="shared" ca="1" si="4307"/>
        <v>46.956531720000001</v>
      </c>
      <c r="CS789" s="667">
        <f t="shared" ca="1" si="4308"/>
        <v>59.520518278000004</v>
      </c>
      <c r="CT789" s="667">
        <f t="shared" ca="1" si="4309"/>
        <v>66.917893878000001</v>
      </c>
      <c r="CU789" s="650">
        <f t="shared" ca="1" si="4310"/>
        <v>54.579533294999997</v>
      </c>
      <c r="CV789" s="650">
        <f t="shared" ca="1" si="4311"/>
        <v>38.965885632000003</v>
      </c>
      <c r="CW789" s="650">
        <f t="shared" ca="1" si="4312"/>
        <v>39.736456435999997</v>
      </c>
      <c r="CX789" s="667">
        <f t="shared" ca="1" si="4313"/>
        <v>7.2956527199999996</v>
      </c>
      <c r="CY789" s="652">
        <f t="shared" ca="1" si="4314"/>
        <v>812.4565963230001</v>
      </c>
      <c r="CZ789" s="606">
        <f t="shared" ca="1" si="4316"/>
        <v>1.6441497445349319E-2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v>
      </c>
      <c r="BC790" s="665">
        <f t="shared" si="4270"/>
        <v>1.1125914030000001</v>
      </c>
      <c r="BD790" s="648">
        <f t="shared" si="4271"/>
        <v>2.2029750240000001</v>
      </c>
      <c r="BE790" s="648">
        <f t="shared" si="4272"/>
        <v>0</v>
      </c>
      <c r="BF790" s="666">
        <f t="shared" si="4273"/>
        <v>1.2102303999999999</v>
      </c>
      <c r="BG790" s="666">
        <f t="shared" si="4274"/>
        <v>0.458239648</v>
      </c>
      <c r="BH790" s="666">
        <f t="shared" si="4275"/>
        <v>0</v>
      </c>
      <c r="BI790" s="666">
        <f t="shared" si="4276"/>
        <v>0.38063087000000001</v>
      </c>
      <c r="BJ790" s="666">
        <f t="shared" si="4277"/>
        <v>0.61067700400000002</v>
      </c>
      <c r="BK790" s="650">
        <f t="shared" si="4278"/>
        <v>0.74149301600000006</v>
      </c>
      <c r="BL790" s="650">
        <f t="shared" si="4279"/>
        <v>0.10373132700000001</v>
      </c>
      <c r="BM790" s="650">
        <f t="shared" si="4280"/>
        <v>0.50610556499999992</v>
      </c>
      <c r="BN790" s="650">
        <f t="shared" si="4281"/>
        <v>0</v>
      </c>
      <c r="BO790" s="650">
        <f t="shared" si="4282"/>
        <v>0.105049608</v>
      </c>
      <c r="BP790" s="667">
        <f t="shared" si="4283"/>
        <v>0.68541423000000001</v>
      </c>
      <c r="BQ790" s="667">
        <f t="shared" si="4284"/>
        <v>3.5489786000000002E-2</v>
      </c>
      <c r="BR790" s="667">
        <f t="shared" si="4285"/>
        <v>0.22796534000000002</v>
      </c>
      <c r="BS790" s="650">
        <f t="shared" si="4286"/>
        <v>0</v>
      </c>
      <c r="BT790" s="650">
        <f t="shared" si="4287"/>
        <v>6.4827564000000004E-2</v>
      </c>
      <c r="BU790" s="650">
        <f t="shared" si="4288"/>
        <v>0.12690547499999999</v>
      </c>
      <c r="BV790" s="667">
        <f t="shared" si="4289"/>
        <v>0</v>
      </c>
      <c r="BW790" s="652">
        <f t="shared" si="4290"/>
        <v>8.5723262599999988</v>
      </c>
      <c r="BX790" s="606">
        <f t="shared" si="4315"/>
        <v>7.5195844380951836E-3</v>
      </c>
      <c r="BY790" s="645">
        <f t="shared" ca="1" si="4291"/>
        <v>100.78732817206937</v>
      </c>
      <c r="BZ790" s="608"/>
      <c r="CB790" s="616" t="str">
        <f t="shared" si="3940"/>
        <v>Dissatisfied with: Job</v>
      </c>
      <c r="CC790" s="665">
        <f t="shared" ca="1" si="4292"/>
        <v>0</v>
      </c>
      <c r="CD790" s="665">
        <f t="shared" ca="1" si="4293"/>
        <v>0.11479338</v>
      </c>
      <c r="CE790" s="665">
        <f t="shared" ca="1" si="4294"/>
        <v>25.177531379000001</v>
      </c>
      <c r="CF790" s="648">
        <f t="shared" ca="1" si="4295"/>
        <v>75.698779704000003</v>
      </c>
      <c r="CG790" s="648">
        <f t="shared" ca="1" si="4296"/>
        <v>0.14689687499999998</v>
      </c>
      <c r="CH790" s="666">
        <f t="shared" ca="1" si="4297"/>
        <v>51.094414699999994</v>
      </c>
      <c r="CI790" s="666">
        <f t="shared" ca="1" si="4298"/>
        <v>15.809267856</v>
      </c>
      <c r="CJ790" s="666">
        <f t="shared" ca="1" si="4299"/>
        <v>0</v>
      </c>
      <c r="CK790" s="666">
        <f t="shared" ca="1" si="4300"/>
        <v>3.7682456130000004</v>
      </c>
      <c r="CL790" s="666">
        <f t="shared" ca="1" si="4301"/>
        <v>15.833982318</v>
      </c>
      <c r="CM790" s="650">
        <f t="shared" ca="1" si="4302"/>
        <v>32.591988476000004</v>
      </c>
      <c r="CN790" s="650">
        <f t="shared" ca="1" si="4303"/>
        <v>25.829100423</v>
      </c>
      <c r="CO790" s="650">
        <f t="shared" ca="1" si="4304"/>
        <v>6.4781512320000001</v>
      </c>
      <c r="CP790" s="650">
        <f t="shared" ca="1" si="4305"/>
        <v>0</v>
      </c>
      <c r="CQ790" s="650">
        <f t="shared" ca="1" si="4306"/>
        <v>12.47464095</v>
      </c>
      <c r="CR790" s="667">
        <f t="shared" ca="1" si="4307"/>
        <v>19.19159844</v>
      </c>
      <c r="CS790" s="667">
        <f t="shared" ca="1" si="4308"/>
        <v>18.916055938</v>
      </c>
      <c r="CT790" s="667">
        <f t="shared" ca="1" si="4309"/>
        <v>27.082282392</v>
      </c>
      <c r="CU790" s="650">
        <f t="shared" ca="1" si="4310"/>
        <v>19.102814486</v>
      </c>
      <c r="CV790" s="650">
        <f t="shared" ca="1" si="4311"/>
        <v>6.2234461440000004</v>
      </c>
      <c r="CW790" s="650">
        <f t="shared" ca="1" si="4312"/>
        <v>10.110136175000001</v>
      </c>
      <c r="CX790" s="667">
        <f t="shared" ca="1" si="4313"/>
        <v>3.0334362399999999</v>
      </c>
      <c r="CY790" s="652">
        <f t="shared" ca="1" si="4314"/>
        <v>368.67756272100002</v>
      </c>
      <c r="CZ790" s="606">
        <f t="shared" ca="1" si="4316"/>
        <v>7.4608431183505117E-3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v>
      </c>
      <c r="BC791" s="665">
        <f t="shared" si="4270"/>
        <v>1.6394530949999999</v>
      </c>
      <c r="BD791" s="648">
        <f t="shared" si="4271"/>
        <v>2.956899682</v>
      </c>
      <c r="BE791" s="648">
        <f t="shared" si="4272"/>
        <v>0</v>
      </c>
      <c r="BF791" s="666">
        <f t="shared" si="4273"/>
        <v>1.827448352</v>
      </c>
      <c r="BG791" s="666">
        <f t="shared" si="4274"/>
        <v>1.077817952</v>
      </c>
      <c r="BH791" s="666">
        <f t="shared" si="4275"/>
        <v>0</v>
      </c>
      <c r="BI791" s="666">
        <f t="shared" si="4276"/>
        <v>0.67837052999999992</v>
      </c>
      <c r="BJ791" s="666">
        <f t="shared" si="4277"/>
        <v>0.94713698800000001</v>
      </c>
      <c r="BK791" s="650">
        <f t="shared" si="4278"/>
        <v>1.4266592119999999</v>
      </c>
      <c r="BL791" s="650">
        <f t="shared" si="4279"/>
        <v>0.22020369899999997</v>
      </c>
      <c r="BM791" s="650">
        <f t="shared" si="4280"/>
        <v>1.3741635299999999</v>
      </c>
      <c r="BN791" s="650">
        <f t="shared" si="4281"/>
        <v>0</v>
      </c>
      <c r="BO791" s="650">
        <f t="shared" si="4282"/>
        <v>0.22736708799999999</v>
      </c>
      <c r="BP791" s="667">
        <f t="shared" si="4283"/>
        <v>1.16428815</v>
      </c>
      <c r="BQ791" s="667">
        <f t="shared" si="4284"/>
        <v>7.9214376000000003E-2</v>
      </c>
      <c r="BR791" s="667">
        <f t="shared" si="4285"/>
        <v>0.41598792500000004</v>
      </c>
      <c r="BS791" s="650">
        <f t="shared" si="4286"/>
        <v>0</v>
      </c>
      <c r="BT791" s="650">
        <f t="shared" si="4287"/>
        <v>0.30619143000000004</v>
      </c>
      <c r="BU791" s="650">
        <f t="shared" si="4288"/>
        <v>0.30510244799999997</v>
      </c>
      <c r="BV791" s="667">
        <f t="shared" si="4289"/>
        <v>0</v>
      </c>
      <c r="BW791" s="652">
        <f t="shared" si="4290"/>
        <v>14.646304457000001</v>
      </c>
      <c r="BX791" s="606">
        <f t="shared" si="4315"/>
        <v>1.2847635487739982E-2</v>
      </c>
      <c r="BY791" s="645">
        <f t="shared" ca="1" si="4291"/>
        <v>94.498459263954032</v>
      </c>
      <c r="BZ791" s="608"/>
      <c r="CB791" s="616" t="str">
        <f t="shared" si="3940"/>
        <v>Dissatisfied with: Amount of leisure time</v>
      </c>
      <c r="CC791" s="665">
        <f t="shared" ca="1" si="4292"/>
        <v>0</v>
      </c>
      <c r="CD791" s="665">
        <f t="shared" ca="1" si="4293"/>
        <v>0.217729425</v>
      </c>
      <c r="CE791" s="665">
        <f t="shared" ca="1" si="4294"/>
        <v>37.100216334999999</v>
      </c>
      <c r="CF791" s="648">
        <f t="shared" ca="1" si="4295"/>
        <v>101.60519079699999</v>
      </c>
      <c r="CG791" s="648">
        <f t="shared" ca="1" si="4296"/>
        <v>0.27234233000000002</v>
      </c>
      <c r="CH791" s="666">
        <f t="shared" ca="1" si="4297"/>
        <v>77.152585110999993</v>
      </c>
      <c r="CI791" s="666">
        <f t="shared" ca="1" si="4298"/>
        <v>37.184719344000001</v>
      </c>
      <c r="CJ791" s="666">
        <f t="shared" ca="1" si="4299"/>
        <v>0</v>
      </c>
      <c r="CK791" s="666">
        <f t="shared" ca="1" si="4300"/>
        <v>6.7158682469999995</v>
      </c>
      <c r="CL791" s="666">
        <f t="shared" ca="1" si="4301"/>
        <v>24.557909045999999</v>
      </c>
      <c r="CM791" s="650">
        <f t="shared" ca="1" si="4302"/>
        <v>62.708157181999994</v>
      </c>
      <c r="CN791" s="650">
        <f t="shared" ca="1" si="4303"/>
        <v>54.830721050999998</v>
      </c>
      <c r="CO791" s="650">
        <f t="shared" ca="1" si="4304"/>
        <v>17.589293183999999</v>
      </c>
      <c r="CP791" s="650">
        <f t="shared" ca="1" si="4305"/>
        <v>0</v>
      </c>
      <c r="CQ791" s="650">
        <f t="shared" ca="1" si="4306"/>
        <v>26.999841700000001</v>
      </c>
      <c r="CR791" s="667">
        <f t="shared" ca="1" si="4307"/>
        <v>32.600068199999995</v>
      </c>
      <c r="CS791" s="667">
        <f t="shared" ca="1" si="4308"/>
        <v>42.221262408000001</v>
      </c>
      <c r="CT791" s="667">
        <f t="shared" ca="1" si="4309"/>
        <v>49.419365490000004</v>
      </c>
      <c r="CU791" s="650">
        <f t="shared" ca="1" si="4310"/>
        <v>38.419362442999997</v>
      </c>
      <c r="CV791" s="650">
        <f t="shared" ca="1" si="4311"/>
        <v>29.39437728</v>
      </c>
      <c r="CW791" s="650">
        <f t="shared" ca="1" si="4312"/>
        <v>24.306495024</v>
      </c>
      <c r="CX791" s="667">
        <f t="shared" ca="1" si="4313"/>
        <v>8.5312242400000002</v>
      </c>
      <c r="CY791" s="652">
        <f t="shared" ca="1" si="4314"/>
        <v>671.82672883699991</v>
      </c>
      <c r="CZ791" s="606">
        <f t="shared" ca="1" si="4316"/>
        <v>1.3595603132378953E-2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0</v>
      </c>
      <c r="BC792" s="665">
        <f t="shared" si="4270"/>
        <v>6.5849532120000003</v>
      </c>
      <c r="BD792" s="648">
        <f t="shared" si="4271"/>
        <v>17.711720245999999</v>
      </c>
      <c r="BE792" s="648">
        <f t="shared" si="4272"/>
        <v>0</v>
      </c>
      <c r="BF792" s="666">
        <f t="shared" si="4273"/>
        <v>10.605542976000001</v>
      </c>
      <c r="BG792" s="666">
        <f t="shared" si="4274"/>
        <v>5.757283696</v>
      </c>
      <c r="BH792" s="666">
        <f t="shared" si="4275"/>
        <v>0</v>
      </c>
      <c r="BI792" s="666">
        <f t="shared" si="4276"/>
        <v>3.8641188599999996</v>
      </c>
      <c r="BJ792" s="666">
        <f t="shared" si="4277"/>
        <v>5.0930661879999999</v>
      </c>
      <c r="BK792" s="650">
        <f t="shared" si="4278"/>
        <v>7.44950811</v>
      </c>
      <c r="BL792" s="650">
        <f t="shared" si="4279"/>
        <v>1.1938472099999999</v>
      </c>
      <c r="BM792" s="650">
        <f t="shared" si="4280"/>
        <v>6.9649742400000001</v>
      </c>
      <c r="BN792" s="650">
        <f t="shared" si="4281"/>
        <v>0</v>
      </c>
      <c r="BO792" s="650">
        <f t="shared" si="4282"/>
        <v>1.5960625879999999</v>
      </c>
      <c r="BP792" s="667">
        <f t="shared" si="4283"/>
        <v>7.2016340250000006</v>
      </c>
      <c r="BQ792" s="667">
        <f t="shared" si="4284"/>
        <v>0.45260398099999999</v>
      </c>
      <c r="BR792" s="667">
        <f t="shared" si="4285"/>
        <v>2.2664406600000002</v>
      </c>
      <c r="BS792" s="650">
        <f t="shared" si="4286"/>
        <v>0</v>
      </c>
      <c r="BT792" s="650">
        <f t="shared" si="4287"/>
        <v>1.2383412059999999</v>
      </c>
      <c r="BU792" s="650">
        <f t="shared" si="4288"/>
        <v>1.4704289939999999</v>
      </c>
      <c r="BV792" s="667">
        <f t="shared" si="4289"/>
        <v>0</v>
      </c>
      <c r="BW792" s="652">
        <f t="shared" si="4290"/>
        <v>79.450526192000012</v>
      </c>
      <c r="BX792" s="606">
        <f t="shared" si="4315"/>
        <v>6.9693444023423951E-2</v>
      </c>
      <c r="BY792" s="645">
        <f t="shared" ca="1" si="4291"/>
        <v>94.86957156783528</v>
      </c>
      <c r="BZ792" s="608"/>
      <c r="CB792" s="616" t="str">
        <f t="shared" si="3940"/>
        <v>Neither satisfied nor dissatisfied with: Life overall</v>
      </c>
      <c r="CC792" s="665">
        <f t="shared" ca="1" si="4292"/>
        <v>0</v>
      </c>
      <c r="CD792" s="665">
        <f t="shared" ca="1" si="4293"/>
        <v>1.0454761260000001</v>
      </c>
      <c r="CE792" s="665">
        <f t="shared" ca="1" si="4294"/>
        <v>149.01505231600001</v>
      </c>
      <c r="CF792" s="648">
        <f t="shared" ca="1" si="4295"/>
        <v>608.6113525909999</v>
      </c>
      <c r="CG792" s="648">
        <f t="shared" ca="1" si="4296"/>
        <v>1.9421344650000001</v>
      </c>
      <c r="CH792" s="666">
        <f t="shared" ca="1" si="4297"/>
        <v>447.75276751800004</v>
      </c>
      <c r="CI792" s="666">
        <f t="shared" ca="1" si="4298"/>
        <v>198.626287512</v>
      </c>
      <c r="CJ792" s="666">
        <f t="shared" ca="1" si="4299"/>
        <v>0</v>
      </c>
      <c r="CK792" s="666">
        <f t="shared" ca="1" si="4300"/>
        <v>38.254776713999995</v>
      </c>
      <c r="CL792" s="666">
        <f t="shared" ca="1" si="4301"/>
        <v>132.05593044599999</v>
      </c>
      <c r="CM792" s="650">
        <f t="shared" ca="1" si="4302"/>
        <v>327.439742835</v>
      </c>
      <c r="CN792" s="650">
        <f t="shared" ca="1" si="4303"/>
        <v>297.26795529000003</v>
      </c>
      <c r="CO792" s="650">
        <f t="shared" ca="1" si="4304"/>
        <v>89.151670272000004</v>
      </c>
      <c r="CP792" s="650">
        <f t="shared" ca="1" si="4305"/>
        <v>0</v>
      </c>
      <c r="CQ792" s="650">
        <f t="shared" ca="1" si="4306"/>
        <v>189.53243232499997</v>
      </c>
      <c r="CR792" s="667">
        <f t="shared" ca="1" si="4307"/>
        <v>201.6457527</v>
      </c>
      <c r="CS792" s="667">
        <f t="shared" ca="1" si="4308"/>
        <v>241.237921873</v>
      </c>
      <c r="CT792" s="667">
        <f t="shared" ca="1" si="4309"/>
        <v>269.25315040800001</v>
      </c>
      <c r="CU792" s="650">
        <f t="shared" ca="1" si="4310"/>
        <v>173.17964130599998</v>
      </c>
      <c r="CV792" s="650">
        <f t="shared" ca="1" si="4311"/>
        <v>118.880755776</v>
      </c>
      <c r="CW792" s="650">
        <f t="shared" ca="1" si="4312"/>
        <v>117.144176522</v>
      </c>
      <c r="CX792" s="667">
        <f t="shared" ca="1" si="4313"/>
        <v>28.106471279999997</v>
      </c>
      <c r="CY792" s="652">
        <f t="shared" ca="1" si="4314"/>
        <v>3630.1434482750005</v>
      </c>
      <c r="CZ792" s="606">
        <f t="shared" ca="1" si="4316"/>
        <v>7.3462378791908575E-2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0</v>
      </c>
      <c r="BC793" s="665">
        <f t="shared" si="4270"/>
        <v>9.3678007409999999</v>
      </c>
      <c r="BD793" s="648">
        <f t="shared" si="4271"/>
        <v>22.023676943999998</v>
      </c>
      <c r="BE793" s="648">
        <f t="shared" si="4272"/>
        <v>0</v>
      </c>
      <c r="BF793" s="666">
        <f t="shared" si="4273"/>
        <v>12.757517824000001</v>
      </c>
      <c r="BG793" s="666">
        <f t="shared" si="4274"/>
        <v>6.7039195359999999</v>
      </c>
      <c r="BH793" s="666">
        <f t="shared" si="4275"/>
        <v>0</v>
      </c>
      <c r="BI793" s="666">
        <f t="shared" si="4276"/>
        <v>4.1494695200000002</v>
      </c>
      <c r="BJ793" s="666">
        <f t="shared" si="4277"/>
        <v>6.0835386360000001</v>
      </c>
      <c r="BK793" s="650">
        <f t="shared" si="4278"/>
        <v>9.0896556299999993</v>
      </c>
      <c r="BL793" s="650">
        <f t="shared" si="4279"/>
        <v>1.3804670969999999</v>
      </c>
      <c r="BM793" s="650">
        <f t="shared" si="4280"/>
        <v>6.82879053</v>
      </c>
      <c r="BN793" s="650">
        <f t="shared" si="4281"/>
        <v>0</v>
      </c>
      <c r="BO793" s="650">
        <f t="shared" si="4282"/>
        <v>1.7925804279999999</v>
      </c>
      <c r="BP793" s="667">
        <f t="shared" si="4283"/>
        <v>7.19446428</v>
      </c>
      <c r="BQ793" s="667">
        <f t="shared" si="4284"/>
        <v>0.492345268</v>
      </c>
      <c r="BR793" s="667">
        <f t="shared" si="4285"/>
        <v>2.3932907050000001</v>
      </c>
      <c r="BS793" s="650">
        <f t="shared" si="4286"/>
        <v>0</v>
      </c>
      <c r="BT793" s="650">
        <f t="shared" si="4287"/>
        <v>1.4067264269999999</v>
      </c>
      <c r="BU793" s="650">
        <f t="shared" si="4288"/>
        <v>1.5490020630000001</v>
      </c>
      <c r="BV793" s="667">
        <f t="shared" si="4289"/>
        <v>0</v>
      </c>
      <c r="BW793" s="652">
        <f t="shared" si="4290"/>
        <v>93.213245628999985</v>
      </c>
      <c r="BX793" s="606">
        <f t="shared" si="4315"/>
        <v>8.176600493226821E-2</v>
      </c>
      <c r="BY793" s="645">
        <f t="shared" ca="1" si="4291"/>
        <v>96.205956422562878</v>
      </c>
      <c r="BZ793" s="608"/>
      <c r="CB793" s="616" t="str">
        <f t="shared" si="3940"/>
        <v>Neither satisfied nor dissatisfied with: Health</v>
      </c>
      <c r="CC793" s="665">
        <f t="shared" ca="1" si="4292"/>
        <v>0</v>
      </c>
      <c r="CD793" s="665">
        <f t="shared" ca="1" si="4293"/>
        <v>1.044190929</v>
      </c>
      <c r="CE793" s="665">
        <f t="shared" ca="1" si="4294"/>
        <v>211.98986121300001</v>
      </c>
      <c r="CF793" s="648">
        <f t="shared" ca="1" si="4295"/>
        <v>756.77910602399993</v>
      </c>
      <c r="CG793" s="648">
        <f t="shared" ca="1" si="4296"/>
        <v>2.0320991450000001</v>
      </c>
      <c r="CH793" s="666">
        <f t="shared" ca="1" si="4297"/>
        <v>538.60645563200001</v>
      </c>
      <c r="CI793" s="666">
        <f t="shared" ca="1" si="4298"/>
        <v>231.285223992</v>
      </c>
      <c r="CJ793" s="666">
        <f t="shared" ca="1" si="4299"/>
        <v>0</v>
      </c>
      <c r="CK793" s="666">
        <f t="shared" ca="1" si="4300"/>
        <v>41.079748248000001</v>
      </c>
      <c r="CL793" s="666">
        <f t="shared" ca="1" si="4301"/>
        <v>157.73746606200001</v>
      </c>
      <c r="CM793" s="650">
        <f t="shared" ca="1" si="4302"/>
        <v>399.53168155499998</v>
      </c>
      <c r="CN793" s="650">
        <f t="shared" ca="1" si="4303"/>
        <v>343.73630715299998</v>
      </c>
      <c r="CO793" s="650">
        <f t="shared" ca="1" si="4304"/>
        <v>87.408518783999995</v>
      </c>
      <c r="CP793" s="650">
        <f t="shared" ca="1" si="4305"/>
        <v>0</v>
      </c>
      <c r="CQ793" s="650">
        <f t="shared" ca="1" si="4306"/>
        <v>212.86892582499999</v>
      </c>
      <c r="CR793" s="667">
        <f t="shared" ca="1" si="4307"/>
        <v>201.44499984000001</v>
      </c>
      <c r="CS793" s="667">
        <f t="shared" ca="1" si="4308"/>
        <v>262.420027844</v>
      </c>
      <c r="CT793" s="667">
        <f t="shared" ca="1" si="4309"/>
        <v>284.32293575400001</v>
      </c>
      <c r="CU793" s="650">
        <f t="shared" ca="1" si="4310"/>
        <v>176.21441611200001</v>
      </c>
      <c r="CV793" s="650">
        <f t="shared" ca="1" si="4311"/>
        <v>135.045736992</v>
      </c>
      <c r="CW793" s="650">
        <f t="shared" ca="1" si="4312"/>
        <v>123.40383101900001</v>
      </c>
      <c r="CX793" s="667">
        <f t="shared" ca="1" si="4313"/>
        <v>32.858213840000005</v>
      </c>
      <c r="CY793" s="652">
        <f t="shared" ca="1" si="4314"/>
        <v>4199.8097459629998</v>
      </c>
      <c r="CZ793" s="606">
        <f t="shared" ca="1" si="4316"/>
        <v>8.4990584754575438E-2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0</v>
      </c>
      <c r="BC794" s="665">
        <f t="shared" si="4270"/>
        <v>6.9844483980000005</v>
      </c>
      <c r="BD794" s="648">
        <f t="shared" si="4271"/>
        <v>19.656003785999999</v>
      </c>
      <c r="BE794" s="648">
        <f t="shared" si="4272"/>
        <v>0</v>
      </c>
      <c r="BF794" s="666">
        <f t="shared" si="4273"/>
        <v>12.17819456</v>
      </c>
      <c r="BG794" s="666">
        <f t="shared" si="4274"/>
        <v>6.9258751040000002</v>
      </c>
      <c r="BH794" s="666">
        <f t="shared" si="4275"/>
        <v>0</v>
      </c>
      <c r="BI794" s="666">
        <f t="shared" si="4276"/>
        <v>4.5182674</v>
      </c>
      <c r="BJ794" s="666">
        <f t="shared" si="4277"/>
        <v>6.386946944</v>
      </c>
      <c r="BK794" s="650">
        <f t="shared" si="4278"/>
        <v>8.676592209999999</v>
      </c>
      <c r="BL794" s="650">
        <f t="shared" si="4279"/>
        <v>1.424486583</v>
      </c>
      <c r="BM794" s="650">
        <f t="shared" si="4280"/>
        <v>8.0579985300000008</v>
      </c>
      <c r="BN794" s="650">
        <f t="shared" si="4281"/>
        <v>0</v>
      </c>
      <c r="BO794" s="650">
        <f t="shared" si="4282"/>
        <v>1.9195152959999999</v>
      </c>
      <c r="BP794" s="667">
        <f t="shared" si="4283"/>
        <v>7.6751015400000009</v>
      </c>
      <c r="BQ794" s="667">
        <f t="shared" si="4284"/>
        <v>0.53637389000000002</v>
      </c>
      <c r="BR794" s="667">
        <f t="shared" si="4285"/>
        <v>2.7225380299999999</v>
      </c>
      <c r="BS794" s="650">
        <f t="shared" si="4286"/>
        <v>0</v>
      </c>
      <c r="BT794" s="650">
        <f t="shared" si="4287"/>
        <v>1.3898921790000001</v>
      </c>
      <c r="BU794" s="650">
        <f t="shared" si="4288"/>
        <v>1.5782421689999999</v>
      </c>
      <c r="BV794" s="667">
        <f t="shared" si="4289"/>
        <v>0</v>
      </c>
      <c r="BW794" s="652">
        <f t="shared" si="4290"/>
        <v>90.630476619000007</v>
      </c>
      <c r="BX794" s="606">
        <f t="shared" si="4315"/>
        <v>7.9500418081542082E-2</v>
      </c>
      <c r="BY794" s="645">
        <f t="shared" ca="1" si="4291"/>
        <v>93.44803747328146</v>
      </c>
      <c r="BZ794" s="608"/>
      <c r="CB794" s="616" t="str">
        <f t="shared" si="3940"/>
        <v>Neither satisfied nor dissatisfied with: Income of household</v>
      </c>
      <c r="CC794" s="665">
        <f t="shared" ca="1" si="4292"/>
        <v>0</v>
      </c>
      <c r="CD794" s="665">
        <f t="shared" ca="1" si="4293"/>
        <v>1.1210393189999999</v>
      </c>
      <c r="CE794" s="665">
        <f t="shared" ca="1" si="4294"/>
        <v>158.05548041400002</v>
      </c>
      <c r="CF794" s="648">
        <f t="shared" ca="1" si="4295"/>
        <v>675.420957681</v>
      </c>
      <c r="CG794" s="648">
        <f t="shared" ca="1" si="4296"/>
        <v>1.7069049450000002</v>
      </c>
      <c r="CH794" s="666">
        <f t="shared" ca="1" si="4297"/>
        <v>514.14815157999999</v>
      </c>
      <c r="CI794" s="666">
        <f t="shared" ca="1" si="4298"/>
        <v>238.942691088</v>
      </c>
      <c r="CJ794" s="666">
        <f t="shared" ca="1" si="4299"/>
        <v>0</v>
      </c>
      <c r="CK794" s="666">
        <f t="shared" ca="1" si="4300"/>
        <v>44.730847259999997</v>
      </c>
      <c r="CL794" s="666">
        <f t="shared" ca="1" si="4301"/>
        <v>165.60441004800001</v>
      </c>
      <c r="CM794" s="650">
        <f t="shared" ca="1" si="4302"/>
        <v>381.375666685</v>
      </c>
      <c r="CN794" s="650">
        <f t="shared" ca="1" si="4303"/>
        <v>354.697159167</v>
      </c>
      <c r="CO794" s="650">
        <f t="shared" ca="1" si="4304"/>
        <v>103.142381184</v>
      </c>
      <c r="CP794" s="650">
        <f t="shared" ca="1" si="4305"/>
        <v>0</v>
      </c>
      <c r="CQ794" s="650">
        <f t="shared" ca="1" si="4306"/>
        <v>227.94244139999998</v>
      </c>
      <c r="CR794" s="667">
        <f t="shared" ca="1" si="4307"/>
        <v>214.90284312000003</v>
      </c>
      <c r="CS794" s="667">
        <f t="shared" ca="1" si="4308"/>
        <v>285.88728337000003</v>
      </c>
      <c r="CT794" s="667">
        <f t="shared" ca="1" si="4309"/>
        <v>323.43751796399999</v>
      </c>
      <c r="CU794" s="650">
        <f t="shared" ca="1" si="4310"/>
        <v>217.02239675900003</v>
      </c>
      <c r="CV794" s="650">
        <f t="shared" ca="1" si="4311"/>
        <v>133.429649184</v>
      </c>
      <c r="CW794" s="650">
        <f t="shared" ca="1" si="4312"/>
        <v>125.73329279699999</v>
      </c>
      <c r="CX794" s="667">
        <f t="shared" ca="1" si="4313"/>
        <v>36.653582159999999</v>
      </c>
      <c r="CY794" s="652">
        <f t="shared" ca="1" si="4314"/>
        <v>4203.9546961249998</v>
      </c>
      <c r="CZ794" s="606">
        <f t="shared" ca="1" si="4316"/>
        <v>8.5074465158535548E-2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v>
      </c>
      <c r="BC795" s="665">
        <f t="shared" si="4270"/>
        <v>9.1198675709999986</v>
      </c>
      <c r="BD795" s="648">
        <f t="shared" si="4271"/>
        <v>19.419525084</v>
      </c>
      <c r="BE795" s="648">
        <f t="shared" si="4272"/>
        <v>0</v>
      </c>
      <c r="BF795" s="666">
        <f t="shared" si="4273"/>
        <v>10.62782752</v>
      </c>
      <c r="BG795" s="666">
        <f t="shared" si="4274"/>
        <v>5.7655417120000001</v>
      </c>
      <c r="BH795" s="666">
        <f t="shared" si="4275"/>
        <v>0</v>
      </c>
      <c r="BI795" s="666">
        <f t="shared" si="4276"/>
        <v>3.8152181000000001</v>
      </c>
      <c r="BJ795" s="666">
        <f t="shared" si="4277"/>
        <v>5.0644346340000004</v>
      </c>
      <c r="BK795" s="650">
        <f t="shared" si="4278"/>
        <v>7.9664178879999996</v>
      </c>
      <c r="BL795" s="650">
        <f t="shared" si="4279"/>
        <v>1.113608457</v>
      </c>
      <c r="BM795" s="650">
        <f t="shared" si="4280"/>
        <v>5.5728681450000002</v>
      </c>
      <c r="BN795" s="650">
        <f t="shared" si="4281"/>
        <v>0</v>
      </c>
      <c r="BO795" s="650">
        <f t="shared" si="4282"/>
        <v>1.497599216</v>
      </c>
      <c r="BP795" s="667">
        <f t="shared" si="4283"/>
        <v>6.3440838599999996</v>
      </c>
      <c r="BQ795" s="667">
        <f t="shared" si="4284"/>
        <v>0.37464318400000002</v>
      </c>
      <c r="BR795" s="667">
        <f t="shared" si="4285"/>
        <v>1.8534116300000001</v>
      </c>
      <c r="BS795" s="650">
        <f t="shared" si="4286"/>
        <v>0</v>
      </c>
      <c r="BT795" s="650">
        <f t="shared" si="4287"/>
        <v>1.089099198</v>
      </c>
      <c r="BU795" s="650">
        <f t="shared" si="4288"/>
        <v>1.448746605</v>
      </c>
      <c r="BV795" s="667">
        <f t="shared" si="4289"/>
        <v>0</v>
      </c>
      <c r="BW795" s="652">
        <f t="shared" si="4290"/>
        <v>81.072892803999991</v>
      </c>
      <c r="BX795" s="606">
        <f t="shared" si="4315"/>
        <v>7.1116572630346597E-2</v>
      </c>
      <c r="BY795" s="645">
        <f t="shared" ca="1" si="4291"/>
        <v>99.106455831490592</v>
      </c>
      <c r="BZ795" s="608"/>
      <c r="CB795" s="616" t="str">
        <f t="shared" si="3940"/>
        <v>Neither satisfied nor dissatisfied with: Job</v>
      </c>
      <c r="CC795" s="665">
        <f t="shared" ca="1" si="4292"/>
        <v>0</v>
      </c>
      <c r="CD795" s="665">
        <f t="shared" ca="1" si="4293"/>
        <v>0.99164989799999992</v>
      </c>
      <c r="CE795" s="665">
        <f t="shared" ca="1" si="4294"/>
        <v>206.37922540299999</v>
      </c>
      <c r="CF795" s="648">
        <f t="shared" ca="1" si="4295"/>
        <v>667.29506021399993</v>
      </c>
      <c r="CG795" s="648">
        <f t="shared" ca="1" si="4296"/>
        <v>1.9369155800000002</v>
      </c>
      <c r="CH795" s="666">
        <f t="shared" ca="1" si="4297"/>
        <v>448.69359310999999</v>
      </c>
      <c r="CI795" s="666">
        <f t="shared" ca="1" si="4298"/>
        <v>198.91118906400001</v>
      </c>
      <c r="CJ795" s="666">
        <f t="shared" ca="1" si="4299"/>
        <v>0</v>
      </c>
      <c r="CK795" s="666">
        <f t="shared" ca="1" si="4300"/>
        <v>37.770659190000003</v>
      </c>
      <c r="CL795" s="666">
        <f t="shared" ca="1" si="4301"/>
        <v>131.31355515300001</v>
      </c>
      <c r="CM795" s="650">
        <f t="shared" ca="1" si="4302"/>
        <v>350.16027716799999</v>
      </c>
      <c r="CN795" s="650">
        <f t="shared" ca="1" si="4303"/>
        <v>277.28850579300001</v>
      </c>
      <c r="CO795" s="650">
        <f t="shared" ca="1" si="4304"/>
        <v>71.332712255999994</v>
      </c>
      <c r="CP795" s="650">
        <f t="shared" ca="1" si="4305"/>
        <v>0</v>
      </c>
      <c r="CQ795" s="650">
        <f t="shared" ca="1" si="4306"/>
        <v>177.83990689999999</v>
      </c>
      <c r="CR795" s="667">
        <f t="shared" ca="1" si="4307"/>
        <v>177.63434808</v>
      </c>
      <c r="CS795" s="667">
        <f t="shared" ca="1" si="4308"/>
        <v>199.68481707200002</v>
      </c>
      <c r="CT795" s="667">
        <f t="shared" ca="1" si="4309"/>
        <v>220.18530164399999</v>
      </c>
      <c r="CU795" s="650">
        <f t="shared" ca="1" si="4310"/>
        <v>129.378349555</v>
      </c>
      <c r="CV795" s="650">
        <f t="shared" ca="1" si="4311"/>
        <v>104.553523008</v>
      </c>
      <c r="CW795" s="650">
        <f t="shared" ca="1" si="4312"/>
        <v>115.416812865</v>
      </c>
      <c r="CX795" s="667">
        <f t="shared" ca="1" si="4313"/>
        <v>29.143304239999999</v>
      </c>
      <c r="CY795" s="652">
        <f t="shared" ca="1" si="4314"/>
        <v>3545.9097061930001</v>
      </c>
      <c r="CZ795" s="606">
        <f t="shared" ca="1" si="4316"/>
        <v>7.1757759909470656E-2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0</v>
      </c>
      <c r="BC796" s="665">
        <f t="shared" si="4270"/>
        <v>8.933334318</v>
      </c>
      <c r="BD796" s="648">
        <f t="shared" si="4271"/>
        <v>21.758406288</v>
      </c>
      <c r="BE796" s="648">
        <f t="shared" si="4272"/>
        <v>0</v>
      </c>
      <c r="BF796" s="666">
        <f t="shared" si="4273"/>
        <v>12.346960704000001</v>
      </c>
      <c r="BG796" s="666">
        <f t="shared" si="4274"/>
        <v>6.8665067679999998</v>
      </c>
      <c r="BH796" s="666">
        <f t="shared" si="4275"/>
        <v>0</v>
      </c>
      <c r="BI796" s="666">
        <f t="shared" si="4276"/>
        <v>4.4426821300000006</v>
      </c>
      <c r="BJ796" s="666">
        <f t="shared" si="4277"/>
        <v>5.9938962999999994</v>
      </c>
      <c r="BK796" s="650">
        <f t="shared" si="4278"/>
        <v>8.6238300060000004</v>
      </c>
      <c r="BL796" s="650">
        <f t="shared" si="4279"/>
        <v>1.365603846</v>
      </c>
      <c r="BM796" s="650">
        <f t="shared" si="4280"/>
        <v>7.975208939999999</v>
      </c>
      <c r="BN796" s="650">
        <f t="shared" si="4281"/>
        <v>0</v>
      </c>
      <c r="BO796" s="650">
        <f t="shared" si="4282"/>
        <v>1.7985313279999999</v>
      </c>
      <c r="BP796" s="667">
        <f t="shared" si="4283"/>
        <v>7.5269752050000003</v>
      </c>
      <c r="BQ796" s="667">
        <f t="shared" si="4284"/>
        <v>0.50501809799999997</v>
      </c>
      <c r="BR796" s="667">
        <f t="shared" si="4285"/>
        <v>2.5486448749999999</v>
      </c>
      <c r="BS796" s="650">
        <f t="shared" si="4286"/>
        <v>0</v>
      </c>
      <c r="BT796" s="650">
        <f t="shared" si="4287"/>
        <v>0.95955534300000001</v>
      </c>
      <c r="BU796" s="650">
        <f t="shared" si="4288"/>
        <v>1.467032892</v>
      </c>
      <c r="BV796" s="667">
        <f t="shared" si="4289"/>
        <v>0</v>
      </c>
      <c r="BW796" s="652">
        <f t="shared" si="4290"/>
        <v>93.112187040999999</v>
      </c>
      <c r="BX796" s="606">
        <f t="shared" si="4315"/>
        <v>8.1677357048063601E-2</v>
      </c>
      <c r="BY796" s="645">
        <f t="shared" ca="1" si="4291"/>
        <v>96.44895749923171</v>
      </c>
      <c r="BZ796" s="608"/>
      <c r="CB796" s="616" t="str">
        <f t="shared" si="3940"/>
        <v>Neither satisfied nor dissatisfied with: Amount of leisure time</v>
      </c>
      <c r="CC796" s="665">
        <f t="shared" ca="1" si="4292"/>
        <v>0</v>
      </c>
      <c r="CD796" s="665">
        <f t="shared" ca="1" si="4293"/>
        <v>1.1955411060000001</v>
      </c>
      <c r="CE796" s="665">
        <f t="shared" ca="1" si="4294"/>
        <v>202.158046974</v>
      </c>
      <c r="CF796" s="648">
        <f t="shared" ca="1" si="4295"/>
        <v>747.66385744799993</v>
      </c>
      <c r="CG796" s="648">
        <f t="shared" ca="1" si="4296"/>
        <v>2.2636193700000002</v>
      </c>
      <c r="CH796" s="666">
        <f t="shared" ca="1" si="4297"/>
        <v>521.27324722200001</v>
      </c>
      <c r="CI796" s="666">
        <f t="shared" ca="1" si="4298"/>
        <v>236.89448349599999</v>
      </c>
      <c r="CJ796" s="666">
        <f t="shared" ca="1" si="4299"/>
        <v>0</v>
      </c>
      <c r="CK796" s="666">
        <f t="shared" ca="1" si="4300"/>
        <v>43.982553086999999</v>
      </c>
      <c r="CL796" s="666">
        <f t="shared" ca="1" si="4301"/>
        <v>155.41316834999998</v>
      </c>
      <c r="CM796" s="650">
        <f t="shared" ca="1" si="4302"/>
        <v>379.056527991</v>
      </c>
      <c r="CN796" s="650">
        <f t="shared" ca="1" si="4303"/>
        <v>340.03535765399999</v>
      </c>
      <c r="CO796" s="650">
        <f t="shared" ca="1" si="4304"/>
        <v>102.08267443199999</v>
      </c>
      <c r="CP796" s="650">
        <f t="shared" ca="1" si="4305"/>
        <v>0</v>
      </c>
      <c r="CQ796" s="650">
        <f t="shared" ca="1" si="4306"/>
        <v>213.57559519999998</v>
      </c>
      <c r="CR796" s="667">
        <f t="shared" ca="1" si="4307"/>
        <v>210.75530574000001</v>
      </c>
      <c r="CS796" s="667">
        <f t="shared" ca="1" si="4308"/>
        <v>269.17464623399997</v>
      </c>
      <c r="CT796" s="667">
        <f t="shared" ca="1" si="4309"/>
        <v>302.77901115000003</v>
      </c>
      <c r="CU796" s="650">
        <f t="shared" ca="1" si="4310"/>
        <v>210.73184393100001</v>
      </c>
      <c r="CV796" s="650">
        <f t="shared" ca="1" si="4311"/>
        <v>92.117312928000004</v>
      </c>
      <c r="CW796" s="650">
        <f t="shared" ca="1" si="4312"/>
        <v>116.87362039599999</v>
      </c>
      <c r="CX796" s="667">
        <f t="shared" ca="1" si="4313"/>
        <v>36.660185759999997</v>
      </c>
      <c r="CY796" s="652">
        <f t="shared" ca="1" si="4314"/>
        <v>4184.6865984690003</v>
      </c>
      <c r="CZ796" s="606">
        <f t="shared" ca="1" si="4316"/>
        <v>8.4684541093888149E-2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0</v>
      </c>
      <c r="BC797" s="665">
        <f t="shared" si="4270"/>
        <v>18.941681331000002</v>
      </c>
      <c r="BD797" s="648">
        <f t="shared" si="4271"/>
        <v>38.104735484000003</v>
      </c>
      <c r="BE797" s="648">
        <f t="shared" si="4272"/>
        <v>0</v>
      </c>
      <c r="BF797" s="666">
        <f t="shared" si="4273"/>
        <v>19.913168767999998</v>
      </c>
      <c r="BG797" s="666">
        <f t="shared" si="4274"/>
        <v>9.4927590879999997</v>
      </c>
      <c r="BH797" s="666">
        <f t="shared" si="4275"/>
        <v>0</v>
      </c>
      <c r="BI797" s="666">
        <f t="shared" si="4276"/>
        <v>5.64098715</v>
      </c>
      <c r="BJ797" s="666">
        <f t="shared" si="4277"/>
        <v>8.2175205980000001</v>
      </c>
      <c r="BK797" s="650">
        <f t="shared" si="4278"/>
        <v>13.153311005999999</v>
      </c>
      <c r="BL797" s="650">
        <f t="shared" si="4279"/>
        <v>1.6204084409999999</v>
      </c>
      <c r="BM797" s="650">
        <f t="shared" si="4280"/>
        <v>7.0826935049999999</v>
      </c>
      <c r="BN797" s="650">
        <f t="shared" si="4281"/>
        <v>0</v>
      </c>
      <c r="BO797" s="650">
        <f t="shared" si="4282"/>
        <v>2.1581537800000001</v>
      </c>
      <c r="BP797" s="667">
        <f t="shared" si="4283"/>
        <v>6.7331899499999999</v>
      </c>
      <c r="BQ797" s="667">
        <f t="shared" si="4284"/>
        <v>0.47227527400000002</v>
      </c>
      <c r="BR797" s="667">
        <f t="shared" si="4285"/>
        <v>2.3649458000000001</v>
      </c>
      <c r="BS797" s="650">
        <f t="shared" si="4286"/>
        <v>0</v>
      </c>
      <c r="BT797" s="650">
        <f t="shared" si="4287"/>
        <v>1.4414215050000001</v>
      </c>
      <c r="BU797" s="650">
        <f t="shared" si="4288"/>
        <v>1.1836737420000001</v>
      </c>
      <c r="BV797" s="667">
        <f t="shared" si="4289"/>
        <v>0</v>
      </c>
      <c r="BW797" s="652">
        <f t="shared" si="4290"/>
        <v>136.52092542199998</v>
      </c>
      <c r="BX797" s="606">
        <f t="shared" si="4315"/>
        <v>0.11975519773061279</v>
      </c>
      <c r="BY797" s="645">
        <f t="shared" ca="1" si="4291"/>
        <v>104.51374633714559</v>
      </c>
      <c r="BZ797" s="608"/>
      <c r="CB797" s="616" t="str">
        <f t="shared" si="3940"/>
        <v>Satisfied with: Life overall</v>
      </c>
      <c r="CC797" s="665">
        <f t="shared" ca="1" si="4292"/>
        <v>0</v>
      </c>
      <c r="CD797" s="665">
        <f t="shared" ca="1" si="4293"/>
        <v>1.790787474</v>
      </c>
      <c r="CE797" s="665">
        <f t="shared" ca="1" si="4294"/>
        <v>428.64323308300004</v>
      </c>
      <c r="CF797" s="648">
        <f t="shared" ca="1" si="4295"/>
        <v>1309.3575486140001</v>
      </c>
      <c r="CG797" s="648">
        <f t="shared" ca="1" si="4296"/>
        <v>2.8701844799999998</v>
      </c>
      <c r="CH797" s="666">
        <f t="shared" ca="1" si="4297"/>
        <v>840.70909392399994</v>
      </c>
      <c r="CI797" s="666">
        <f t="shared" ca="1" si="4298"/>
        <v>327.500188536</v>
      </c>
      <c r="CJ797" s="666">
        <f t="shared" ca="1" si="4299"/>
        <v>0</v>
      </c>
      <c r="CK797" s="666">
        <f t="shared" ca="1" si="4300"/>
        <v>55.845772784999994</v>
      </c>
      <c r="CL797" s="666">
        <f t="shared" ca="1" si="4301"/>
        <v>213.06856979099999</v>
      </c>
      <c r="CM797" s="650">
        <f t="shared" ca="1" si="4302"/>
        <v>578.14780649099998</v>
      </c>
      <c r="CN797" s="650">
        <f t="shared" ca="1" si="4303"/>
        <v>403.48170180900001</v>
      </c>
      <c r="CO797" s="650">
        <f t="shared" ca="1" si="4304"/>
        <v>90.658476864000008</v>
      </c>
      <c r="CP797" s="650">
        <f t="shared" ca="1" si="4305"/>
        <v>0</v>
      </c>
      <c r="CQ797" s="650">
        <f t="shared" ca="1" si="4306"/>
        <v>256.280761375</v>
      </c>
      <c r="CR797" s="667">
        <f t="shared" ca="1" si="4307"/>
        <v>188.52931860000001</v>
      </c>
      <c r="CS797" s="667">
        <f t="shared" ca="1" si="4308"/>
        <v>251.72272104200002</v>
      </c>
      <c r="CT797" s="667">
        <f t="shared" ca="1" si="4309"/>
        <v>280.95556104000002</v>
      </c>
      <c r="CU797" s="650">
        <f t="shared" ca="1" si="4310"/>
        <v>153.62275954899999</v>
      </c>
      <c r="CV797" s="650">
        <f t="shared" ca="1" si="4311"/>
        <v>138.37646448000001</v>
      </c>
      <c r="CW797" s="650">
        <f t="shared" ca="1" si="4312"/>
        <v>94.299341446</v>
      </c>
      <c r="CX797" s="667">
        <f t="shared" ca="1" si="4313"/>
        <v>46.26866648</v>
      </c>
      <c r="CY797" s="652">
        <f t="shared" ca="1" si="4314"/>
        <v>5662.1289578629994</v>
      </c>
      <c r="CZ797" s="606">
        <f t="shared" ca="1" si="4316"/>
        <v>0.1145832026193957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0</v>
      </c>
      <c r="BC798" s="665">
        <f t="shared" si="4270"/>
        <v>15.337610685</v>
      </c>
      <c r="BD798" s="648">
        <f t="shared" si="4271"/>
        <v>31.590425000000003</v>
      </c>
      <c r="BE798" s="648">
        <f t="shared" si="4272"/>
        <v>0</v>
      </c>
      <c r="BF798" s="666">
        <f t="shared" si="4273"/>
        <v>16.308497760000002</v>
      </c>
      <c r="BG798" s="666">
        <f t="shared" si="4274"/>
        <v>7.7755311840000001</v>
      </c>
      <c r="BH798" s="666">
        <f t="shared" si="4275"/>
        <v>0</v>
      </c>
      <c r="BI798" s="666">
        <f t="shared" si="4276"/>
        <v>4.8809754300000003</v>
      </c>
      <c r="BJ798" s="666">
        <f t="shared" si="4277"/>
        <v>6.5957775940000003</v>
      </c>
      <c r="BK798" s="650">
        <f t="shared" si="4278"/>
        <v>10.474290596000001</v>
      </c>
      <c r="BL798" s="650">
        <f t="shared" si="4279"/>
        <v>1.2815964479999999</v>
      </c>
      <c r="BM798" s="650">
        <f t="shared" si="4280"/>
        <v>6.5098094849999999</v>
      </c>
      <c r="BN798" s="650">
        <f t="shared" si="4281"/>
        <v>0</v>
      </c>
      <c r="BO798" s="650">
        <f t="shared" si="4282"/>
        <v>1.7640639</v>
      </c>
      <c r="BP798" s="667">
        <f t="shared" si="4283"/>
        <v>6.1879926599999999</v>
      </c>
      <c r="BQ798" s="667">
        <f t="shared" si="4284"/>
        <v>0.380429874</v>
      </c>
      <c r="BR798" s="667">
        <f t="shared" si="4285"/>
        <v>1.9406506800000001</v>
      </c>
      <c r="BS798" s="650">
        <f t="shared" si="4286"/>
        <v>0</v>
      </c>
      <c r="BT798" s="650">
        <f t="shared" si="4287"/>
        <v>1.0038654600000001</v>
      </c>
      <c r="BU798" s="650">
        <f t="shared" si="4288"/>
        <v>0.82776540900000006</v>
      </c>
      <c r="BV798" s="667">
        <f t="shared" si="4289"/>
        <v>0</v>
      </c>
      <c r="BW798" s="652">
        <f t="shared" si="4290"/>
        <v>112.85928216500002</v>
      </c>
      <c r="BX798" s="606">
        <f t="shared" si="4315"/>
        <v>9.8999370313575488E-2</v>
      </c>
      <c r="BY798" s="645">
        <f t="shared" ca="1" si="4291"/>
        <v>106.06612042014665</v>
      </c>
      <c r="BZ798" s="608"/>
      <c r="CB798" s="616" t="str">
        <f t="shared" si="3940"/>
        <v>Satisfied with: Health</v>
      </c>
      <c r="CC798" s="665">
        <f t="shared" ca="1" si="4292"/>
        <v>0</v>
      </c>
      <c r="CD798" s="665">
        <f t="shared" ca="1" si="4293"/>
        <v>1.709621544</v>
      </c>
      <c r="CE798" s="665">
        <f t="shared" ca="1" si="4294"/>
        <v>347.084449205</v>
      </c>
      <c r="CF798" s="648">
        <f t="shared" ca="1" si="4295"/>
        <v>1085.5123625000001</v>
      </c>
      <c r="CG798" s="648">
        <f t="shared" ca="1" si="4296"/>
        <v>2.5911127249999999</v>
      </c>
      <c r="CH798" s="666">
        <f t="shared" ca="1" si="4297"/>
        <v>688.52438980500006</v>
      </c>
      <c r="CI798" s="666">
        <f t="shared" ca="1" si="4298"/>
        <v>268.25582584800003</v>
      </c>
      <c r="CJ798" s="666">
        <f t="shared" ca="1" si="4299"/>
        <v>0</v>
      </c>
      <c r="CK798" s="666">
        <f t="shared" ca="1" si="4300"/>
        <v>48.321656757</v>
      </c>
      <c r="CL798" s="666">
        <f t="shared" ca="1" si="4301"/>
        <v>171.01909047300001</v>
      </c>
      <c r="CM798" s="650">
        <f t="shared" ca="1" si="4302"/>
        <v>460.392682106</v>
      </c>
      <c r="CN798" s="650">
        <f t="shared" ca="1" si="4303"/>
        <v>319.11751555199999</v>
      </c>
      <c r="CO798" s="650">
        <f t="shared" ca="1" si="4304"/>
        <v>83.325561407999999</v>
      </c>
      <c r="CP798" s="650">
        <f t="shared" ca="1" si="4305"/>
        <v>0</v>
      </c>
      <c r="CQ798" s="650">
        <f t="shared" ca="1" si="4306"/>
        <v>209.48258812500001</v>
      </c>
      <c r="CR798" s="667">
        <f t="shared" ca="1" si="4307"/>
        <v>173.26379448</v>
      </c>
      <c r="CS798" s="667">
        <f t="shared" ca="1" si="4308"/>
        <v>202.769122842</v>
      </c>
      <c r="CT798" s="667">
        <f t="shared" ca="1" si="4309"/>
        <v>230.549300784</v>
      </c>
      <c r="CU798" s="650">
        <f t="shared" ca="1" si="4310"/>
        <v>121.07505494700001</v>
      </c>
      <c r="CV798" s="650">
        <f t="shared" ca="1" si="4311"/>
        <v>96.371084160000009</v>
      </c>
      <c r="CW798" s="650">
        <f t="shared" ca="1" si="4312"/>
        <v>65.945310917</v>
      </c>
      <c r="CX798" s="667">
        <f t="shared" ca="1" si="4313"/>
        <v>36.957620480000003</v>
      </c>
      <c r="CY798" s="652">
        <f t="shared" ca="1" si="4314"/>
        <v>4612.2681446579982</v>
      </c>
      <c r="CZ798" s="606">
        <f t="shared" ca="1" si="4316"/>
        <v>9.3337410590131412E-2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0</v>
      </c>
      <c r="BC799" s="665">
        <f t="shared" si="4270"/>
        <v>18.605506464000001</v>
      </c>
      <c r="BD799" s="648">
        <f t="shared" si="4271"/>
        <v>35.220209478000001</v>
      </c>
      <c r="BE799" s="648">
        <f t="shared" si="4272"/>
        <v>0</v>
      </c>
      <c r="BF799" s="666">
        <f t="shared" si="4273"/>
        <v>17.941295488000002</v>
      </c>
      <c r="BG799" s="666">
        <f t="shared" si="4274"/>
        <v>7.9219054079999998</v>
      </c>
      <c r="BH799" s="666">
        <f t="shared" si="4275"/>
        <v>0</v>
      </c>
      <c r="BI799" s="666">
        <f t="shared" si="4276"/>
        <v>4.7560169200000004</v>
      </c>
      <c r="BJ799" s="666">
        <f t="shared" si="4277"/>
        <v>6.6051993280000003</v>
      </c>
      <c r="BK799" s="650">
        <f t="shared" si="4278"/>
        <v>11.31573564</v>
      </c>
      <c r="BL799" s="650">
        <f t="shared" si="4279"/>
        <v>1.3287749070000001</v>
      </c>
      <c r="BM799" s="650">
        <f t="shared" si="4280"/>
        <v>5.4966353699999999</v>
      </c>
      <c r="BN799" s="650">
        <f t="shared" si="4281"/>
        <v>0</v>
      </c>
      <c r="BO799" s="650">
        <f t="shared" si="4282"/>
        <v>1.759815648</v>
      </c>
      <c r="BP799" s="667">
        <f t="shared" si="4283"/>
        <v>5.6478794700000003</v>
      </c>
      <c r="BQ799" s="667">
        <f t="shared" si="4284"/>
        <v>0.351955344</v>
      </c>
      <c r="BR799" s="667">
        <f t="shared" si="4285"/>
        <v>1.714180035</v>
      </c>
      <c r="BS799" s="650">
        <f t="shared" si="4286"/>
        <v>0</v>
      </c>
      <c r="BT799" s="650">
        <f t="shared" si="4287"/>
        <v>1.2042131790000001</v>
      </c>
      <c r="BU799" s="650">
        <f t="shared" si="4288"/>
        <v>0.92297385899999995</v>
      </c>
      <c r="BV799" s="667">
        <f t="shared" si="4289"/>
        <v>0</v>
      </c>
      <c r="BW799" s="652">
        <f t="shared" si="4290"/>
        <v>120.79229653799999</v>
      </c>
      <c r="BX799" s="606">
        <f t="shared" si="4315"/>
        <v>0.10595815485083084</v>
      </c>
      <c r="BY799" s="645">
        <f t="shared" ca="1" si="4291"/>
        <v>107.58916632475486</v>
      </c>
      <c r="BZ799" s="608"/>
      <c r="CB799" s="616" t="str">
        <f t="shared" si="3940"/>
        <v>Satisfied with: Income of household</v>
      </c>
      <c r="CC799" s="665">
        <f t="shared" ca="1" si="4292"/>
        <v>0</v>
      </c>
      <c r="CD799" s="665">
        <f t="shared" ca="1" si="4293"/>
        <v>1.6999987229999998</v>
      </c>
      <c r="CE799" s="665">
        <f t="shared" ca="1" si="4294"/>
        <v>421.035720352</v>
      </c>
      <c r="CF799" s="648">
        <f t="shared" ca="1" si="4295"/>
        <v>1210.2392670629999</v>
      </c>
      <c r="CG799" s="648">
        <f t="shared" ca="1" si="4296"/>
        <v>2.9619974300000003</v>
      </c>
      <c r="CH799" s="666">
        <f t="shared" ca="1" si="4297"/>
        <v>757.45906888400009</v>
      </c>
      <c r="CI799" s="666">
        <f t="shared" ca="1" si="4298"/>
        <v>273.30573657600002</v>
      </c>
      <c r="CJ799" s="666">
        <f t="shared" ca="1" si="4299"/>
        <v>0</v>
      </c>
      <c r="CK799" s="666">
        <f t="shared" ca="1" si="4300"/>
        <v>47.084567507999999</v>
      </c>
      <c r="CL799" s="666">
        <f t="shared" ca="1" si="4301"/>
        <v>171.263382576</v>
      </c>
      <c r="CM799" s="650">
        <f t="shared" ca="1" si="4302"/>
        <v>497.37801654000003</v>
      </c>
      <c r="CN799" s="650">
        <f t="shared" ca="1" si="4303"/>
        <v>330.86495184300003</v>
      </c>
      <c r="CO799" s="650">
        <f t="shared" ca="1" si="4304"/>
        <v>70.356932736000005</v>
      </c>
      <c r="CP799" s="650">
        <f t="shared" ca="1" si="4305"/>
        <v>0</v>
      </c>
      <c r="CQ799" s="650">
        <f t="shared" ca="1" si="4306"/>
        <v>208.97810820000001</v>
      </c>
      <c r="CR799" s="667">
        <f t="shared" ca="1" si="4307"/>
        <v>158.14062516000001</v>
      </c>
      <c r="CS799" s="667">
        <f t="shared" ca="1" si="4308"/>
        <v>187.592198352</v>
      </c>
      <c r="CT799" s="667">
        <f t="shared" ca="1" si="4309"/>
        <v>203.644588158</v>
      </c>
      <c r="CU799" s="650">
        <f t="shared" ca="1" si="4310"/>
        <v>99.398069574999994</v>
      </c>
      <c r="CV799" s="650">
        <f t="shared" ca="1" si="4311"/>
        <v>115.60446518400001</v>
      </c>
      <c r="CW799" s="650">
        <f t="shared" ca="1" si="4312"/>
        <v>73.530250766999998</v>
      </c>
      <c r="CX799" s="667">
        <f t="shared" ca="1" si="4313"/>
        <v>36.050765120000001</v>
      </c>
      <c r="CY799" s="652">
        <f t="shared" ca="1" si="4314"/>
        <v>4866.5887107470007</v>
      </c>
      <c r="CZ799" s="606">
        <f t="shared" ca="1" si="4316"/>
        <v>9.8484037445739789E-2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0</v>
      </c>
      <c r="BC800" s="665">
        <f t="shared" si="4270"/>
        <v>16.767541026</v>
      </c>
      <c r="BD800" s="648">
        <f t="shared" si="4271"/>
        <v>36.377499891999996</v>
      </c>
      <c r="BE800" s="648">
        <f t="shared" si="4272"/>
        <v>0</v>
      </c>
      <c r="BF800" s="666">
        <f t="shared" si="4273"/>
        <v>20.161942111999998</v>
      </c>
      <c r="BG800" s="666">
        <f t="shared" si="4274"/>
        <v>9.7762186399999997</v>
      </c>
      <c r="BH800" s="666">
        <f t="shared" si="4275"/>
        <v>0</v>
      </c>
      <c r="BI800" s="666">
        <f t="shared" si="4276"/>
        <v>5.8041510399999998</v>
      </c>
      <c r="BJ800" s="666">
        <f t="shared" si="4277"/>
        <v>8.3248883760000005</v>
      </c>
      <c r="BK800" s="650">
        <f t="shared" si="4278"/>
        <v>13.292089096</v>
      </c>
      <c r="BL800" s="650">
        <f t="shared" si="4279"/>
        <v>1.782660216</v>
      </c>
      <c r="BM800" s="650">
        <f t="shared" si="4280"/>
        <v>8.9210262900000004</v>
      </c>
      <c r="BN800" s="650">
        <f t="shared" si="4281"/>
        <v>0</v>
      </c>
      <c r="BO800" s="650">
        <f t="shared" si="4282"/>
        <v>2.397351172</v>
      </c>
      <c r="BP800" s="667">
        <f t="shared" si="4283"/>
        <v>7.9705019099999994</v>
      </c>
      <c r="BQ800" s="667">
        <f t="shared" si="4284"/>
        <v>0.58986702899999999</v>
      </c>
      <c r="BR800" s="667">
        <f t="shared" si="4285"/>
        <v>2.91862303</v>
      </c>
      <c r="BS800" s="650">
        <f t="shared" si="4286"/>
        <v>0</v>
      </c>
      <c r="BT800" s="650">
        <f t="shared" si="4287"/>
        <v>1.8460732380000002</v>
      </c>
      <c r="BU800" s="650">
        <f t="shared" si="4288"/>
        <v>1.42434792</v>
      </c>
      <c r="BV800" s="667">
        <f t="shared" si="4289"/>
        <v>0</v>
      </c>
      <c r="BW800" s="652">
        <f t="shared" si="4290"/>
        <v>138.354780987</v>
      </c>
      <c r="BX800" s="606">
        <f t="shared" si="4315"/>
        <v>0.1213638429629617</v>
      </c>
      <c r="BY800" s="645">
        <f t="shared" ca="1" si="4291"/>
        <v>100.48223153914493</v>
      </c>
      <c r="BZ800" s="608"/>
      <c r="CB800" s="616" t="str">
        <f t="shared" si="3940"/>
        <v>Satisfied with: Job</v>
      </c>
      <c r="CC800" s="665">
        <f t="shared" ca="1" si="4292"/>
        <v>0</v>
      </c>
      <c r="CD800" s="665">
        <f t="shared" ca="1" si="4293"/>
        <v>1.893556722</v>
      </c>
      <c r="CE800" s="665">
        <f t="shared" ca="1" si="4294"/>
        <v>379.44324321800002</v>
      </c>
      <c r="CF800" s="648">
        <f t="shared" ca="1" si="4295"/>
        <v>1250.006160082</v>
      </c>
      <c r="CG800" s="648">
        <f t="shared" ca="1" si="4296"/>
        <v>2.9161875399999997</v>
      </c>
      <c r="CH800" s="666">
        <f t="shared" ca="1" si="4297"/>
        <v>851.21199354099997</v>
      </c>
      <c r="CI800" s="666">
        <f t="shared" ca="1" si="4298"/>
        <v>337.27954308</v>
      </c>
      <c r="CJ800" s="666">
        <f t="shared" ca="1" si="4299"/>
        <v>0</v>
      </c>
      <c r="CK800" s="666">
        <f t="shared" ca="1" si="4300"/>
        <v>57.461095295999996</v>
      </c>
      <c r="CL800" s="666">
        <f t="shared" ca="1" si="4301"/>
        <v>215.85246289199998</v>
      </c>
      <c r="CM800" s="650">
        <f t="shared" ca="1" si="4302"/>
        <v>584.24773435599991</v>
      </c>
      <c r="CN800" s="650">
        <f t="shared" ca="1" si="4303"/>
        <v>443.88239378400004</v>
      </c>
      <c r="CO800" s="650">
        <f t="shared" ca="1" si="4304"/>
        <v>114.189136512</v>
      </c>
      <c r="CP800" s="650">
        <f t="shared" ca="1" si="4305"/>
        <v>0</v>
      </c>
      <c r="CQ800" s="650">
        <f t="shared" ca="1" si="4306"/>
        <v>284.68545167500002</v>
      </c>
      <c r="CR800" s="667">
        <f t="shared" ca="1" si="4307"/>
        <v>223.17405348</v>
      </c>
      <c r="CS800" s="667">
        <f t="shared" ca="1" si="4308"/>
        <v>314.39912645699997</v>
      </c>
      <c r="CT800" s="667">
        <f t="shared" ca="1" si="4309"/>
        <v>346.73241596399998</v>
      </c>
      <c r="CU800" s="650">
        <f t="shared" ca="1" si="4310"/>
        <v>222.518835959</v>
      </c>
      <c r="CV800" s="650">
        <f t="shared" ca="1" si="4311"/>
        <v>177.22303084800001</v>
      </c>
      <c r="CW800" s="650">
        <f t="shared" ca="1" si="4312"/>
        <v>113.47305095999999</v>
      </c>
      <c r="CX800" s="667">
        <f t="shared" ca="1" si="4313"/>
        <v>47.823259520000001</v>
      </c>
      <c r="CY800" s="652">
        <f t="shared" ca="1" si="4314"/>
        <v>5968.4127318860001</v>
      </c>
      <c r="CZ800" s="606">
        <f t="shared" ca="1" si="4316"/>
        <v>0.12078139697333642</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0</v>
      </c>
      <c r="BC801" s="665">
        <f t="shared" si="4270"/>
        <v>16.427212560000001</v>
      </c>
      <c r="BD801" s="648">
        <f t="shared" si="4271"/>
        <v>33.284694029999997</v>
      </c>
      <c r="BE801" s="648">
        <f t="shared" si="4272"/>
        <v>0</v>
      </c>
      <c r="BF801" s="666">
        <f t="shared" si="4273"/>
        <v>17.825590944000002</v>
      </c>
      <c r="BG801" s="666">
        <f t="shared" si="4274"/>
        <v>8.0556752800000009</v>
      </c>
      <c r="BH801" s="666">
        <f t="shared" si="4275"/>
        <v>0</v>
      </c>
      <c r="BI801" s="666">
        <f t="shared" si="4276"/>
        <v>4.8789473399999999</v>
      </c>
      <c r="BJ801" s="666">
        <f t="shared" si="4277"/>
        <v>7.0589667260000004</v>
      </c>
      <c r="BK801" s="650">
        <f t="shared" si="4278"/>
        <v>11.949510781999999</v>
      </c>
      <c r="BL801" s="650">
        <f t="shared" si="4279"/>
        <v>1.414192455</v>
      </c>
      <c r="BM801" s="650">
        <f t="shared" si="4280"/>
        <v>5.6506275449999999</v>
      </c>
      <c r="BN801" s="650">
        <f t="shared" si="4281"/>
        <v>0</v>
      </c>
      <c r="BO801" s="650">
        <f t="shared" si="4282"/>
        <v>1.974101584</v>
      </c>
      <c r="BP801" s="667">
        <f t="shared" si="4283"/>
        <v>6.3087366449999998</v>
      </c>
      <c r="BQ801" s="667">
        <f t="shared" si="4284"/>
        <v>0.41576752700000003</v>
      </c>
      <c r="BR801" s="667">
        <f t="shared" si="4285"/>
        <v>2.0353671950000001</v>
      </c>
      <c r="BS801" s="650">
        <f t="shared" si="4286"/>
        <v>0</v>
      </c>
      <c r="BT801" s="650">
        <f t="shared" si="4287"/>
        <v>1.73425323</v>
      </c>
      <c r="BU801" s="650">
        <f t="shared" si="4288"/>
        <v>1.2278646599999998</v>
      </c>
      <c r="BV801" s="667">
        <f t="shared" si="4289"/>
        <v>0</v>
      </c>
      <c r="BW801" s="652">
        <f t="shared" si="4290"/>
        <v>120.24150850299999</v>
      </c>
      <c r="BX801" s="606">
        <f t="shared" si="4315"/>
        <v>0.10547500745174025</v>
      </c>
      <c r="BY801" s="645">
        <f t="shared" ca="1" si="4291"/>
        <v>103.69166045447014</v>
      </c>
      <c r="BZ801" s="608"/>
      <c r="CB801" s="616" t="str">
        <f t="shared" si="3940"/>
        <v>Satisfied with: Amount of leisure time</v>
      </c>
      <c r="CC801" s="665">
        <f t="shared" ca="1" si="4292"/>
        <v>0</v>
      </c>
      <c r="CD801" s="665">
        <f t="shared" ca="1" si="4293"/>
        <v>1.586729472</v>
      </c>
      <c r="CE801" s="665">
        <f t="shared" ca="1" si="4294"/>
        <v>371.74173608000001</v>
      </c>
      <c r="CF801" s="648">
        <f t="shared" ca="1" si="4295"/>
        <v>1143.730951755</v>
      </c>
      <c r="CG801" s="648">
        <f t="shared" ca="1" si="4296"/>
        <v>2.4640382999999999</v>
      </c>
      <c r="CH801" s="666">
        <f t="shared" ca="1" si="4297"/>
        <v>752.5741676670001</v>
      </c>
      <c r="CI801" s="666">
        <f t="shared" ca="1" si="4298"/>
        <v>277.92079716000001</v>
      </c>
      <c r="CJ801" s="666">
        <f t="shared" ca="1" si="4299"/>
        <v>0</v>
      </c>
      <c r="CK801" s="666">
        <f t="shared" ca="1" si="4300"/>
        <v>48.301578665999997</v>
      </c>
      <c r="CL801" s="666">
        <f t="shared" ca="1" si="4301"/>
        <v>183.028922967</v>
      </c>
      <c r="CM801" s="650">
        <f t="shared" ca="1" si="4302"/>
        <v>525.23531482699991</v>
      </c>
      <c r="CN801" s="650">
        <f t="shared" ca="1" si="4303"/>
        <v>352.13392129499999</v>
      </c>
      <c r="CO801" s="650">
        <f t="shared" ca="1" si="4304"/>
        <v>72.328032575999998</v>
      </c>
      <c r="CP801" s="650">
        <f t="shared" ca="1" si="4305"/>
        <v>0</v>
      </c>
      <c r="CQ801" s="650">
        <f t="shared" ca="1" si="4306"/>
        <v>234.4245631</v>
      </c>
      <c r="CR801" s="667">
        <f t="shared" ca="1" si="4307"/>
        <v>176.64462605999998</v>
      </c>
      <c r="CS801" s="667">
        <f t="shared" ca="1" si="4308"/>
        <v>221.60409189100002</v>
      </c>
      <c r="CT801" s="667">
        <f t="shared" ca="1" si="4309"/>
        <v>241.80162276599998</v>
      </c>
      <c r="CU801" s="650">
        <f t="shared" ca="1" si="4310"/>
        <v>121.84879362599999</v>
      </c>
      <c r="CV801" s="650">
        <f t="shared" ca="1" si="4311"/>
        <v>166.48831007999999</v>
      </c>
      <c r="CW801" s="650">
        <f t="shared" ca="1" si="4312"/>
        <v>97.819884579999993</v>
      </c>
      <c r="CX801" s="667">
        <f t="shared" ca="1" si="4313"/>
        <v>34.808590000000002</v>
      </c>
      <c r="CY801" s="652">
        <f t="shared" ca="1" si="4314"/>
        <v>5026.486672867999</v>
      </c>
      <c r="CZ801" s="606">
        <f t="shared" ca="1" si="4316"/>
        <v>0.10171985576222224</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v>
      </c>
      <c r="BC804" s="665">
        <f t="shared" ref="BC804:BC811" si="4321">BC$5*K804</f>
        <v>9.4234246020000008</v>
      </c>
      <c r="BD804" s="648">
        <f t="shared" ref="BD804:BD811" si="4322">BD$5*M804</f>
        <v>25.025325887999998</v>
      </c>
      <c r="BE804" s="648">
        <f t="shared" ref="BE804:BE811" si="4323">BE$5*O804</f>
        <v>0</v>
      </c>
      <c r="BF804" s="666">
        <f t="shared" ref="BF804:BF811" si="4324">BF$5*Q804</f>
        <v>11.077279327999999</v>
      </c>
      <c r="BG804" s="666">
        <f t="shared" ref="BG804:BG811" si="4325">BG$5*S804</f>
        <v>7.2701935520000003</v>
      </c>
      <c r="BH804" s="666">
        <f t="shared" ref="BH804:BH811" si="4326">BH$5*U804</f>
        <v>0</v>
      </c>
      <c r="BI804" s="666">
        <f t="shared" ref="BI804:BI811" si="4327">BI$5*W804</f>
        <v>3.2886347599999999</v>
      </c>
      <c r="BJ804" s="666">
        <f t="shared" ref="BJ804:BJ811" si="4328">BJ$5*Y804</f>
        <v>5.254230744</v>
      </c>
      <c r="BK804" s="650">
        <f t="shared" ref="BK804:BK811" si="4329">BK$5*AA804</f>
        <v>8.5407033800000001</v>
      </c>
      <c r="BL804" s="650">
        <f t="shared" ref="BL804:BL811" si="4330">BL$5*AC804</f>
        <v>1.127584779</v>
      </c>
      <c r="BM804" s="650">
        <f t="shared" ref="BM804:BM811" si="4331">BM$5*AE804</f>
        <v>5.9842899449999996</v>
      </c>
      <c r="BN804" s="650">
        <f t="shared" ref="BN804:BN811" si="4332">BN$5*AG804</f>
        <v>0</v>
      </c>
      <c r="BO804" s="650">
        <f t="shared" ref="BO804:BO811" si="4333">BO$5*AI804</f>
        <v>1.6092250400000001</v>
      </c>
      <c r="BP804" s="667">
        <f t="shared" ref="BP804:BP811" si="4334">BP$5*AK804</f>
        <v>5.1442107900000007</v>
      </c>
      <c r="BQ804" s="667">
        <f t="shared" ref="BQ804:BQ811" si="4335">BQ$5*AM804</f>
        <v>0.34261118000000002</v>
      </c>
      <c r="BR804" s="667">
        <f t="shared" ref="BR804:BR811" si="4336">BR$5*AO804</f>
        <v>1.6545394099999999</v>
      </c>
      <c r="BS804" s="650">
        <f t="shared" ref="BS804:BS811" si="4337">BS$5*AQ804</f>
        <v>0</v>
      </c>
      <c r="BT804" s="650">
        <f t="shared" ref="BT804:BT811" si="4338">BT$5*AS804</f>
        <v>1.088841291</v>
      </c>
      <c r="BU804" s="650">
        <f t="shared" ref="BU804:BU811" si="4339">BU$5*AU804</f>
        <v>1.088841291</v>
      </c>
      <c r="BV804" s="667">
        <f t="shared" ref="BV804:BV811" si="4340">BV$5*AW804</f>
        <v>0</v>
      </c>
      <c r="BW804" s="652">
        <f t="shared" ref="BW804:BW811" si="4341">SUM(BA804:BV804)</f>
        <v>87.919935979999991</v>
      </c>
      <c r="BX804" s="674">
        <f>BW804/SUM($BW$804:$BW$811)</f>
        <v>0.38513277522012451</v>
      </c>
      <c r="BY804" s="645">
        <f t="shared" ref="BY804:BY811" ca="1" si="4342">IF(CZ804&gt;0,BX804/CZ804*100,"")</f>
        <v>101.3873118609139</v>
      </c>
      <c r="BZ804" s="608"/>
      <c r="CB804" s="616" t="str">
        <f t="shared" si="4318"/>
        <v>Email</v>
      </c>
      <c r="CC804" s="665">
        <f t="shared" ref="CC804:CC811" ca="1" si="4343">CC$5*G804</f>
        <v>0</v>
      </c>
      <c r="CD804" s="665">
        <f t="shared" ref="CD804:CD811" ca="1" si="4344">CD$5*I804</f>
        <v>0.79118374200000008</v>
      </c>
      <c r="CE804" s="665">
        <f t="shared" ref="CE804:CE811" ca="1" si="4345">CE$5*K804</f>
        <v>213.24860858600002</v>
      </c>
      <c r="CF804" s="648">
        <f t="shared" ref="CF804:CF811" ca="1" si="4346">CF$5*M804</f>
        <v>859.92197404799992</v>
      </c>
      <c r="CG804" s="648">
        <f t="shared" ref="CG804:CG811" ca="1" si="4347">CG$5*O804</f>
        <v>1.75127703</v>
      </c>
      <c r="CH804" s="666">
        <f t="shared" ref="CH804:CH811" ca="1" si="4348">CH$5*Q804</f>
        <v>467.66888662899999</v>
      </c>
      <c r="CI804" s="666">
        <f t="shared" ref="CI804:CI811" ca="1" si="4349">CI$5*S804</f>
        <v>250.82167754400001</v>
      </c>
      <c r="CJ804" s="666">
        <f t="shared" ref="CJ804:CJ811" ca="1" si="4350">CJ$5*U804</f>
        <v>0</v>
      </c>
      <c r="CK804" s="666">
        <f t="shared" ref="CK804:CK811" ca="1" si="4351">CK$5*W804</f>
        <v>32.557484123999998</v>
      </c>
      <c r="CL804" s="666">
        <f t="shared" ref="CL804:CL811" ca="1" si="4352">CL$5*Y804</f>
        <v>136.23469714799998</v>
      </c>
      <c r="CM804" s="650">
        <f t="shared" ref="CM804:CM811" ca="1" si="4353">CM$5*AA804</f>
        <v>375.40273493000001</v>
      </c>
      <c r="CN804" s="650">
        <f t="shared" ref="CN804:CN811" ca="1" si="4354">CN$5*AC804</f>
        <v>280.76860997099999</v>
      </c>
      <c r="CO804" s="650">
        <f t="shared" ref="CO804:CO811" ca="1" si="4355">CO$5*AE804</f>
        <v>76.598911295999997</v>
      </c>
      <c r="CP804" s="650">
        <f t="shared" ref="CP804:CP811" ca="1" si="4356">CP$5*AG804</f>
        <v>0</v>
      </c>
      <c r="CQ804" s="650">
        <f t="shared" ref="CQ804:CQ811" ca="1" si="4357">CQ$5*AI804</f>
        <v>191.09547350000003</v>
      </c>
      <c r="CR804" s="667">
        <f t="shared" ref="CR804:CR811" ca="1" si="4358">CR$5*AK804</f>
        <v>144.03790212000001</v>
      </c>
      <c r="CS804" s="667">
        <f t="shared" ref="CS804:CS811" ca="1" si="4359">CS$5*AM804</f>
        <v>182.61175894000002</v>
      </c>
      <c r="CT804" s="667">
        <f t="shared" ref="CT804:CT811" ca="1" si="4360">CT$5*AO804</f>
        <v>196.559281908</v>
      </c>
      <c r="CU804" s="650">
        <f t="shared" ref="CU804:CU811" ca="1" si="4361">CU$5*AQ804</f>
        <v>125.560302483</v>
      </c>
      <c r="CV804" s="650">
        <f t="shared" ref="CV804:CV811" ca="1" si="4362">CV$5*AS804</f>
        <v>104.528763936</v>
      </c>
      <c r="CW804" s="650">
        <f t="shared" ref="CW804:CW811" ca="1" si="4363">CW$5*AU804</f>
        <v>86.744356182999994</v>
      </c>
      <c r="CX804" s="667">
        <f t="shared" ref="CX804:CX811" ca="1" si="4364">CX$5*AW804</f>
        <v>29.558776880000003</v>
      </c>
      <c r="CY804" s="652">
        <f t="shared" ref="CY804:CY811" ca="1" si="4365">SUM(CC804:CX804)</f>
        <v>3756.4626609980005</v>
      </c>
      <c r="CZ804" s="674">
        <f ca="1">CY804/SUM($CY$804:$CY$811)</f>
        <v>0.3798628922605829</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0</v>
      </c>
      <c r="BC805" s="665">
        <f t="shared" si="4321"/>
        <v>0.28217073599999998</v>
      </c>
      <c r="BD805" s="648">
        <f t="shared" si="4322"/>
        <v>0.623631834</v>
      </c>
      <c r="BE805" s="648">
        <f t="shared" si="4323"/>
        <v>0</v>
      </c>
      <c r="BF805" s="666">
        <f t="shared" si="4324"/>
        <v>0.59536864</v>
      </c>
      <c r="BG805" s="666">
        <f t="shared" si="4325"/>
        <v>0.26230167999999998</v>
      </c>
      <c r="BH805" s="666">
        <f t="shared" si="4326"/>
        <v>0</v>
      </c>
      <c r="BI805" s="666">
        <f t="shared" si="4327"/>
        <v>0.18605270000000002</v>
      </c>
      <c r="BJ805" s="666">
        <f t="shared" si="4328"/>
        <v>0.21966057399999997</v>
      </c>
      <c r="BK805" s="650">
        <f t="shared" si="4329"/>
        <v>0.55192744199999999</v>
      </c>
      <c r="BL805" s="650">
        <f t="shared" si="4330"/>
        <v>5.4006341999999999E-2</v>
      </c>
      <c r="BM805" s="650">
        <f t="shared" si="4331"/>
        <v>0.54954117000000002</v>
      </c>
      <c r="BN805" s="650">
        <f t="shared" si="4332"/>
        <v>0</v>
      </c>
      <c r="BO805" s="650">
        <f t="shared" si="4333"/>
        <v>0.100350444</v>
      </c>
      <c r="BP805" s="667">
        <f t="shared" si="4334"/>
        <v>0.373736715</v>
      </c>
      <c r="BQ805" s="667">
        <f t="shared" si="4335"/>
        <v>7.2621780000000002E-3</v>
      </c>
      <c r="BR805" s="667">
        <f t="shared" si="4336"/>
        <v>0.12618650000000001</v>
      </c>
      <c r="BS805" s="650">
        <f t="shared" si="4337"/>
        <v>0</v>
      </c>
      <c r="BT805" s="650">
        <f t="shared" si="4338"/>
        <v>3.2452719000000005E-2</v>
      </c>
      <c r="BU805" s="650">
        <f t="shared" si="4339"/>
        <v>5.9998994999999999E-2</v>
      </c>
      <c r="BV805" s="667">
        <f t="shared" si="4340"/>
        <v>0</v>
      </c>
      <c r="BW805" s="652">
        <f t="shared" si="4341"/>
        <v>4.0246486690000012</v>
      </c>
      <c r="BX805" s="606">
        <f t="shared" ref="BX805:BX811" si="4366">BW805/SUM($BW$804:$BW$811)</f>
        <v>1.7629950407727208E-2</v>
      </c>
      <c r="BY805" s="645">
        <f t="shared" ca="1" si="4342"/>
        <v>101.04915470436342</v>
      </c>
      <c r="BZ805" s="608"/>
      <c r="CB805" s="616" t="str">
        <f t="shared" si="4318"/>
        <v>Face to face and / or visit</v>
      </c>
      <c r="CC805" s="665">
        <f t="shared" ca="1" si="4343"/>
        <v>0</v>
      </c>
      <c r="CD805" s="665">
        <f t="shared" ca="1" si="4344"/>
        <v>3.1352303999999998E-2</v>
      </c>
      <c r="CE805" s="665">
        <f t="shared" ca="1" si="4345"/>
        <v>6.3854192479999998</v>
      </c>
      <c r="CF805" s="648">
        <f t="shared" ca="1" si="4346"/>
        <v>21.429280088999999</v>
      </c>
      <c r="CG805" s="648">
        <f t="shared" ca="1" si="4347"/>
        <v>6.4197144999999997E-2</v>
      </c>
      <c r="CH805" s="666">
        <f t="shared" ca="1" si="4348"/>
        <v>25.135719770000001</v>
      </c>
      <c r="CI805" s="666">
        <f t="shared" ca="1" si="4349"/>
        <v>9.0494079599999999</v>
      </c>
      <c r="CJ805" s="666">
        <f t="shared" ca="1" si="4350"/>
        <v>0</v>
      </c>
      <c r="CK805" s="666">
        <f t="shared" ca="1" si="4351"/>
        <v>1.8419217299999999</v>
      </c>
      <c r="CL805" s="666">
        <f t="shared" ca="1" si="4352"/>
        <v>5.6954848829999998</v>
      </c>
      <c r="CM805" s="650">
        <f t="shared" ca="1" si="4353"/>
        <v>24.259719836999999</v>
      </c>
      <c r="CN805" s="650">
        <f t="shared" ca="1" si="4354"/>
        <v>13.447579158</v>
      </c>
      <c r="CO805" s="650">
        <f t="shared" ca="1" si="4355"/>
        <v>7.0341269760000005</v>
      </c>
      <c r="CP805" s="650">
        <f t="shared" ca="1" si="4356"/>
        <v>0</v>
      </c>
      <c r="CQ805" s="650">
        <f t="shared" ca="1" si="4357"/>
        <v>11.916615224999999</v>
      </c>
      <c r="CR805" s="667">
        <f t="shared" ca="1" si="4358"/>
        <v>10.464628020000001</v>
      </c>
      <c r="CS805" s="667">
        <f t="shared" ca="1" si="4359"/>
        <v>3.870740874</v>
      </c>
      <c r="CT805" s="667">
        <f t="shared" ca="1" si="4360"/>
        <v>14.990956200000001</v>
      </c>
      <c r="CU805" s="650">
        <f t="shared" ca="1" si="4361"/>
        <v>7.4198757149999999</v>
      </c>
      <c r="CV805" s="650">
        <f t="shared" ca="1" si="4362"/>
        <v>3.115461024</v>
      </c>
      <c r="CW805" s="650">
        <f t="shared" ca="1" si="4363"/>
        <v>4.7799199349999997</v>
      </c>
      <c r="CX805" s="667">
        <f t="shared" ca="1" si="4364"/>
        <v>1.5999732</v>
      </c>
      <c r="CY805" s="652">
        <f t="shared" ca="1" si="4365"/>
        <v>172.53237929299999</v>
      </c>
      <c r="CZ805" s="606">
        <f t="shared" ref="CZ805:CZ811" ca="1" si="4367">CY805/SUM($CY$804:$CY$811)</f>
        <v>1.7446905379175752E-2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v>
      </c>
      <c r="BC806" s="665">
        <f t="shared" si="4321"/>
        <v>1.673738478</v>
      </c>
      <c r="BD806" s="648">
        <f t="shared" si="4322"/>
        <v>4.1256036840000005</v>
      </c>
      <c r="BE806" s="648">
        <f t="shared" si="4323"/>
        <v>0</v>
      </c>
      <c r="BF806" s="666">
        <f t="shared" si="4324"/>
        <v>3.1717116160000001</v>
      </c>
      <c r="BG806" s="666">
        <f t="shared" si="4325"/>
        <v>1.446954528</v>
      </c>
      <c r="BH806" s="666">
        <f t="shared" si="4326"/>
        <v>0</v>
      </c>
      <c r="BI806" s="666">
        <f t="shared" si="4327"/>
        <v>1.1895607399999999</v>
      </c>
      <c r="BJ806" s="666">
        <f t="shared" si="4328"/>
        <v>1.3084371859999999</v>
      </c>
      <c r="BK806" s="650">
        <f t="shared" si="4329"/>
        <v>1.937188484</v>
      </c>
      <c r="BL806" s="650">
        <f t="shared" si="4330"/>
        <v>0.22463883000000001</v>
      </c>
      <c r="BM806" s="650">
        <f t="shared" si="4331"/>
        <v>1.32081033</v>
      </c>
      <c r="BN806" s="650">
        <f t="shared" si="4332"/>
        <v>0</v>
      </c>
      <c r="BO806" s="650">
        <f t="shared" si="4333"/>
        <v>0.40197266399999998</v>
      </c>
      <c r="BP806" s="667">
        <f t="shared" si="4334"/>
        <v>1.08312366</v>
      </c>
      <c r="BQ806" s="667">
        <f t="shared" si="4335"/>
        <v>9.6348433999999997E-2</v>
      </c>
      <c r="BR806" s="667">
        <f t="shared" si="4336"/>
        <v>0.42144254999999997</v>
      </c>
      <c r="BS806" s="650">
        <f t="shared" si="4337"/>
        <v>0</v>
      </c>
      <c r="BT806" s="650">
        <f t="shared" si="4338"/>
        <v>0.13578357299999999</v>
      </c>
      <c r="BU806" s="650">
        <f t="shared" si="4339"/>
        <v>0.12957761100000001</v>
      </c>
      <c r="BV806" s="667">
        <f t="shared" si="4340"/>
        <v>0</v>
      </c>
      <c r="BW806" s="652">
        <f t="shared" si="4341"/>
        <v>18.666892367999996</v>
      </c>
      <c r="BX806" s="606">
        <f>BW806/SUM($BW$804:$BW$811)</f>
        <v>8.1770214938038682E-2</v>
      </c>
      <c r="BY806" s="645">
        <f t="shared" ca="1" si="4342"/>
        <v>99.885816749334396</v>
      </c>
      <c r="BZ806" s="608"/>
      <c r="CB806" s="616" t="str">
        <f t="shared" si="4318"/>
        <v>Mail</v>
      </c>
      <c r="CC806" s="665">
        <f t="shared" ca="1" si="4343"/>
        <v>0</v>
      </c>
      <c r="CD806" s="665">
        <f t="shared" ca="1" si="4344"/>
        <v>0.19553766899999997</v>
      </c>
      <c r="CE806" s="665">
        <f t="shared" ca="1" si="4345"/>
        <v>37.876081853999999</v>
      </c>
      <c r="CF806" s="648">
        <f t="shared" ca="1" si="4346"/>
        <v>141.76427831399999</v>
      </c>
      <c r="CG806" s="648">
        <f t="shared" ca="1" si="4347"/>
        <v>0.37686460499999996</v>
      </c>
      <c r="CH806" s="666">
        <f t="shared" ca="1" si="4348"/>
        <v>133.90569978799999</v>
      </c>
      <c r="CI806" s="666">
        <f t="shared" ca="1" si="4349"/>
        <v>49.919931216000002</v>
      </c>
      <c r="CJ806" s="666">
        <f t="shared" ca="1" si="4350"/>
        <v>0</v>
      </c>
      <c r="CK806" s="666">
        <f t="shared" ca="1" si="4351"/>
        <v>11.776651326</v>
      </c>
      <c r="CL806" s="666">
        <f t="shared" ca="1" si="4352"/>
        <v>33.925907037000002</v>
      </c>
      <c r="CM806" s="650">
        <f t="shared" ca="1" si="4353"/>
        <v>85.148239273999991</v>
      </c>
      <c r="CN806" s="650">
        <f t="shared" ca="1" si="4354"/>
        <v>55.93506867</v>
      </c>
      <c r="CO806" s="650">
        <f t="shared" ca="1" si="4355"/>
        <v>16.906372223999998</v>
      </c>
      <c r="CP806" s="650">
        <f t="shared" ca="1" si="4356"/>
        <v>0</v>
      </c>
      <c r="CQ806" s="650">
        <f t="shared" ca="1" si="4357"/>
        <v>47.734253849999995</v>
      </c>
      <c r="CR806" s="667">
        <f t="shared" ca="1" si="4358"/>
        <v>30.327462480000001</v>
      </c>
      <c r="CS806" s="667">
        <f t="shared" ca="1" si="4359"/>
        <v>51.353715321999999</v>
      </c>
      <c r="CT806" s="667">
        <f t="shared" ca="1" si="4360"/>
        <v>50.067374940000001</v>
      </c>
      <c r="CU806" s="650">
        <f t="shared" ca="1" si="4361"/>
        <v>32.234948263</v>
      </c>
      <c r="CV806" s="650">
        <f t="shared" ca="1" si="4362"/>
        <v>13.035223007999999</v>
      </c>
      <c r="CW806" s="650">
        <f t="shared" ca="1" si="4363"/>
        <v>10.323016343000001</v>
      </c>
      <c r="CX806" s="667">
        <f t="shared" ca="1" si="4364"/>
        <v>6.7430807999999995</v>
      </c>
      <c r="CY806" s="652">
        <f t="shared" ca="1" si="4365"/>
        <v>809.54970698299996</v>
      </c>
      <c r="CZ806" s="606">
        <f t="shared" ca="1" si="4367"/>
        <v>8.1863689559892969E-2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v>
      </c>
      <c r="BC807" s="665">
        <f t="shared" si="4321"/>
        <v>2.8538747280000001</v>
      </c>
      <c r="BD807" s="648">
        <f t="shared" si="4322"/>
        <v>2.3770559919999998</v>
      </c>
      <c r="BE807" s="648">
        <f t="shared" si="4323"/>
        <v>0</v>
      </c>
      <c r="BF807" s="666">
        <f t="shared" si="4324"/>
        <v>1.311479168</v>
      </c>
      <c r="BG807" s="666">
        <f t="shared" si="4325"/>
        <v>0.45133342399999998</v>
      </c>
      <c r="BH807" s="666">
        <f t="shared" si="4326"/>
        <v>0</v>
      </c>
      <c r="BI807" s="666">
        <f t="shared" si="4327"/>
        <v>0.60047054</v>
      </c>
      <c r="BJ807" s="666">
        <f t="shared" si="4328"/>
        <v>0.57377213599999999</v>
      </c>
      <c r="BK807" s="650">
        <f t="shared" si="4329"/>
        <v>0.88190570600000007</v>
      </c>
      <c r="BL807" s="650">
        <f t="shared" si="4330"/>
        <v>0.16978747199999999</v>
      </c>
      <c r="BM807" s="650">
        <f t="shared" si="4331"/>
        <v>0.55375607999999998</v>
      </c>
      <c r="BN807" s="650">
        <f t="shared" si="4332"/>
        <v>0</v>
      </c>
      <c r="BO807" s="650">
        <f t="shared" si="4333"/>
        <v>0.163934896</v>
      </c>
      <c r="BP807" s="667">
        <f t="shared" si="4334"/>
        <v>0.64355589000000002</v>
      </c>
      <c r="BQ807" s="667">
        <f t="shared" si="4335"/>
        <v>4.0983723999999999E-2</v>
      </c>
      <c r="BR807" s="667">
        <f t="shared" si="4336"/>
        <v>0.16565390999999999</v>
      </c>
      <c r="BS807" s="650">
        <f t="shared" si="4337"/>
        <v>0</v>
      </c>
      <c r="BT807" s="650">
        <f t="shared" si="4338"/>
        <v>4.5374838000000001E-2</v>
      </c>
      <c r="BU807" s="650">
        <f t="shared" si="4339"/>
        <v>0.12012205500000001</v>
      </c>
      <c r="BV807" s="667">
        <f t="shared" si="4340"/>
        <v>0</v>
      </c>
      <c r="BW807" s="652">
        <f t="shared" si="4341"/>
        <v>10.953060558999999</v>
      </c>
      <c r="BX807" s="606">
        <f t="shared" si="4366"/>
        <v>4.7979818948018282E-2</v>
      </c>
      <c r="BY807" s="645">
        <f t="shared" ca="1" si="4342"/>
        <v>108.54723430309878</v>
      </c>
      <c r="BZ807" s="608"/>
      <c r="CB807" s="616" t="str">
        <f t="shared" si="4318"/>
        <v>Mobile app</v>
      </c>
      <c r="CC807" s="665">
        <f t="shared" ca="1" si="4343"/>
        <v>0</v>
      </c>
      <c r="CD807" s="665">
        <f t="shared" ca="1" si="4344"/>
        <v>0.43561396199999997</v>
      </c>
      <c r="CE807" s="665">
        <f t="shared" ca="1" si="4345"/>
        <v>64.582128103999992</v>
      </c>
      <c r="CF807" s="648">
        <f t="shared" ca="1" si="4346"/>
        <v>81.680561932000003</v>
      </c>
      <c r="CG807" s="648">
        <f t="shared" ca="1" si="4347"/>
        <v>0.20491862</v>
      </c>
      <c r="CH807" s="666">
        <f t="shared" ca="1" si="4348"/>
        <v>55.369011123999996</v>
      </c>
      <c r="CI807" s="666">
        <f t="shared" ca="1" si="4349"/>
        <v>15.571003127999999</v>
      </c>
      <c r="CJ807" s="666">
        <f t="shared" ca="1" si="4350"/>
        <v>0</v>
      </c>
      <c r="CK807" s="666">
        <f t="shared" ca="1" si="4351"/>
        <v>5.9446583460000006</v>
      </c>
      <c r="CL807" s="666">
        <f t="shared" ca="1" si="4352"/>
        <v>14.877091812</v>
      </c>
      <c r="CM807" s="650">
        <f t="shared" ca="1" si="4353"/>
        <v>38.763764440999999</v>
      </c>
      <c r="CN807" s="650">
        <f t="shared" ca="1" si="4354"/>
        <v>42.277080527999999</v>
      </c>
      <c r="CO807" s="650">
        <f t="shared" ca="1" si="4355"/>
        <v>7.0880778240000009</v>
      </c>
      <c r="CP807" s="650">
        <f t="shared" ca="1" si="4356"/>
        <v>0</v>
      </c>
      <c r="CQ807" s="650">
        <f t="shared" ca="1" si="4357"/>
        <v>19.467268900000001</v>
      </c>
      <c r="CR807" s="667">
        <f t="shared" ca="1" si="4358"/>
        <v>18.019564920000001</v>
      </c>
      <c r="CS807" s="667">
        <f t="shared" ca="1" si="4359"/>
        <v>21.844324891999999</v>
      </c>
      <c r="CT807" s="667">
        <f t="shared" ca="1" si="4360"/>
        <v>19.679684507999998</v>
      </c>
      <c r="CU807" s="650">
        <f t="shared" ca="1" si="4361"/>
        <v>14.127016281</v>
      </c>
      <c r="CV807" s="650">
        <f t="shared" ca="1" si="4362"/>
        <v>4.3559844480000001</v>
      </c>
      <c r="CW807" s="650">
        <f t="shared" ca="1" si="4363"/>
        <v>9.5697237150000003</v>
      </c>
      <c r="CX807" s="667">
        <f t="shared" ca="1" si="4364"/>
        <v>3.2538368800000002</v>
      </c>
      <c r="CY807" s="652">
        <f t="shared" ca="1" si="4365"/>
        <v>437.111314365</v>
      </c>
      <c r="CZ807" s="606">
        <f t="shared" ca="1" si="4367"/>
        <v>4.4201788517285664E-2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0</v>
      </c>
      <c r="BC808" s="665">
        <f t="shared" si="4321"/>
        <v>0.49746363300000002</v>
      </c>
      <c r="BD808" s="648">
        <f t="shared" si="4322"/>
        <v>0.163105744</v>
      </c>
      <c r="BE808" s="648">
        <f t="shared" si="4323"/>
        <v>0</v>
      </c>
      <c r="BF808" s="666">
        <f t="shared" si="4324"/>
        <v>0.20690435200000001</v>
      </c>
      <c r="BG808" s="666">
        <f t="shared" si="4325"/>
        <v>6.8167151999999995E-2</v>
      </c>
      <c r="BH808" s="666">
        <f t="shared" si="4326"/>
        <v>0</v>
      </c>
      <c r="BI808" s="666">
        <f t="shared" si="4327"/>
        <v>5.457074E-2</v>
      </c>
      <c r="BJ808" s="666">
        <f t="shared" si="4328"/>
        <v>9.0520654000000006E-2</v>
      </c>
      <c r="BK808" s="650">
        <f t="shared" si="4329"/>
        <v>0.16672953000000001</v>
      </c>
      <c r="BL808" s="650">
        <f t="shared" si="4330"/>
        <v>1.3162959E-2</v>
      </c>
      <c r="BM808" s="650">
        <f t="shared" si="4331"/>
        <v>0.18463935000000001</v>
      </c>
      <c r="BN808" s="650">
        <f t="shared" si="4332"/>
        <v>0</v>
      </c>
      <c r="BO808" s="650">
        <f t="shared" si="4333"/>
        <v>1.8011335999999999E-2</v>
      </c>
      <c r="BP808" s="667">
        <f t="shared" si="4334"/>
        <v>0.12963564</v>
      </c>
      <c r="BQ808" s="667">
        <f t="shared" si="4335"/>
        <v>8.8358619999999999E-3</v>
      </c>
      <c r="BR808" s="667">
        <f t="shared" si="4336"/>
        <v>7.0043469999999997E-2</v>
      </c>
      <c r="BS808" s="650">
        <f t="shared" si="4337"/>
        <v>0</v>
      </c>
      <c r="BT808" s="650">
        <f t="shared" si="4338"/>
        <v>2.0209076999999999E-2</v>
      </c>
      <c r="BU808" s="650">
        <f t="shared" si="4339"/>
        <v>1.5224928E-2</v>
      </c>
      <c r="BV808" s="667">
        <f t="shared" si="4340"/>
        <v>0</v>
      </c>
      <c r="BW808" s="652">
        <f t="shared" si="4341"/>
        <v>1.7072244270000005</v>
      </c>
      <c r="BX808" s="606">
        <f t="shared" si="4366"/>
        <v>7.4784868092222781E-3</v>
      </c>
      <c r="BY808" s="645">
        <f t="shared" ca="1" si="4342"/>
        <v>105.39654003349099</v>
      </c>
      <c r="BZ808" s="608"/>
      <c r="CB808" s="616" t="str">
        <f t="shared" si="4318"/>
        <v>Social media, e.g. Twitter</v>
      </c>
      <c r="CC808" s="665">
        <f t="shared" ca="1" si="4343"/>
        <v>0</v>
      </c>
      <c r="CD808" s="665">
        <f t="shared" ca="1" si="4344"/>
        <v>3.4161263999999997E-2</v>
      </c>
      <c r="CE808" s="665">
        <f t="shared" ca="1" si="4345"/>
        <v>11.257417769</v>
      </c>
      <c r="CF808" s="648">
        <f t="shared" ca="1" si="4346"/>
        <v>5.6046508240000001</v>
      </c>
      <c r="CG808" s="648">
        <f t="shared" ca="1" si="4347"/>
        <v>1.406084E-2</v>
      </c>
      <c r="CH808" s="666">
        <f t="shared" ca="1" si="4348"/>
        <v>8.7352431110000008</v>
      </c>
      <c r="CI808" s="666">
        <f t="shared" ca="1" si="4349"/>
        <v>2.3517667439999999</v>
      </c>
      <c r="CJ808" s="666">
        <f t="shared" ca="1" si="4350"/>
        <v>0</v>
      </c>
      <c r="CK808" s="666">
        <f t="shared" ca="1" si="4351"/>
        <v>0.540250326</v>
      </c>
      <c r="CL808" s="666">
        <f t="shared" ca="1" si="4352"/>
        <v>2.3470712430000003</v>
      </c>
      <c r="CM808" s="650">
        <f t="shared" ca="1" si="4353"/>
        <v>7.3285207050000007</v>
      </c>
      <c r="CN808" s="650">
        <f t="shared" ca="1" si="4354"/>
        <v>3.277576791</v>
      </c>
      <c r="CO808" s="650">
        <f t="shared" ca="1" si="4355"/>
        <v>2.3633836800000001</v>
      </c>
      <c r="CP808" s="650">
        <f t="shared" ca="1" si="4356"/>
        <v>0</v>
      </c>
      <c r="CQ808" s="650">
        <f t="shared" ca="1" si="4357"/>
        <v>2.13884615</v>
      </c>
      <c r="CR808" s="667">
        <f t="shared" ca="1" si="4358"/>
        <v>3.6297979200000001</v>
      </c>
      <c r="CS808" s="667">
        <f t="shared" ca="1" si="4359"/>
        <v>4.709514446</v>
      </c>
      <c r="CT808" s="667">
        <f t="shared" ca="1" si="4360"/>
        <v>8.3211642359999995</v>
      </c>
      <c r="CU808" s="650">
        <f t="shared" ca="1" si="4361"/>
        <v>3.7553725579999999</v>
      </c>
      <c r="CV808" s="650">
        <f t="shared" ca="1" si="4362"/>
        <v>1.9400713919999999</v>
      </c>
      <c r="CW808" s="650">
        <f t="shared" ca="1" si="4363"/>
        <v>1.2129192639999999</v>
      </c>
      <c r="CX808" s="667">
        <f t="shared" ca="1" si="4364"/>
        <v>0.60628919999999997</v>
      </c>
      <c r="CY808" s="652">
        <f t="shared" ca="1" si="4365"/>
        <v>70.168078463000015</v>
      </c>
      <c r="CZ808" s="606">
        <f t="shared" ca="1" si="4367"/>
        <v>7.0955714550457738E-3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v>
      </c>
      <c r="BC809" s="665">
        <f t="shared" si="4321"/>
        <v>6.274184859</v>
      </c>
      <c r="BD809" s="648">
        <f t="shared" si="4322"/>
        <v>11.407107776</v>
      </c>
      <c r="BE809" s="648">
        <f t="shared" si="4323"/>
        <v>0</v>
      </c>
      <c r="BF809" s="666">
        <f t="shared" si="4324"/>
        <v>7.0658187200000002</v>
      </c>
      <c r="BG809" s="666">
        <f t="shared" si="4325"/>
        <v>3.0505687039999998</v>
      </c>
      <c r="BH809" s="666">
        <f t="shared" si="4326"/>
        <v>0</v>
      </c>
      <c r="BI809" s="666">
        <f t="shared" si="4327"/>
        <v>2.0940648899999998</v>
      </c>
      <c r="BJ809" s="666">
        <f t="shared" si="4328"/>
        <v>2.4070943260000002</v>
      </c>
      <c r="BK809" s="650">
        <f t="shared" si="4329"/>
        <v>4.8853293940000002</v>
      </c>
      <c r="BL809" s="650">
        <f t="shared" si="4330"/>
        <v>0.68814399900000001</v>
      </c>
      <c r="BM809" s="650">
        <f t="shared" si="4331"/>
        <v>3.3309064049999999</v>
      </c>
      <c r="BN809" s="650">
        <f t="shared" si="4332"/>
        <v>0</v>
      </c>
      <c r="BO809" s="650">
        <f t="shared" si="4333"/>
        <v>0.76240497600000001</v>
      </c>
      <c r="BP809" s="667">
        <f t="shared" si="4334"/>
        <v>3.3146976450000003</v>
      </c>
      <c r="BQ809" s="667">
        <f t="shared" si="4335"/>
        <v>0.222060427</v>
      </c>
      <c r="BR809" s="667">
        <f t="shared" si="4336"/>
        <v>1.13294629</v>
      </c>
      <c r="BS809" s="650">
        <f t="shared" si="4337"/>
        <v>0</v>
      </c>
      <c r="BT809" s="650">
        <f t="shared" si="4338"/>
        <v>0.82979058300000008</v>
      </c>
      <c r="BU809" s="650">
        <f t="shared" si="4339"/>
        <v>0.96529158299999995</v>
      </c>
      <c r="BV809" s="667">
        <f t="shared" si="4340"/>
        <v>0</v>
      </c>
      <c r="BW809" s="652">
        <f t="shared" si="4341"/>
        <v>48.430410577000004</v>
      </c>
      <c r="BX809" s="606">
        <f t="shared" si="4366"/>
        <v>0.21214913571835481</v>
      </c>
      <c r="BY809" s="645">
        <f t="shared" ca="1" si="4342"/>
        <v>97.010285574395354</v>
      </c>
      <c r="BZ809" s="608"/>
      <c r="CB809" s="616" t="str">
        <f t="shared" si="4318"/>
        <v>Telephone call (mobile / landline)</v>
      </c>
      <c r="CC809" s="665">
        <f t="shared" ca="1" si="4343"/>
        <v>0</v>
      </c>
      <c r="CD809" s="665">
        <f t="shared" ca="1" si="4344"/>
        <v>0.69713165099999996</v>
      </c>
      <c r="CE809" s="665">
        <f t="shared" ca="1" si="4345"/>
        <v>141.982479587</v>
      </c>
      <c r="CF809" s="648">
        <f t="shared" ca="1" si="4346"/>
        <v>391.97182409600003</v>
      </c>
      <c r="CG809" s="648">
        <f t="shared" ca="1" si="4347"/>
        <v>1.015619485</v>
      </c>
      <c r="CH809" s="666">
        <f t="shared" ca="1" si="4348"/>
        <v>298.31003408499998</v>
      </c>
      <c r="CI809" s="666">
        <f t="shared" ca="1" si="4349"/>
        <v>105.24462028799999</v>
      </c>
      <c r="CJ809" s="666">
        <f t="shared" ca="1" si="4350"/>
        <v>0</v>
      </c>
      <c r="CK809" s="666">
        <f t="shared" ca="1" si="4351"/>
        <v>20.731242411</v>
      </c>
      <c r="CL809" s="666">
        <f t="shared" ca="1" si="4352"/>
        <v>62.412517167000004</v>
      </c>
      <c r="CM809" s="650">
        <f t="shared" ca="1" si="4353"/>
        <v>214.73243290900001</v>
      </c>
      <c r="CN809" s="650">
        <f t="shared" ca="1" si="4354"/>
        <v>171.347855751</v>
      </c>
      <c r="CO809" s="650">
        <f t="shared" ca="1" si="4355"/>
        <v>42.635601984000004</v>
      </c>
      <c r="CP809" s="650">
        <f t="shared" ca="1" si="4356"/>
        <v>0</v>
      </c>
      <c r="CQ809" s="650">
        <f t="shared" ca="1" si="4357"/>
        <v>90.535590900000003</v>
      </c>
      <c r="CR809" s="667">
        <f t="shared" ca="1" si="4358"/>
        <v>92.81153406</v>
      </c>
      <c r="CS809" s="667">
        <f t="shared" ca="1" si="4359"/>
        <v>118.358207591</v>
      </c>
      <c r="CT809" s="667">
        <f t="shared" ca="1" si="4360"/>
        <v>134.59401925199998</v>
      </c>
      <c r="CU809" s="650">
        <f t="shared" ca="1" si="4361"/>
        <v>100.89046048199999</v>
      </c>
      <c r="CV809" s="650">
        <f t="shared" ca="1" si="4362"/>
        <v>79.659895968000001</v>
      </c>
      <c r="CW809" s="650">
        <f t="shared" ca="1" si="4363"/>
        <v>76.901562779000002</v>
      </c>
      <c r="CX809" s="667">
        <f t="shared" ca="1" si="4364"/>
        <v>17.764834159999999</v>
      </c>
      <c r="CY809" s="652">
        <f t="shared" ca="1" si="4365"/>
        <v>2162.5974646060004</v>
      </c>
      <c r="CZ809" s="606">
        <f t="shared" ca="1" si="4367"/>
        <v>0.21868726028608756</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v>
      </c>
      <c r="BC810" s="665">
        <f t="shared" si="4321"/>
        <v>2.9911349519999999</v>
      </c>
      <c r="BD810" s="648">
        <f t="shared" si="4322"/>
        <v>5.3969415280000002</v>
      </c>
      <c r="BE810" s="648">
        <f t="shared" si="4323"/>
        <v>0</v>
      </c>
      <c r="BF810" s="666">
        <f t="shared" si="4324"/>
        <v>3.389070496</v>
      </c>
      <c r="BG810" s="666">
        <f t="shared" si="4325"/>
        <v>1.4428547519999999</v>
      </c>
      <c r="BH810" s="666">
        <f t="shared" si="4326"/>
        <v>0</v>
      </c>
      <c r="BI810" s="666">
        <f t="shared" si="4327"/>
        <v>1.3099700000000001</v>
      </c>
      <c r="BJ810" s="666">
        <f t="shared" si="4328"/>
        <v>1.4827183420000001</v>
      </c>
      <c r="BK810" s="650">
        <f t="shared" si="4329"/>
        <v>2.0377553019999999</v>
      </c>
      <c r="BL810" s="650">
        <f t="shared" si="4330"/>
        <v>0.315228546</v>
      </c>
      <c r="BM810" s="650">
        <f t="shared" si="4331"/>
        <v>1.651612965</v>
      </c>
      <c r="BN810" s="650">
        <f t="shared" si="4332"/>
        <v>0</v>
      </c>
      <c r="BO810" s="650">
        <f t="shared" si="4333"/>
        <v>0.44043012399999998</v>
      </c>
      <c r="BP810" s="667">
        <f t="shared" si="4334"/>
        <v>2.2146880950000001</v>
      </c>
      <c r="BQ810" s="667">
        <f t="shared" si="4335"/>
        <v>0.170577015</v>
      </c>
      <c r="BR810" s="667">
        <f t="shared" si="4336"/>
        <v>0.73822936500000003</v>
      </c>
      <c r="BS810" s="650">
        <f t="shared" si="4337"/>
        <v>0</v>
      </c>
      <c r="BT810" s="650">
        <f t="shared" si="4338"/>
        <v>0.34764358200000001</v>
      </c>
      <c r="BU810" s="650">
        <f t="shared" si="4339"/>
        <v>0.333549765</v>
      </c>
      <c r="BV810" s="667">
        <f t="shared" si="4340"/>
        <v>0</v>
      </c>
      <c r="BW810" s="652">
        <f t="shared" si="4341"/>
        <v>24.262404829000001</v>
      </c>
      <c r="BX810" s="606">
        <f t="shared" si="4366"/>
        <v>0.10628132517558417</v>
      </c>
      <c r="BY810" s="645">
        <f t="shared" ca="1" si="4342"/>
        <v>95.803429020078255</v>
      </c>
      <c r="BZ810" s="608"/>
      <c r="CB810" s="616" t="str">
        <f t="shared" si="4318"/>
        <v>Text message</v>
      </c>
      <c r="CC810" s="665">
        <f t="shared" ca="1" si="4343"/>
        <v>0</v>
      </c>
      <c r="CD810" s="665">
        <f t="shared" ca="1" si="4344"/>
        <v>0.12261633600000001</v>
      </c>
      <c r="CE810" s="665">
        <f t="shared" ca="1" si="4345"/>
        <v>67.688276135999999</v>
      </c>
      <c r="CF810" s="648">
        <f t="shared" ca="1" si="4346"/>
        <v>185.45007698800001</v>
      </c>
      <c r="CG810" s="648">
        <f t="shared" ca="1" si="4347"/>
        <v>0.622590015</v>
      </c>
      <c r="CH810" s="666">
        <f t="shared" ca="1" si="4348"/>
        <v>143.08232000300001</v>
      </c>
      <c r="CI810" s="666">
        <f t="shared" ca="1" si="4349"/>
        <v>49.778488943999996</v>
      </c>
      <c r="CJ810" s="666">
        <f t="shared" ca="1" si="4350"/>
        <v>0</v>
      </c>
      <c r="CK810" s="666">
        <f t="shared" ca="1" si="4351"/>
        <v>12.968703</v>
      </c>
      <c r="CL810" s="666">
        <f t="shared" ca="1" si="4352"/>
        <v>38.444768439000001</v>
      </c>
      <c r="CM810" s="650">
        <f t="shared" ca="1" si="4353"/>
        <v>89.568608046999998</v>
      </c>
      <c r="CN810" s="650">
        <f t="shared" ca="1" si="4354"/>
        <v>78.491907953999998</v>
      </c>
      <c r="CO810" s="650">
        <f t="shared" ca="1" si="4355"/>
        <v>21.140645952</v>
      </c>
      <c r="CP810" s="650">
        <f t="shared" ca="1" si="4356"/>
        <v>0</v>
      </c>
      <c r="CQ810" s="650">
        <f t="shared" ca="1" si="4357"/>
        <v>52.301077225</v>
      </c>
      <c r="CR810" s="667">
        <f t="shared" ca="1" si="4358"/>
        <v>62.011266660000004</v>
      </c>
      <c r="CS810" s="667">
        <f t="shared" ca="1" si="4359"/>
        <v>90.917548995000004</v>
      </c>
      <c r="CT810" s="667">
        <f t="shared" ca="1" si="4360"/>
        <v>87.701648562000003</v>
      </c>
      <c r="CU810" s="650">
        <f t="shared" ca="1" si="4361"/>
        <v>47.546651019000002</v>
      </c>
      <c r="CV810" s="650">
        <f t="shared" ca="1" si="4362"/>
        <v>33.373783872000004</v>
      </c>
      <c r="CW810" s="650">
        <f t="shared" ca="1" si="4363"/>
        <v>26.572797944999998</v>
      </c>
      <c r="CX810" s="667">
        <f t="shared" ca="1" si="4364"/>
        <v>9.2704955200000008</v>
      </c>
      <c r="CY810" s="652">
        <f t="shared" ca="1" si="4365"/>
        <v>1097.0542716120001</v>
      </c>
      <c r="CZ810" s="606">
        <f t="shared" ca="1" si="4367"/>
        <v>0.1109368696534964</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v>
      </c>
      <c r="BC811" s="665">
        <f t="shared" si="4321"/>
        <v>2.794728879</v>
      </c>
      <c r="BD811" s="648">
        <f t="shared" si="4322"/>
        <v>9.3568424600000011</v>
      </c>
      <c r="BE811" s="648">
        <f t="shared" si="4323"/>
        <v>0</v>
      </c>
      <c r="BF811" s="666">
        <f t="shared" si="4324"/>
        <v>4.9411183679999997</v>
      </c>
      <c r="BG811" s="666">
        <f t="shared" si="4325"/>
        <v>2.4705591839999999</v>
      </c>
      <c r="BH811" s="666">
        <f t="shared" si="4326"/>
        <v>0</v>
      </c>
      <c r="BI811" s="666">
        <f t="shared" si="4327"/>
        <v>1.4695956600000002</v>
      </c>
      <c r="BJ811" s="666">
        <f t="shared" si="4328"/>
        <v>2.619739262</v>
      </c>
      <c r="BK811" s="650">
        <f t="shared" si="4329"/>
        <v>2.6946458</v>
      </c>
      <c r="BL811" s="650">
        <f t="shared" si="4330"/>
        <v>0.370034898</v>
      </c>
      <c r="BM811" s="650">
        <f t="shared" si="4331"/>
        <v>1.50461946</v>
      </c>
      <c r="BN811" s="650">
        <f t="shared" si="4332"/>
        <v>0</v>
      </c>
      <c r="BO811" s="650">
        <f t="shared" si="4333"/>
        <v>0.48993560000000003</v>
      </c>
      <c r="BP811" s="667">
        <f t="shared" si="4334"/>
        <v>2.0544977100000001</v>
      </c>
      <c r="BQ811" s="667">
        <f t="shared" si="4335"/>
        <v>0.12905818599999999</v>
      </c>
      <c r="BR811" s="667">
        <f t="shared" si="4336"/>
        <v>0.68483257000000008</v>
      </c>
      <c r="BS811" s="650">
        <f t="shared" si="4337"/>
        <v>0</v>
      </c>
      <c r="BT811" s="650">
        <f t="shared" si="4338"/>
        <v>0.47837360699999998</v>
      </c>
      <c r="BU811" s="650">
        <f t="shared" si="4339"/>
        <v>0.26158230599999999</v>
      </c>
      <c r="BV811" s="667">
        <f t="shared" si="4340"/>
        <v>0</v>
      </c>
      <c r="BW811" s="652">
        <f t="shared" si="4341"/>
        <v>32.320163950000001</v>
      </c>
      <c r="BX811" s="606">
        <f t="shared" si="4366"/>
        <v>0.14157829278293024</v>
      </c>
      <c r="BY811" s="645">
        <f t="shared" ca="1" si="4342"/>
        <v>101.19600416050226</v>
      </c>
      <c r="BZ811" s="608"/>
      <c r="CB811" s="616" t="str">
        <f t="shared" si="4318"/>
        <v>Website (inc chatbot)</v>
      </c>
      <c r="CC811" s="665">
        <f t="shared" ca="1" si="4343"/>
        <v>0</v>
      </c>
      <c r="CD811" s="665">
        <f t="shared" ca="1" si="4344"/>
        <v>0.62589371699999996</v>
      </c>
      <c r="CE811" s="665">
        <f t="shared" ca="1" si="4345"/>
        <v>63.243679446999998</v>
      </c>
      <c r="CF811" s="648">
        <f t="shared" ca="1" si="4346"/>
        <v>321.52046591000004</v>
      </c>
      <c r="CG811" s="648">
        <f t="shared" ca="1" si="4347"/>
        <v>0.8066243500000001</v>
      </c>
      <c r="CH811" s="666">
        <f t="shared" ca="1" si="4348"/>
        <v>208.60784109899998</v>
      </c>
      <c r="CI811" s="666">
        <f t="shared" ca="1" si="4349"/>
        <v>85.234291847999998</v>
      </c>
      <c r="CJ811" s="666">
        <f t="shared" ca="1" si="4350"/>
        <v>0</v>
      </c>
      <c r="CK811" s="666">
        <f t="shared" ca="1" si="4351"/>
        <v>14.548997034000001</v>
      </c>
      <c r="CL811" s="666">
        <f t="shared" ca="1" si="4352"/>
        <v>67.926096579000003</v>
      </c>
      <c r="CM811" s="650">
        <f t="shared" ca="1" si="4353"/>
        <v>118.44193130000001</v>
      </c>
      <c r="CN811" s="650">
        <f t="shared" ca="1" si="4354"/>
        <v>92.138689601999999</v>
      </c>
      <c r="CO811" s="650">
        <f t="shared" ca="1" si="4355"/>
        <v>19.259129088000002</v>
      </c>
      <c r="CP811" s="650">
        <f t="shared" ca="1" si="4356"/>
        <v>0</v>
      </c>
      <c r="CQ811" s="650">
        <f t="shared" ca="1" si="4357"/>
        <v>58.179852500000003</v>
      </c>
      <c r="CR811" s="667">
        <f t="shared" ca="1" si="4358"/>
        <v>57.525935880000006</v>
      </c>
      <c r="CS811" s="667">
        <f t="shared" ca="1" si="4359"/>
        <v>68.788013137999997</v>
      </c>
      <c r="CT811" s="667">
        <f t="shared" ca="1" si="4360"/>
        <v>81.358109316000011</v>
      </c>
      <c r="CU811" s="650">
        <f t="shared" ca="1" si="4361"/>
        <v>47.594097466999997</v>
      </c>
      <c r="CV811" s="650">
        <f t="shared" ca="1" si="4362"/>
        <v>45.923866271999998</v>
      </c>
      <c r="CW811" s="650">
        <f t="shared" ca="1" si="4363"/>
        <v>20.839390377999997</v>
      </c>
      <c r="CX811" s="667">
        <f t="shared" ca="1" si="4364"/>
        <v>10.957321120000001</v>
      </c>
      <c r="CY811" s="652">
        <f t="shared" ca="1" si="4365"/>
        <v>1383.5202260449998</v>
      </c>
      <c r="CZ811" s="606">
        <f t="shared" ca="1" si="4367"/>
        <v>0.13990502288843296</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v>
      </c>
      <c r="BC813" s="665">
        <f t="shared" ref="BC813:BC820" si="4370">BC$5*K813</f>
        <v>4.9743836369999999</v>
      </c>
      <c r="BD813" s="648">
        <f t="shared" ref="BD813:BD820" si="4371">BD$5*M813</f>
        <v>13.582361815999999</v>
      </c>
      <c r="BE813" s="648">
        <f t="shared" ref="BE813:BE820" si="4372">BE$5*O813</f>
        <v>0</v>
      </c>
      <c r="BF813" s="666">
        <f t="shared" ref="BF813:BF820" si="4373">BF$5*Q813</f>
        <v>7.4937168639999996</v>
      </c>
      <c r="BG813" s="666">
        <f t="shared" ref="BG813:BG820" si="4374">BG$5*S813</f>
        <v>3.953079888</v>
      </c>
      <c r="BH813" s="666">
        <f t="shared" ref="BH813:BH820" si="4375">BH$5*U813</f>
        <v>0</v>
      </c>
      <c r="BI813" s="666">
        <f t="shared" ref="BI813:BI820" si="4376">BI$5*W813</f>
        <v>1.9986960600000001</v>
      </c>
      <c r="BJ813" s="666">
        <f t="shared" ref="BJ813:BJ820" si="4377">BJ$5*Y813</f>
        <v>3.2785011279999998</v>
      </c>
      <c r="BK813" s="650">
        <f t="shared" ref="BK813:BK820" si="4378">BK$5*AA813</f>
        <v>5.4177017840000001</v>
      </c>
      <c r="BL813" s="650">
        <f t="shared" ref="BL813:BL820" si="4379">BL$5*AC813</f>
        <v>0.72736261499999999</v>
      </c>
      <c r="BM813" s="650">
        <f t="shared" ref="BM813:BM820" si="4380">BM$5*AE813</f>
        <v>3.6356548499999999</v>
      </c>
      <c r="BN813" s="650">
        <f t="shared" ref="BN813:BN820" si="4381">BN$5*AG813</f>
        <v>0</v>
      </c>
      <c r="BO813" s="650">
        <f t="shared" ref="BO813:BO820" si="4382">BO$5*AI813</f>
        <v>0.96437890800000003</v>
      </c>
      <c r="BP813" s="667">
        <f t="shared" ref="BP813:BP820" si="4383">BP$5*AK813</f>
        <v>3.7557683699999997</v>
      </c>
      <c r="BQ813" s="667">
        <f t="shared" ref="BQ813:BQ820" si="4384">BQ$5*AM813</f>
        <v>0.23834017599999999</v>
      </c>
      <c r="BR813" s="667">
        <f t="shared" ref="BR813:BR820" si="4385">BR$5*AO813</f>
        <v>1.19170088</v>
      </c>
      <c r="BS813" s="650">
        <f t="shared" ref="BS813:BS820" si="4386">BS$5*AQ813</f>
        <v>0</v>
      </c>
      <c r="BT813" s="650">
        <f t="shared" ref="BT813:BT820" si="4387">BT$5*AS813</f>
        <v>0.689472258</v>
      </c>
      <c r="BU813" s="650">
        <f t="shared" ref="BU813:BU820" si="4388">BU$5*AU813</f>
        <v>0.63080545799999999</v>
      </c>
      <c r="BV813" s="667">
        <f t="shared" ref="BV813:BV820" si="4389">BV$5*AW813</f>
        <v>0</v>
      </c>
      <c r="BW813" s="652">
        <f t="shared" ref="BW813:BW820" si="4390">SUM(BA813:BV813)</f>
        <v>52.531924691999997</v>
      </c>
      <c r="BX813" s="674">
        <f>BW813/SUM($BW$813:$BW$820)</f>
        <v>0.23021792021903473</v>
      </c>
      <c r="BY813" s="645">
        <f t="shared" ref="BY813:BY820" ca="1" si="4391">IF(CZ813&gt;0,BX813/CZ813*100,"")</f>
        <v>98.896557600844105</v>
      </c>
      <c r="BZ813" s="608"/>
      <c r="CB813" s="616" t="str">
        <f t="shared" si="4318"/>
        <v>Email</v>
      </c>
      <c r="CC813" s="665">
        <f t="shared" ref="CC813:CC820" ca="1" si="4392">CC$5*G813</f>
        <v>0</v>
      </c>
      <c r="CD813" s="665">
        <f t="shared" ref="CD813:CD820" ca="1" si="4393">CD$5*I813</f>
        <v>0.63283117799999999</v>
      </c>
      <c r="CE813" s="665">
        <f t="shared" ref="CE813:CE820" ca="1" si="4394">CE$5*K813</f>
        <v>112.56845934100001</v>
      </c>
      <c r="CF813" s="648">
        <f t="shared" ref="CF813:CF820" ca="1" si="4395">CF$5*M813</f>
        <v>466.71805343599999</v>
      </c>
      <c r="CG813" s="648">
        <f t="shared" ref="CG813:CG820" ca="1" si="4396">CG$5*O813</f>
        <v>1.1708932599999999</v>
      </c>
      <c r="CH813" s="666">
        <f t="shared" ref="CH813:CH820" ca="1" si="4397">CH$5*Q813</f>
        <v>316.37535885199998</v>
      </c>
      <c r="CI813" s="666">
        <f t="shared" ref="CI813:CI820" ca="1" si="4398">CI$5*S813</f>
        <v>136.38125613599999</v>
      </c>
      <c r="CJ813" s="666">
        <f t="shared" ref="CJ813:CJ820" ca="1" si="4399">CJ$5*U813</f>
        <v>0</v>
      </c>
      <c r="CK813" s="666">
        <f t="shared" ref="CK813:CK820" ca="1" si="4400">CK$5*W813</f>
        <v>19.787090994</v>
      </c>
      <c r="CL813" s="666">
        <f t="shared" ref="CL813:CL820" ca="1" si="4401">CL$5*Y813</f>
        <v>85.006850675999999</v>
      </c>
      <c r="CM813" s="650">
        <f t="shared" ref="CM813:CM820" ca="1" si="4402">CM$5*AA813</f>
        <v>238.13261932399999</v>
      </c>
      <c r="CN813" s="650">
        <f t="shared" ref="CN813:CN820" ca="1" si="4403">CN$5*AC813</f>
        <v>181.113291135</v>
      </c>
      <c r="CO813" s="650">
        <f t="shared" ref="CO813:CO820" ca="1" si="4404">CO$5*AE813</f>
        <v>46.536382079999996</v>
      </c>
      <c r="CP813" s="650">
        <f t="shared" ref="CP813:CP820" ca="1" si="4405">CP$5*AG813</f>
        <v>0</v>
      </c>
      <c r="CQ813" s="650">
        <f t="shared" ref="CQ813:CQ820" ca="1" si="4406">CQ$5*AI813</f>
        <v>114.51999532500001</v>
      </c>
      <c r="CR813" s="667">
        <f t="shared" ref="CR813:CR820" ca="1" si="4407">CR$5*AK813</f>
        <v>105.16151436</v>
      </c>
      <c r="CS813" s="667">
        <f t="shared" ref="CS813:CS820" ca="1" si="4408">CS$5*AM813</f>
        <v>127.035313808</v>
      </c>
      <c r="CT813" s="667">
        <f t="shared" ref="CT813:CT820" ca="1" si="4409">CT$5*AO813</f>
        <v>141.57406454399998</v>
      </c>
      <c r="CU813" s="650">
        <f t="shared" ref="CU813:CU820" ca="1" si="4410">CU$5*AQ813</f>
        <v>73.094482327999998</v>
      </c>
      <c r="CV813" s="650">
        <f t="shared" ref="CV813:CV820" ca="1" si="4411">CV$5*AS813</f>
        <v>66.189336768000004</v>
      </c>
      <c r="CW813" s="650">
        <f t="shared" ref="CW813:CW820" ca="1" si="4412">CW$5*AU813</f>
        <v>50.254168153999998</v>
      </c>
      <c r="CX813" s="667">
        <f t="shared" ref="CX813:CX820" ca="1" si="4413">CX$5*AW813</f>
        <v>17.48259968</v>
      </c>
      <c r="CY813" s="652">
        <f t="shared" ref="CY813:CY820" ca="1" si="4414">SUM(CC813:CX813)</f>
        <v>2299.7345613790003</v>
      </c>
      <c r="CZ813" s="674">
        <f ca="1">CY813/SUM($CY$813:$CY$820)</f>
        <v>0.23278658610971689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v>
      </c>
      <c r="BC814" s="665">
        <f t="shared" si="4370"/>
        <v>0.829078227</v>
      </c>
      <c r="BD814" s="648">
        <f t="shared" si="4371"/>
        <v>0.27906641999999998</v>
      </c>
      <c r="BE814" s="648">
        <f t="shared" si="4372"/>
        <v>0</v>
      </c>
      <c r="BF814" s="666">
        <f t="shared" si="4373"/>
        <v>0.69052396800000004</v>
      </c>
      <c r="BG814" s="666">
        <f t="shared" si="4374"/>
        <v>0.27751251199999999</v>
      </c>
      <c r="BH814" s="666">
        <f t="shared" si="4375"/>
        <v>0</v>
      </c>
      <c r="BI814" s="666">
        <f t="shared" si="4376"/>
        <v>9.3368019999999996E-2</v>
      </c>
      <c r="BJ814" s="666">
        <f t="shared" si="4377"/>
        <v>0.40190788399999999</v>
      </c>
      <c r="BK814" s="650">
        <f t="shared" si="4378"/>
        <v>0.560452222</v>
      </c>
      <c r="BL814" s="650">
        <f t="shared" si="4379"/>
        <v>5.4906465000000002E-2</v>
      </c>
      <c r="BM814" s="650">
        <f t="shared" si="4380"/>
        <v>0.44681494499999996</v>
      </c>
      <c r="BN814" s="650">
        <f t="shared" si="4381"/>
        <v>0</v>
      </c>
      <c r="BO814" s="650">
        <f t="shared" si="4382"/>
        <v>7.6279652000000003E-2</v>
      </c>
      <c r="BP814" s="667">
        <f t="shared" si="4383"/>
        <v>0.39341231999999998</v>
      </c>
      <c r="BQ814" s="667">
        <f t="shared" si="4384"/>
        <v>2.1578874000000001E-2</v>
      </c>
      <c r="BR814" s="667">
        <f t="shared" si="4385"/>
        <v>9.8113220000000001E-2</v>
      </c>
      <c r="BS814" s="650">
        <f t="shared" si="4386"/>
        <v>0</v>
      </c>
      <c r="BT814" s="650">
        <f t="shared" si="4387"/>
        <v>3.4576796999999999E-2</v>
      </c>
      <c r="BU814" s="650">
        <f t="shared" si="4388"/>
        <v>9.2097807000000004E-2</v>
      </c>
      <c r="BV814" s="667">
        <f t="shared" si="4389"/>
        <v>0</v>
      </c>
      <c r="BW814" s="652">
        <f t="shared" si="4390"/>
        <v>4.3496893329999997</v>
      </c>
      <c r="BX814" s="606">
        <f t="shared" ref="BX814:BX820" si="4415">BW814/SUM($BW$813:$BW$820)</f>
        <v>1.9062245248262878E-2</v>
      </c>
      <c r="BY814" s="645">
        <f t="shared" ca="1" si="4391"/>
        <v>101.13696588788453</v>
      </c>
      <c r="BZ814" s="608"/>
      <c r="CB814" s="616" t="str">
        <f t="shared" si="4318"/>
        <v>Face to face and / or visit</v>
      </c>
      <c r="CC814" s="665">
        <f t="shared" ca="1" si="4392"/>
        <v>0</v>
      </c>
      <c r="CD814" s="665">
        <f t="shared" ca="1" si="4393"/>
        <v>0.10915857299999999</v>
      </c>
      <c r="CE814" s="665">
        <f t="shared" ca="1" si="4394"/>
        <v>18.761733210999999</v>
      </c>
      <c r="CF814" s="648">
        <f t="shared" ca="1" si="4395"/>
        <v>9.5892995699999997</v>
      </c>
      <c r="CG814" s="648">
        <f t="shared" ca="1" si="4396"/>
        <v>2.4057450000000001E-2</v>
      </c>
      <c r="CH814" s="666">
        <f t="shared" ca="1" si="4397"/>
        <v>29.153058774000002</v>
      </c>
      <c r="CI814" s="666">
        <f t="shared" ca="1" si="4398"/>
        <v>9.5741816639999993</v>
      </c>
      <c r="CJ814" s="666">
        <f t="shared" ca="1" si="4399"/>
        <v>0</v>
      </c>
      <c r="CK814" s="666">
        <f t="shared" ca="1" si="4400"/>
        <v>0.92434339799999998</v>
      </c>
      <c r="CL814" s="666">
        <f t="shared" ca="1" si="4401"/>
        <v>10.420897278</v>
      </c>
      <c r="CM814" s="650">
        <f t="shared" ca="1" si="4402"/>
        <v>24.634422666999999</v>
      </c>
      <c r="CN814" s="650">
        <f t="shared" ca="1" si="4403"/>
        <v>13.671709785000001</v>
      </c>
      <c r="CO814" s="650">
        <f t="shared" ca="1" si="4404"/>
        <v>5.7192312960000002</v>
      </c>
      <c r="CP814" s="650">
        <f t="shared" ca="1" si="4405"/>
        <v>0</v>
      </c>
      <c r="CQ814" s="650">
        <f t="shared" ca="1" si="4406"/>
        <v>9.0582086750000013</v>
      </c>
      <c r="CR814" s="667">
        <f t="shared" ca="1" si="4407"/>
        <v>11.01554496</v>
      </c>
      <c r="CS814" s="667">
        <f t="shared" ca="1" si="4408"/>
        <v>11.501539842000001</v>
      </c>
      <c r="CT814" s="667">
        <f t="shared" ca="1" si="4409"/>
        <v>11.655850536000001</v>
      </c>
      <c r="CU814" s="650">
        <f t="shared" ca="1" si="4410"/>
        <v>8.0057622540000004</v>
      </c>
      <c r="CV814" s="650">
        <f t="shared" ca="1" si="4411"/>
        <v>3.3193725119999997</v>
      </c>
      <c r="CW814" s="650">
        <f t="shared" ca="1" si="4412"/>
        <v>7.3371252910000004</v>
      </c>
      <c r="CX814" s="667">
        <f t="shared" ca="1" si="4413"/>
        <v>1.7263099200000001</v>
      </c>
      <c r="CY814" s="652">
        <f t="shared" ca="1" si="4414"/>
        <v>186.201807656</v>
      </c>
      <c r="CZ814" s="606">
        <f t="shared" ref="CZ814:CZ820" ca="1" si="4416">CY814/SUM($CY$813:$CY$820)</f>
        <v>1.8847950480731592E-2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0</v>
      </c>
      <c r="BC815" s="665">
        <f t="shared" si="4370"/>
        <v>0.41041757700000003</v>
      </c>
      <c r="BD815" s="648">
        <f t="shared" si="4371"/>
        <v>2.5784738679999997</v>
      </c>
      <c r="BE815" s="648">
        <f t="shared" si="4372"/>
        <v>0</v>
      </c>
      <c r="BF815" s="666">
        <f t="shared" si="4373"/>
        <v>1.4226062719999999</v>
      </c>
      <c r="BG815" s="666">
        <f t="shared" si="4374"/>
        <v>0.71130313599999995</v>
      </c>
      <c r="BH815" s="666">
        <f t="shared" si="4375"/>
        <v>0</v>
      </c>
      <c r="BI815" s="666">
        <f t="shared" si="4376"/>
        <v>0.44456445999999994</v>
      </c>
      <c r="BJ815" s="666">
        <f t="shared" si="4377"/>
        <v>0.62239024399999998</v>
      </c>
      <c r="BK815" s="650">
        <f t="shared" si="4378"/>
        <v>1.1438463079999999</v>
      </c>
      <c r="BL815" s="650">
        <f t="shared" si="4379"/>
        <v>0.15168735899999999</v>
      </c>
      <c r="BM815" s="650">
        <f t="shared" si="4380"/>
        <v>0.91217671500000008</v>
      </c>
      <c r="BN815" s="650">
        <f t="shared" si="4381"/>
        <v>0</v>
      </c>
      <c r="BO815" s="650">
        <f t="shared" si="4382"/>
        <v>0.20512641200000001</v>
      </c>
      <c r="BP815" s="667">
        <f t="shared" si="4383"/>
        <v>0.66684668999999996</v>
      </c>
      <c r="BQ815" s="667">
        <f t="shared" si="4384"/>
        <v>4.0300307E-2</v>
      </c>
      <c r="BR815" s="667">
        <f t="shared" si="4385"/>
        <v>0.22228222999999997</v>
      </c>
      <c r="BS815" s="650">
        <f t="shared" si="4386"/>
        <v>0</v>
      </c>
      <c r="BT815" s="650">
        <f t="shared" si="4387"/>
        <v>4.7202503999999999E-2</v>
      </c>
      <c r="BU815" s="650">
        <f t="shared" si="4388"/>
        <v>0.133369338</v>
      </c>
      <c r="BV815" s="667">
        <f t="shared" si="4389"/>
        <v>0</v>
      </c>
      <c r="BW815" s="652">
        <f t="shared" si="4390"/>
        <v>9.7125934199999975</v>
      </c>
      <c r="BX815" s="606">
        <f>BW815/SUM($BW$813:$BW$820)</f>
        <v>4.2564841669050814E-2</v>
      </c>
      <c r="BY815" s="645">
        <f t="shared" ca="1" si="4391"/>
        <v>97.52118278049889</v>
      </c>
      <c r="BZ815" s="608"/>
      <c r="CB815" s="616" t="str">
        <f t="shared" si="4318"/>
        <v>Mail</v>
      </c>
      <c r="CC815" s="665">
        <f t="shared" ca="1" si="4392"/>
        <v>0</v>
      </c>
      <c r="CD815" s="665">
        <f t="shared" ca="1" si="4393"/>
        <v>4.5601953000000001E-2</v>
      </c>
      <c r="CE815" s="665">
        <f t="shared" ca="1" si="4394"/>
        <v>9.2875977610000007</v>
      </c>
      <c r="CF815" s="648">
        <f t="shared" ca="1" si="4395"/>
        <v>88.601696877999998</v>
      </c>
      <c r="CG815" s="648">
        <f t="shared" ca="1" si="4396"/>
        <v>0.22228222999999997</v>
      </c>
      <c r="CH815" s="666">
        <f t="shared" ca="1" si="4397"/>
        <v>60.060658545999992</v>
      </c>
      <c r="CI815" s="666">
        <f t="shared" ca="1" si="4398"/>
        <v>24.539958191999997</v>
      </c>
      <c r="CJ815" s="666">
        <f t="shared" ca="1" si="4399"/>
        <v>0</v>
      </c>
      <c r="CK815" s="666">
        <f t="shared" ca="1" si="4400"/>
        <v>4.4011881539999997</v>
      </c>
      <c r="CL815" s="666">
        <f t="shared" ca="1" si="4401"/>
        <v>16.137689897999998</v>
      </c>
      <c r="CM815" s="650">
        <f t="shared" ca="1" si="4402"/>
        <v>50.277244537999998</v>
      </c>
      <c r="CN815" s="650">
        <f t="shared" ca="1" si="4403"/>
        <v>37.770152391000003</v>
      </c>
      <c r="CO815" s="650">
        <f t="shared" ca="1" si="4404"/>
        <v>11.675861952</v>
      </c>
      <c r="CP815" s="650">
        <f t="shared" ca="1" si="4405"/>
        <v>0</v>
      </c>
      <c r="CQ815" s="650">
        <f t="shared" ca="1" si="4406"/>
        <v>24.358761425000001</v>
      </c>
      <c r="CR815" s="667">
        <f t="shared" ca="1" si="4407"/>
        <v>18.671707319999999</v>
      </c>
      <c r="CS815" s="667">
        <f t="shared" ca="1" si="4408"/>
        <v>21.480063631</v>
      </c>
      <c r="CT815" s="667">
        <f t="shared" ca="1" si="4409"/>
        <v>26.407128923999998</v>
      </c>
      <c r="CU815" s="650">
        <f t="shared" ca="1" si="4410"/>
        <v>18.542479830000001</v>
      </c>
      <c r="CV815" s="650">
        <f t="shared" ca="1" si="4411"/>
        <v>4.5314403839999997</v>
      </c>
      <c r="CW815" s="650">
        <f t="shared" ca="1" si="4412"/>
        <v>10.625090594</v>
      </c>
      <c r="CX815" s="667">
        <f t="shared" ca="1" si="4413"/>
        <v>3.5565156799999995</v>
      </c>
      <c r="CY815" s="652">
        <f t="shared" ca="1" si="4414"/>
        <v>431.19312028100006</v>
      </c>
      <c r="CZ815" s="606">
        <f t="shared" ca="1" si="4416"/>
        <v>4.3646765200598472E-2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0</v>
      </c>
      <c r="BC816" s="665">
        <f t="shared" si="4370"/>
        <v>0.45781524000000007</v>
      </c>
      <c r="BD816" s="648">
        <f t="shared" si="4371"/>
        <v>3.0479642060000001</v>
      </c>
      <c r="BE816" s="648">
        <f t="shared" si="4372"/>
        <v>0</v>
      </c>
      <c r="BF816" s="666">
        <f t="shared" si="4373"/>
        <v>1.030792672</v>
      </c>
      <c r="BG816" s="666">
        <f t="shared" si="4374"/>
        <v>0.81192899200000002</v>
      </c>
      <c r="BH816" s="666">
        <f t="shared" si="4375"/>
        <v>0</v>
      </c>
      <c r="BI816" s="666">
        <f t="shared" si="4376"/>
        <v>0.50745562</v>
      </c>
      <c r="BJ816" s="666">
        <f t="shared" si="4377"/>
        <v>0.71043786799999997</v>
      </c>
      <c r="BK816" s="650">
        <f t="shared" si="4378"/>
        <v>1.110816982</v>
      </c>
      <c r="BL816" s="650">
        <f t="shared" si="4379"/>
        <v>0.31154712299999998</v>
      </c>
      <c r="BM816" s="650">
        <f t="shared" si="4380"/>
        <v>0.95376664500000008</v>
      </c>
      <c r="BN816" s="650">
        <f t="shared" si="4381"/>
        <v>0</v>
      </c>
      <c r="BO816" s="650">
        <f t="shared" si="4382"/>
        <v>0.2187385</v>
      </c>
      <c r="BP816" s="667">
        <f t="shared" si="4383"/>
        <v>0.93935125500000005</v>
      </c>
      <c r="BQ816" s="667">
        <f t="shared" si="4384"/>
        <v>8.5955656000000005E-2</v>
      </c>
      <c r="BR816" s="667">
        <f t="shared" si="4385"/>
        <v>0.20675862</v>
      </c>
      <c r="BS816" s="650">
        <f t="shared" si="4386"/>
        <v>0</v>
      </c>
      <c r="BT816" s="650">
        <f t="shared" si="4387"/>
        <v>0.1234266</v>
      </c>
      <c r="BU816" s="650">
        <f t="shared" si="4388"/>
        <v>0.14258805299999999</v>
      </c>
      <c r="BV816" s="667">
        <f t="shared" si="4389"/>
        <v>0</v>
      </c>
      <c r="BW816" s="652">
        <f t="shared" si="4390"/>
        <v>10.659344032000002</v>
      </c>
      <c r="BX816" s="606">
        <f t="shared" si="4415"/>
        <v>4.6713917838230888E-2</v>
      </c>
      <c r="BY816" s="645">
        <f t="shared" ca="1" si="4391"/>
        <v>89.075229739791283</v>
      </c>
      <c r="BZ816" s="608"/>
      <c r="CB816" s="616" t="str">
        <f t="shared" si="4318"/>
        <v>Mobile app</v>
      </c>
      <c r="CC816" s="665">
        <f t="shared" ca="1" si="4392"/>
        <v>0</v>
      </c>
      <c r="CD816" s="665">
        <f t="shared" ca="1" si="4393"/>
        <v>5.0868360000000001E-2</v>
      </c>
      <c r="CE816" s="665">
        <f t="shared" ca="1" si="4394"/>
        <v>10.360189320000002</v>
      </c>
      <c r="CF816" s="648">
        <f t="shared" ca="1" si="4395"/>
        <v>104.73435625099999</v>
      </c>
      <c r="CG816" s="648">
        <f t="shared" ca="1" si="4396"/>
        <v>0.238558785</v>
      </c>
      <c r="CH816" s="666">
        <f t="shared" ca="1" si="4397"/>
        <v>43.518778121000004</v>
      </c>
      <c r="CI816" s="666">
        <f t="shared" ca="1" si="4398"/>
        <v>28.011550224</v>
      </c>
      <c r="CJ816" s="666">
        <f t="shared" ca="1" si="4399"/>
        <v>0</v>
      </c>
      <c r="CK816" s="666">
        <f t="shared" ca="1" si="4400"/>
        <v>5.0238106380000005</v>
      </c>
      <c r="CL816" s="666">
        <f t="shared" ca="1" si="4401"/>
        <v>18.420639006000002</v>
      </c>
      <c r="CM816" s="650">
        <f t="shared" ca="1" si="4402"/>
        <v>48.825455526999995</v>
      </c>
      <c r="CN816" s="650">
        <f t="shared" ca="1" si="4403"/>
        <v>77.575233627000003</v>
      </c>
      <c r="CO816" s="650">
        <f t="shared" ca="1" si="4404"/>
        <v>12.208213056000002</v>
      </c>
      <c r="CP816" s="650">
        <f t="shared" ca="1" si="4405"/>
        <v>0</v>
      </c>
      <c r="CQ816" s="650">
        <f t="shared" ca="1" si="4406"/>
        <v>25.975196875000002</v>
      </c>
      <c r="CR816" s="667">
        <f t="shared" ca="1" si="4407"/>
        <v>26.301835140000001</v>
      </c>
      <c r="CS816" s="667">
        <f t="shared" ca="1" si="4408"/>
        <v>45.814364648000002</v>
      </c>
      <c r="CT816" s="667">
        <f t="shared" ca="1" si="4409"/>
        <v>24.562924056</v>
      </c>
      <c r="CU816" s="650">
        <f t="shared" ca="1" si="4410"/>
        <v>17.633389220999998</v>
      </c>
      <c r="CV816" s="650">
        <f t="shared" ca="1" si="4411"/>
        <v>11.8489536</v>
      </c>
      <c r="CW816" s="650">
        <f t="shared" ca="1" si="4412"/>
        <v>11.359514889</v>
      </c>
      <c r="CX816" s="667">
        <f t="shared" ca="1" si="4413"/>
        <v>5.6308120800000001</v>
      </c>
      <c r="CY816" s="652">
        <f t="shared" ca="1" si="4414"/>
        <v>518.09464342399997</v>
      </c>
      <c r="CZ816" s="606">
        <f t="shared" ca="1" si="4416"/>
        <v>5.2443219034845841E-2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0</v>
      </c>
      <c r="BC817" s="665">
        <f t="shared" si="4370"/>
        <v>1.324298835</v>
      </c>
      <c r="BD817" s="648">
        <f t="shared" si="4371"/>
        <v>0.68287164200000006</v>
      </c>
      <c r="BE817" s="648">
        <f t="shared" si="4372"/>
        <v>0</v>
      </c>
      <c r="BF817" s="666">
        <f t="shared" si="4373"/>
        <v>0.95813612800000003</v>
      </c>
      <c r="BG817" s="666">
        <f t="shared" si="4374"/>
        <v>0.28438516800000002</v>
      </c>
      <c r="BH817" s="666">
        <f t="shared" si="4375"/>
        <v>0</v>
      </c>
      <c r="BI817" s="666">
        <f t="shared" si="4376"/>
        <v>0.10320384000000001</v>
      </c>
      <c r="BJ817" s="666">
        <f t="shared" si="4377"/>
        <v>0.38450398000000002</v>
      </c>
      <c r="BK817" s="650">
        <f t="shared" si="4378"/>
        <v>0.52159342399999997</v>
      </c>
      <c r="BL817" s="650">
        <f t="shared" si="4379"/>
        <v>9.3381744000000003E-2</v>
      </c>
      <c r="BM817" s="650">
        <f t="shared" si="4380"/>
        <v>0.41196854999999999</v>
      </c>
      <c r="BN817" s="650">
        <f t="shared" si="4381"/>
        <v>0</v>
      </c>
      <c r="BO817" s="650">
        <f t="shared" si="4382"/>
        <v>0.10985828</v>
      </c>
      <c r="BP817" s="667">
        <f t="shared" si="4383"/>
        <v>0.44938305000000001</v>
      </c>
      <c r="BQ817" s="667">
        <f t="shared" si="4384"/>
        <v>1.9110466999999999E-2</v>
      </c>
      <c r="BR817" s="667">
        <f t="shared" si="4385"/>
        <v>0.217965455</v>
      </c>
      <c r="BS817" s="650">
        <f t="shared" si="4386"/>
        <v>0</v>
      </c>
      <c r="BT817" s="650">
        <f t="shared" si="4387"/>
        <v>8.2393710000000009E-2</v>
      </c>
      <c r="BU817" s="650">
        <f t="shared" si="4388"/>
        <v>8.8998645000000001E-2</v>
      </c>
      <c r="BV817" s="667">
        <f t="shared" si="4389"/>
        <v>0</v>
      </c>
      <c r="BW817" s="652">
        <f t="shared" si="4390"/>
        <v>5.7320529179999999</v>
      </c>
      <c r="BX817" s="606">
        <f t="shared" si="4415"/>
        <v>2.5120368406535316E-2</v>
      </c>
      <c r="BY817" s="645">
        <f t="shared" ca="1" si="4391"/>
        <v>97.010005821348372</v>
      </c>
      <c r="BZ817" s="608"/>
      <c r="CB817" s="616" t="str">
        <f t="shared" si="4318"/>
        <v>Social media, e.g. Twitter</v>
      </c>
      <c r="CC817" s="665">
        <f t="shared" ca="1" si="4392"/>
        <v>0</v>
      </c>
      <c r="CD817" s="665">
        <f t="shared" ca="1" si="4393"/>
        <v>8.4530468999999997E-2</v>
      </c>
      <c r="CE817" s="665">
        <f t="shared" ca="1" si="4394"/>
        <v>29.968392155</v>
      </c>
      <c r="CF817" s="648">
        <f t="shared" ca="1" si="4395"/>
        <v>23.464882457000002</v>
      </c>
      <c r="CG817" s="648">
        <f t="shared" ca="1" si="4396"/>
        <v>0.11093419</v>
      </c>
      <c r="CH817" s="666">
        <f t="shared" ca="1" si="4397"/>
        <v>40.451309653999999</v>
      </c>
      <c r="CI817" s="666">
        <f t="shared" ca="1" si="4398"/>
        <v>9.8112882960000007</v>
      </c>
      <c r="CJ817" s="666">
        <f t="shared" ca="1" si="4399"/>
        <v>0</v>
      </c>
      <c r="CK817" s="666">
        <f t="shared" ca="1" si="4400"/>
        <v>1.0217180160000001</v>
      </c>
      <c r="CL817" s="666">
        <f t="shared" ca="1" si="4401"/>
        <v>9.9696389100000005</v>
      </c>
      <c r="CM817" s="650">
        <f t="shared" ca="1" si="4402"/>
        <v>22.926401863999999</v>
      </c>
      <c r="CN817" s="650">
        <f t="shared" ca="1" si="4403"/>
        <v>23.252054256000001</v>
      </c>
      <c r="CO817" s="650">
        <f t="shared" ca="1" si="4404"/>
        <v>5.2731974400000006</v>
      </c>
      <c r="CP817" s="650">
        <f t="shared" ca="1" si="4405"/>
        <v>0</v>
      </c>
      <c r="CQ817" s="650">
        <f t="shared" ca="1" si="4406"/>
        <v>13.045670750000001</v>
      </c>
      <c r="CR817" s="667">
        <f t="shared" ca="1" si="4407"/>
        <v>12.582725399999999</v>
      </c>
      <c r="CS817" s="667">
        <f t="shared" ca="1" si="4408"/>
        <v>10.185878911</v>
      </c>
      <c r="CT817" s="667">
        <f t="shared" ca="1" si="4409"/>
        <v>25.894296054000002</v>
      </c>
      <c r="CU817" s="650">
        <f t="shared" ca="1" si="4410"/>
        <v>10.189355470000001</v>
      </c>
      <c r="CV817" s="650">
        <f t="shared" ca="1" si="4411"/>
        <v>7.90979616</v>
      </c>
      <c r="CW817" s="650">
        <f t="shared" ca="1" si="4412"/>
        <v>7.0902253850000001</v>
      </c>
      <c r="CX817" s="667">
        <f t="shared" ca="1" si="4413"/>
        <v>2.5846056800000001</v>
      </c>
      <c r="CY817" s="652">
        <f t="shared" ca="1" si="4414"/>
        <v>255.81690151700002</v>
      </c>
      <c r="CZ817" s="606">
        <f t="shared" ca="1" si="4416"/>
        <v>2.589461591497734E-2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v>
      </c>
      <c r="BC818" s="665">
        <f t="shared" si="4370"/>
        <v>2.5293408569999998</v>
      </c>
      <c r="BD818" s="648">
        <f t="shared" si="4371"/>
        <v>4.1105718820000003</v>
      </c>
      <c r="BE818" s="648">
        <f t="shared" si="4372"/>
        <v>0</v>
      </c>
      <c r="BF818" s="666">
        <f t="shared" si="4373"/>
        <v>2.9977373119999999</v>
      </c>
      <c r="BG818" s="666">
        <f t="shared" si="4374"/>
        <v>1.498868656</v>
      </c>
      <c r="BH818" s="666">
        <f t="shared" si="4375"/>
        <v>0</v>
      </c>
      <c r="BI818" s="666">
        <f t="shared" si="4376"/>
        <v>0.64463095000000004</v>
      </c>
      <c r="BJ818" s="666">
        <f t="shared" si="4377"/>
        <v>1.3115100740000001</v>
      </c>
      <c r="BK818" s="650">
        <f t="shared" si="4378"/>
        <v>1.8516107280000003</v>
      </c>
      <c r="BL818" s="650">
        <f t="shared" si="4379"/>
        <v>0.28282592699999998</v>
      </c>
      <c r="BM818" s="650">
        <f t="shared" si="4380"/>
        <v>1.0419041550000001</v>
      </c>
      <c r="BN818" s="650">
        <f t="shared" si="4381"/>
        <v>0</v>
      </c>
      <c r="BO818" s="650">
        <f t="shared" si="4382"/>
        <v>0.35435597200000002</v>
      </c>
      <c r="BP818" s="667">
        <f t="shared" si="4383"/>
        <v>1.1556587700000001</v>
      </c>
      <c r="BQ818" s="667">
        <f t="shared" si="4384"/>
        <v>0.114256655</v>
      </c>
      <c r="BR818" s="667">
        <f t="shared" si="4385"/>
        <v>0.40911197000000005</v>
      </c>
      <c r="BS818" s="650">
        <f t="shared" si="4386"/>
        <v>0</v>
      </c>
      <c r="BT818" s="650">
        <f t="shared" si="4387"/>
        <v>0.47528256599999996</v>
      </c>
      <c r="BU818" s="650">
        <f t="shared" si="4388"/>
        <v>0.330897198</v>
      </c>
      <c r="BV818" s="667">
        <f t="shared" si="4389"/>
        <v>0</v>
      </c>
      <c r="BW818" s="652">
        <f t="shared" si="4390"/>
        <v>19.108563671999999</v>
      </c>
      <c r="BX818" s="606">
        <f t="shared" si="4415"/>
        <v>8.3742101831094304E-2</v>
      </c>
      <c r="BY818" s="645">
        <f t="shared" ca="1" si="4391"/>
        <v>92.850280832977262</v>
      </c>
      <c r="BZ818" s="608"/>
      <c r="CB818" s="616" t="str">
        <f t="shared" si="4318"/>
        <v>Telephone call (mobile / landline)</v>
      </c>
      <c r="CC818" s="665">
        <f t="shared" ca="1" si="4392"/>
        <v>0</v>
      </c>
      <c r="CD818" s="665">
        <f t="shared" ca="1" si="4393"/>
        <v>0.28103787299999999</v>
      </c>
      <c r="CE818" s="665">
        <f t="shared" ca="1" si="4394"/>
        <v>57.238046800999996</v>
      </c>
      <c r="CF818" s="648">
        <f t="shared" ca="1" si="4395"/>
        <v>141.24775449699999</v>
      </c>
      <c r="CG818" s="648">
        <f t="shared" ca="1" si="4396"/>
        <v>0.55085799000000002</v>
      </c>
      <c r="CH818" s="666">
        <f t="shared" ca="1" si="4397"/>
        <v>126.560722141</v>
      </c>
      <c r="CI818" s="666">
        <f t="shared" ca="1" si="4398"/>
        <v>51.710968631999997</v>
      </c>
      <c r="CJ818" s="666">
        <f t="shared" ca="1" si="4399"/>
        <v>0</v>
      </c>
      <c r="CK818" s="666">
        <f t="shared" ca="1" si="4400"/>
        <v>6.3818464050000001</v>
      </c>
      <c r="CL818" s="666">
        <f t="shared" ca="1" si="4401"/>
        <v>34.005582632999996</v>
      </c>
      <c r="CM818" s="650">
        <f t="shared" ca="1" si="4402"/>
        <v>81.386707908000005</v>
      </c>
      <c r="CN818" s="650">
        <f t="shared" ca="1" si="4403"/>
        <v>70.423655823000004</v>
      </c>
      <c r="CO818" s="650">
        <f t="shared" ca="1" si="4404"/>
        <v>13.336373183999999</v>
      </c>
      <c r="CP818" s="650">
        <f t="shared" ca="1" si="4405"/>
        <v>0</v>
      </c>
      <c r="CQ818" s="650">
        <f t="shared" ca="1" si="4406"/>
        <v>42.079771675000003</v>
      </c>
      <c r="CR818" s="667">
        <f t="shared" ca="1" si="4407"/>
        <v>32.35844556</v>
      </c>
      <c r="CS818" s="667">
        <f t="shared" ca="1" si="4408"/>
        <v>60.898797115000001</v>
      </c>
      <c r="CT818" s="667">
        <f t="shared" ca="1" si="4409"/>
        <v>48.602502036000004</v>
      </c>
      <c r="CU818" s="650">
        <f t="shared" ca="1" si="4410"/>
        <v>40.920953486000002</v>
      </c>
      <c r="CV818" s="650">
        <f t="shared" ca="1" si="4411"/>
        <v>45.627126335999996</v>
      </c>
      <c r="CW818" s="650">
        <f t="shared" ca="1" si="4412"/>
        <v>26.361476774</v>
      </c>
      <c r="CX818" s="667">
        <f t="shared" ca="1" si="4413"/>
        <v>11.03289616</v>
      </c>
      <c r="CY818" s="652">
        <f t="shared" ca="1" si="4414"/>
        <v>891.00552302899985</v>
      </c>
      <c r="CZ818" s="606">
        <f t="shared" ca="1" si="4416"/>
        <v>9.0190466932171046E-2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0</v>
      </c>
      <c r="BC819" s="665">
        <f t="shared" si="4370"/>
        <v>0.47865281400000004</v>
      </c>
      <c r="BD819" s="648">
        <f t="shared" si="4371"/>
        <v>2.7891597959999999</v>
      </c>
      <c r="BE819" s="648">
        <f t="shared" si="4372"/>
        <v>0</v>
      </c>
      <c r="BF819" s="666">
        <f t="shared" si="4373"/>
        <v>1.795071072</v>
      </c>
      <c r="BG819" s="666">
        <f t="shared" si="4374"/>
        <v>0.90436017599999996</v>
      </c>
      <c r="BH819" s="666">
        <f t="shared" si="4375"/>
        <v>0</v>
      </c>
      <c r="BI819" s="666">
        <f t="shared" si="4376"/>
        <v>0.46580312000000001</v>
      </c>
      <c r="BJ819" s="666">
        <f t="shared" si="4377"/>
        <v>0.79131515399999997</v>
      </c>
      <c r="BK819" s="650">
        <f t="shared" si="4378"/>
        <v>0.94848426200000002</v>
      </c>
      <c r="BL819" s="650">
        <f t="shared" si="4379"/>
        <v>3.5856404999999994E-2</v>
      </c>
      <c r="BM819" s="650">
        <f t="shared" si="4380"/>
        <v>0.81396221999999996</v>
      </c>
      <c r="BN819" s="650">
        <f t="shared" si="4381"/>
        <v>0</v>
      </c>
      <c r="BO819" s="650">
        <f t="shared" si="4382"/>
        <v>0.19698921999999999</v>
      </c>
      <c r="BP819" s="667">
        <f t="shared" si="4383"/>
        <v>1.3354315049999999</v>
      </c>
      <c r="BQ819" s="667">
        <f t="shared" si="4384"/>
        <v>7.8399928999999993E-2</v>
      </c>
      <c r="BR819" s="667">
        <f t="shared" si="4385"/>
        <v>0.24840870000000001</v>
      </c>
      <c r="BS819" s="650">
        <f t="shared" si="4386"/>
        <v>0</v>
      </c>
      <c r="BT819" s="650">
        <f t="shared" si="4387"/>
        <v>0.13343841000000001</v>
      </c>
      <c r="BU819" s="650">
        <f t="shared" si="4388"/>
        <v>0.23621685000000001</v>
      </c>
      <c r="BV819" s="667">
        <f t="shared" si="4389"/>
        <v>0</v>
      </c>
      <c r="BW819" s="652">
        <f t="shared" si="4390"/>
        <v>11.251549633000003</v>
      </c>
      <c r="BX819" s="606">
        <f t="shared" si="4415"/>
        <v>4.930922236216824E-2</v>
      </c>
      <c r="BY819" s="645">
        <f t="shared" ca="1" si="4391"/>
        <v>97.50395193742213</v>
      </c>
      <c r="BZ819" s="608"/>
      <c r="CB819" s="616" t="str">
        <f t="shared" si="4318"/>
        <v>Text message</v>
      </c>
      <c r="CC819" s="665">
        <f t="shared" ca="1" si="4392"/>
        <v>0</v>
      </c>
      <c r="CD819" s="665">
        <f t="shared" ca="1" si="4393"/>
        <v>5.3183646000000001E-2</v>
      </c>
      <c r="CE819" s="665">
        <f t="shared" ca="1" si="4394"/>
        <v>10.831735902</v>
      </c>
      <c r="CF819" s="648">
        <f t="shared" ca="1" si="4395"/>
        <v>95.841301266000002</v>
      </c>
      <c r="CG819" s="648">
        <f t="shared" ca="1" si="4396"/>
        <v>0.26991411999999998</v>
      </c>
      <c r="CH819" s="666">
        <f t="shared" ca="1" si="4397"/>
        <v>75.785656821000003</v>
      </c>
      <c r="CI819" s="666">
        <f t="shared" ca="1" si="4398"/>
        <v>31.200426071999999</v>
      </c>
      <c r="CJ819" s="666">
        <f t="shared" ca="1" si="4399"/>
        <v>0</v>
      </c>
      <c r="CK819" s="666">
        <f t="shared" ca="1" si="4400"/>
        <v>4.6114508880000002</v>
      </c>
      <c r="CL819" s="666">
        <f t="shared" ca="1" si="4401"/>
        <v>20.517671492999998</v>
      </c>
      <c r="CM819" s="650">
        <f t="shared" ca="1" si="4402"/>
        <v>41.690194606999995</v>
      </c>
      <c r="CN819" s="650">
        <f t="shared" ca="1" si="4403"/>
        <v>8.928244845</v>
      </c>
      <c r="CO819" s="650">
        <f t="shared" ca="1" si="4404"/>
        <v>10.418716415999999</v>
      </c>
      <c r="CP819" s="650">
        <f t="shared" ca="1" si="4405"/>
        <v>0</v>
      </c>
      <c r="CQ819" s="650">
        <f t="shared" ca="1" si="4406"/>
        <v>23.392469875</v>
      </c>
      <c r="CR819" s="667">
        <f t="shared" ca="1" si="4407"/>
        <v>37.392082139999999</v>
      </c>
      <c r="CS819" s="667">
        <f t="shared" ca="1" si="4408"/>
        <v>41.787162156999997</v>
      </c>
      <c r="CT819" s="667">
        <f t="shared" ca="1" si="4409"/>
        <v>29.510953560000001</v>
      </c>
      <c r="CU819" s="650">
        <f t="shared" ca="1" si="4410"/>
        <v>29.976345525000003</v>
      </c>
      <c r="CV819" s="650">
        <f t="shared" ca="1" si="4411"/>
        <v>12.810087360000001</v>
      </c>
      <c r="CW819" s="650">
        <f t="shared" ca="1" si="4412"/>
        <v>18.818609049999999</v>
      </c>
      <c r="CX819" s="667">
        <f t="shared" ca="1" si="4413"/>
        <v>5.7675514400000001</v>
      </c>
      <c r="CY819" s="652">
        <f t="shared" ca="1" si="4414"/>
        <v>499.60375718300003</v>
      </c>
      <c r="CZ819" s="606">
        <f t="shared" ca="1" si="4416"/>
        <v>5.05715115976169E-2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0</v>
      </c>
      <c r="BC820" s="665">
        <f t="shared" si="4370"/>
        <v>16.00512831</v>
      </c>
      <c r="BD820" s="648">
        <f t="shared" si="4371"/>
        <v>31.133745470000001</v>
      </c>
      <c r="BE820" s="648">
        <f t="shared" si="4372"/>
        <v>0</v>
      </c>
      <c r="BF820" s="666">
        <f t="shared" si="4373"/>
        <v>15.549124991999999</v>
      </c>
      <c r="BG820" s="666">
        <f t="shared" si="4374"/>
        <v>7.7745624959999997</v>
      </c>
      <c r="BH820" s="666">
        <f t="shared" si="4375"/>
        <v>0</v>
      </c>
      <c r="BI820" s="666">
        <f t="shared" si="4376"/>
        <v>6.0637839299999996</v>
      </c>
      <c r="BJ820" s="666">
        <f t="shared" si="4377"/>
        <v>6.8027421839999995</v>
      </c>
      <c r="BK820" s="650">
        <f t="shared" si="4378"/>
        <v>10.018806776</v>
      </c>
      <c r="BL820" s="650">
        <f t="shared" si="4379"/>
        <v>1.3111308420000001</v>
      </c>
      <c r="BM820" s="650">
        <f t="shared" si="4380"/>
        <v>6.4977144899999999</v>
      </c>
      <c r="BN820" s="650">
        <f t="shared" si="4381"/>
        <v>0</v>
      </c>
      <c r="BO820" s="650">
        <f t="shared" si="4382"/>
        <v>1.9298702160000001</v>
      </c>
      <c r="BP820" s="667">
        <f t="shared" si="4383"/>
        <v>6.1455887999999996</v>
      </c>
      <c r="BQ820" s="667">
        <f t="shared" si="4384"/>
        <v>0.40076060899999999</v>
      </c>
      <c r="BR820" s="667">
        <f t="shared" si="4385"/>
        <v>2.43593131</v>
      </c>
      <c r="BS820" s="650">
        <f t="shared" si="4386"/>
        <v>0</v>
      </c>
      <c r="BT820" s="650">
        <f t="shared" si="4387"/>
        <v>1.3914094289999999</v>
      </c>
      <c r="BU820" s="650">
        <f t="shared" si="4388"/>
        <v>1.377455922</v>
      </c>
      <c r="BV820" s="667">
        <f t="shared" si="4389"/>
        <v>0</v>
      </c>
      <c r="BW820" s="652">
        <f t="shared" si="4390"/>
        <v>114.83775577600001</v>
      </c>
      <c r="BX820" s="606">
        <f t="shared" si="4415"/>
        <v>0.5032693824256228</v>
      </c>
      <c r="BY820" s="645">
        <f t="shared" ca="1" si="4391"/>
        <v>103.63463988969836</v>
      </c>
      <c r="BZ820" s="608"/>
      <c r="CB820" s="616" t="str">
        <f t="shared" si="4318"/>
        <v>Website (inc chatbot)</v>
      </c>
      <c r="CC820" s="665">
        <f t="shared" ca="1" si="4392"/>
        <v>0</v>
      </c>
      <c r="CD820" s="665">
        <f t="shared" ca="1" si="4393"/>
        <v>1.6801273379999999</v>
      </c>
      <c r="CE820" s="665">
        <f t="shared" ca="1" si="4394"/>
        <v>362.19012583</v>
      </c>
      <c r="CF820" s="648">
        <f t="shared" ca="1" si="4395"/>
        <v>1069.8199089950001</v>
      </c>
      <c r="CG820" s="648">
        <f t="shared" ca="1" si="4396"/>
        <v>2.5652382899999999</v>
      </c>
      <c r="CH820" s="666">
        <f t="shared" ca="1" si="4397"/>
        <v>656.46462075599993</v>
      </c>
      <c r="CI820" s="666">
        <f t="shared" ca="1" si="4398"/>
        <v>268.22240611199999</v>
      </c>
      <c r="CJ820" s="666">
        <f t="shared" ca="1" si="4399"/>
        <v>0</v>
      </c>
      <c r="CK820" s="666">
        <f t="shared" ca="1" si="4400"/>
        <v>60.031460906999996</v>
      </c>
      <c r="CL820" s="666">
        <f t="shared" ca="1" si="4401"/>
        <v>176.38538662799999</v>
      </c>
      <c r="CM820" s="650">
        <f t="shared" ca="1" si="4402"/>
        <v>440.37209783599997</v>
      </c>
      <c r="CN820" s="650">
        <f t="shared" ca="1" si="4403"/>
        <v>326.471579658</v>
      </c>
      <c r="CO820" s="650">
        <f t="shared" ca="1" si="4404"/>
        <v>83.170745471999993</v>
      </c>
      <c r="CP820" s="650">
        <f t="shared" ca="1" si="4405"/>
        <v>0</v>
      </c>
      <c r="CQ820" s="650">
        <f t="shared" ca="1" si="4406"/>
        <v>229.17208815000001</v>
      </c>
      <c r="CR820" s="667">
        <f t="shared" ca="1" si="4407"/>
        <v>172.07648639999999</v>
      </c>
      <c r="CS820" s="667">
        <f t="shared" ca="1" si="4408"/>
        <v>213.60540459699999</v>
      </c>
      <c r="CT820" s="667">
        <f t="shared" ca="1" si="4409"/>
        <v>289.38863962799996</v>
      </c>
      <c r="CU820" s="650">
        <f t="shared" ca="1" si="4410"/>
        <v>172.07096605299998</v>
      </c>
      <c r="CV820" s="650">
        <f t="shared" ca="1" si="4411"/>
        <v>133.575305184</v>
      </c>
      <c r="CW820" s="650">
        <f t="shared" ca="1" si="4412"/>
        <v>109.73732178600001</v>
      </c>
      <c r="CX820" s="667">
        <f t="shared" ca="1" si="4413"/>
        <v>30.503896479999998</v>
      </c>
      <c r="CY820" s="652">
        <f t="shared" ca="1" si="4414"/>
        <v>4797.5038060999996</v>
      </c>
      <c r="CZ820" s="606">
        <f t="shared" ca="1" si="4416"/>
        <v>0.48561888472934178</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v>
      </c>
      <c r="BC822" s="665">
        <f t="shared" ref="BC822:BC829" si="4419">BC$5*K822</f>
        <v>5.1159693150000001</v>
      </c>
      <c r="BD822" s="648">
        <f t="shared" ref="BD822:BD829" si="4420">BD$5*M822</f>
        <v>18.616030204000001</v>
      </c>
      <c r="BE822" s="648">
        <f t="shared" ref="BE822:BE829" si="4421">BE$5*O822</f>
        <v>0</v>
      </c>
      <c r="BF822" s="666">
        <f t="shared" ref="BF822:BF829" si="4422">BF$5*Q822</f>
        <v>9.7857023680000008</v>
      </c>
      <c r="BG822" s="666">
        <f t="shared" ref="BG822:BG829" si="4423">BG$5*S822</f>
        <v>4.8928511840000004</v>
      </c>
      <c r="BH822" s="666">
        <f t="shared" ref="BH822:BH829" si="4424">BH$5*U822</f>
        <v>0</v>
      </c>
      <c r="BI822" s="666">
        <f t="shared" ref="BI822:BI829" si="4425">BI$5*W822</f>
        <v>2.6323573500000004</v>
      </c>
      <c r="BJ822" s="666">
        <f t="shared" ref="BJ822:BJ829" si="4426">BJ$5*Y822</f>
        <v>4.8517219799999998</v>
      </c>
      <c r="BK822" s="650">
        <f t="shared" ref="BK822:BK829" si="4427">BK$5*AA822</f>
        <v>5.7286174659999993</v>
      </c>
      <c r="BL822" s="650">
        <f t="shared" ref="BL822:BL829" si="4428">BL$5*AC822</f>
        <v>0.87065027400000006</v>
      </c>
      <c r="BM822" s="650">
        <f t="shared" ref="BM822:BM829" si="4429">BM$5*AE822</f>
        <v>4.5675266399999996</v>
      </c>
      <c r="BN822" s="650">
        <f t="shared" ref="BN822:BN829" si="4430">BN$5*AG822</f>
        <v>0</v>
      </c>
      <c r="BO822" s="650">
        <f t="shared" ref="BO822:BO829" si="4431">BO$5*AI822</f>
        <v>1.115314972</v>
      </c>
      <c r="BP822" s="667">
        <f t="shared" ref="BP822:BP829" si="4432">BP$5*AK822</f>
        <v>4.2656226300000002</v>
      </c>
      <c r="BQ822" s="667">
        <f t="shared" ref="BQ822:BQ829" si="4433">BQ$5*AM822</f>
        <v>0.28437484200000002</v>
      </c>
      <c r="BR822" s="667">
        <f t="shared" ref="BR822:BR829" si="4434">BR$5*AO822</f>
        <v>1.381937435</v>
      </c>
      <c r="BS822" s="650">
        <f t="shared" ref="BS822:BS829" si="4435">BS$5*AQ822</f>
        <v>0</v>
      </c>
      <c r="BT822" s="650">
        <f t="shared" ref="BT822:BT829" si="4436">BT$5*AS822</f>
        <v>0.89111476199999995</v>
      </c>
      <c r="BU822" s="650">
        <f t="shared" ref="BU822:BU829" si="4437">BU$5*AU822</f>
        <v>0.82416251400000007</v>
      </c>
      <c r="BV822" s="667">
        <f t="shared" ref="BV822:BV829" si="4438">BV$5*AW822</f>
        <v>0</v>
      </c>
      <c r="BW822" s="652">
        <f t="shared" ref="BW822:BW829" si="4439">SUM(BA822:BV822)</f>
        <v>65.823953935999995</v>
      </c>
      <c r="BX822" s="606">
        <f>BW822/SUM($BW$822:$BW$829)</f>
        <v>0.28745560466078385</v>
      </c>
      <c r="BY822" s="645">
        <f t="shared" ref="BY822:BY829" ca="1" si="4440">IF(CZ822&gt;0,BX822/CZ822*100,"")</f>
        <v>99.852089297225106</v>
      </c>
      <c r="BZ822" s="608"/>
      <c r="CB822" s="616" t="str">
        <f t="shared" si="4318"/>
        <v>Email</v>
      </c>
      <c r="CC822" s="665">
        <f t="shared" ref="CC822:CC829" ca="1" si="4441">CC$5*G822</f>
        <v>0</v>
      </c>
      <c r="CD822" s="665">
        <f t="shared" ref="CD822:CD829" ca="1" si="4442">CD$5*I822</f>
        <v>0.56844103499999998</v>
      </c>
      <c r="CE822" s="665">
        <f t="shared" ref="CE822:CE829" ca="1" si="4443">CE$5*K822</f>
        <v>115.772490795</v>
      </c>
      <c r="CF822" s="648">
        <f t="shared" ref="CF822:CF829" ca="1" si="4444">CF$5*M822</f>
        <v>639.68531373400003</v>
      </c>
      <c r="CG822" s="648">
        <f t="shared" ref="CG822:CG829" ca="1" si="4445">CG$5*O822</f>
        <v>1.6782238899999999</v>
      </c>
      <c r="CH822" s="666">
        <f t="shared" ref="CH822:CH829" ca="1" si="4446">CH$5*Q822</f>
        <v>413.14012184900002</v>
      </c>
      <c r="CI822" s="666">
        <f t="shared" ref="CI822:CI829" ca="1" si="4447">CI$5*S822</f>
        <v>168.80336584800003</v>
      </c>
      <c r="CJ822" s="666">
        <f t="shared" ref="CJ822:CJ829" ca="1" si="4448">CJ$5*U822</f>
        <v>0</v>
      </c>
      <c r="CK822" s="666">
        <f t="shared" ref="CK822:CK829" ca="1" si="4449">CK$5*W822</f>
        <v>26.060337765000003</v>
      </c>
      <c r="CL822" s="666">
        <f t="shared" ref="CL822:CL829" ca="1" si="4450">CL$5*Y822</f>
        <v>125.79821990999999</v>
      </c>
      <c r="CM822" s="650">
        <f t="shared" ref="CM822:CM829" ca="1" si="4451">CM$5*AA822</f>
        <v>251.79877680099997</v>
      </c>
      <c r="CN822" s="650">
        <f t="shared" ref="CN822:CN829" ca="1" si="4452">CN$5*AC822</f>
        <v>216.79191822600001</v>
      </c>
      <c r="CO822" s="650">
        <f t="shared" ref="CO822:CO829" ca="1" si="4453">CO$5*AE822</f>
        <v>58.464340992000004</v>
      </c>
      <c r="CP822" s="650">
        <f t="shared" ref="CP822:CP829" ca="1" si="4454">CP$5*AG822</f>
        <v>0</v>
      </c>
      <c r="CQ822" s="650">
        <f t="shared" ref="CQ822:CQ829" ca="1" si="4455">CQ$5*AI822</f>
        <v>132.44365292500001</v>
      </c>
      <c r="CR822" s="667">
        <f t="shared" ref="CR822:CR829" ca="1" si="4456">CR$5*AK822</f>
        <v>119.43743364000001</v>
      </c>
      <c r="CS822" s="667">
        <f t="shared" ref="CS822:CS829" ca="1" si="4457">CS$5*AM822</f>
        <v>151.57179078600001</v>
      </c>
      <c r="CT822" s="667">
        <f t="shared" ref="CT822:CT829" ca="1" si="4458">CT$5*AO822</f>
        <v>164.174167278</v>
      </c>
      <c r="CU822" s="650">
        <f t="shared" ref="CU822:CU829" ca="1" si="4459">CU$5*AQ822</f>
        <v>90.178804533999994</v>
      </c>
      <c r="CV822" s="650">
        <f t="shared" ref="CV822:CV829" ca="1" si="4460">CV$5*AS822</f>
        <v>85.547017151999995</v>
      </c>
      <c r="CW822" s="650">
        <f t="shared" ref="CW822:CW829" ca="1" si="4461">CW$5*AU822</f>
        <v>65.658280282000007</v>
      </c>
      <c r="CX822" s="667">
        <f t="shared" ref="CX822:CX829" ca="1" si="4462">CX$5*AW822</f>
        <v>28.238061760000001</v>
      </c>
      <c r="CY822" s="652">
        <f t="shared" ref="CY822:CY829" ca="1" si="4463">SUM(CC822:CX822)</f>
        <v>2855.8107592020001</v>
      </c>
      <c r="CZ822" s="606">
        <f ca="1">CY822/SUM($CY$822:$CY$829)</f>
        <v>0.28788141208055046</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0</v>
      </c>
      <c r="BC823" s="665">
        <f t="shared" si="4419"/>
        <v>0.32743539900000002</v>
      </c>
      <c r="BD823" s="648">
        <f t="shared" si="4420"/>
        <v>0.65435333200000001</v>
      </c>
      <c r="BE823" s="648">
        <f t="shared" si="4421"/>
        <v>0</v>
      </c>
      <c r="BF823" s="666">
        <f t="shared" si="4422"/>
        <v>0.84989420800000004</v>
      </c>
      <c r="BG823" s="666">
        <f t="shared" si="4423"/>
        <v>0.41580483200000001</v>
      </c>
      <c r="BH823" s="666">
        <f t="shared" si="4424"/>
        <v>0</v>
      </c>
      <c r="BI823" s="666">
        <f t="shared" si="4425"/>
        <v>0.31898774999999996</v>
      </c>
      <c r="BJ823" s="666">
        <f t="shared" si="4426"/>
        <v>0.34712505799999999</v>
      </c>
      <c r="BK823" s="650">
        <f t="shared" si="4427"/>
        <v>0.76395015399999999</v>
      </c>
      <c r="BL823" s="650">
        <f t="shared" si="4428"/>
        <v>8.4268008000000005E-2</v>
      </c>
      <c r="BM823" s="650">
        <f t="shared" si="4429"/>
        <v>1.1283727649999999</v>
      </c>
      <c r="BN823" s="650">
        <f t="shared" si="4430"/>
        <v>0</v>
      </c>
      <c r="BO823" s="650">
        <f t="shared" si="4431"/>
        <v>0.13890002800000001</v>
      </c>
      <c r="BP823" s="667">
        <f t="shared" si="4432"/>
        <v>0.55493753999999995</v>
      </c>
      <c r="BQ823" s="667">
        <f t="shared" si="4433"/>
        <v>3.1821945999999997E-2</v>
      </c>
      <c r="BR823" s="667">
        <f t="shared" si="4434"/>
        <v>0.15910972999999998</v>
      </c>
      <c r="BS823" s="650">
        <f t="shared" si="4435"/>
        <v>0</v>
      </c>
      <c r="BT823" s="650">
        <f t="shared" si="4436"/>
        <v>3.7658649000000002E-2</v>
      </c>
      <c r="BU823" s="650">
        <f t="shared" si="4437"/>
        <v>8.6441936999999996E-2</v>
      </c>
      <c r="BV823" s="667">
        <f t="shared" si="4438"/>
        <v>0</v>
      </c>
      <c r="BW823" s="652">
        <f t="shared" si="4439"/>
        <v>5.899061335999999</v>
      </c>
      <c r="BX823" s="606">
        <f t="shared" ref="BX823:BX829" si="4464">BW823/SUM($BW$822:$BW$829)</f>
        <v>2.5761415744178204E-2</v>
      </c>
      <c r="BY823" s="645">
        <f t="shared" ca="1" si="4440"/>
        <v>100.1717303228169</v>
      </c>
      <c r="BZ823" s="608"/>
      <c r="CB823" s="616" t="str">
        <f t="shared" si="4318"/>
        <v>Face to face and / or visit</v>
      </c>
      <c r="CC823" s="665">
        <f t="shared" ca="1" si="4441"/>
        <v>0</v>
      </c>
      <c r="CD823" s="665">
        <f t="shared" ca="1" si="4442"/>
        <v>3.6381711000000004E-2</v>
      </c>
      <c r="CE823" s="665">
        <f t="shared" ca="1" si="4443"/>
        <v>7.4097418070000005</v>
      </c>
      <c r="CF823" s="648">
        <f t="shared" ca="1" si="4444"/>
        <v>22.484934322000001</v>
      </c>
      <c r="CG823" s="648">
        <f t="shared" ca="1" si="4445"/>
        <v>0.10302907</v>
      </c>
      <c r="CH823" s="666">
        <f t="shared" ca="1" si="4446"/>
        <v>35.881471093999998</v>
      </c>
      <c r="CI823" s="666">
        <f t="shared" ca="1" si="4447"/>
        <v>14.345266704</v>
      </c>
      <c r="CJ823" s="666">
        <f t="shared" ca="1" si="4448"/>
        <v>0</v>
      </c>
      <c r="CK823" s="666">
        <f t="shared" ca="1" si="4449"/>
        <v>3.1579787249999995</v>
      </c>
      <c r="CL823" s="666">
        <f t="shared" ca="1" si="4450"/>
        <v>9.000456861</v>
      </c>
      <c r="CM823" s="650">
        <f t="shared" ca="1" si="4451"/>
        <v>33.579081769000005</v>
      </c>
      <c r="CN823" s="650">
        <f t="shared" ca="1" si="4452"/>
        <v>20.982733992</v>
      </c>
      <c r="CO823" s="650">
        <f t="shared" ca="1" si="4453"/>
        <v>14.443171392</v>
      </c>
      <c r="CP823" s="650">
        <f t="shared" ca="1" si="4454"/>
        <v>0</v>
      </c>
      <c r="CQ823" s="650">
        <f t="shared" ca="1" si="4455"/>
        <v>16.494378325</v>
      </c>
      <c r="CR823" s="667">
        <f t="shared" ca="1" si="4456"/>
        <v>15.538251119999998</v>
      </c>
      <c r="CS823" s="667">
        <f t="shared" ca="1" si="4457"/>
        <v>16.961097217999999</v>
      </c>
      <c r="CT823" s="667">
        <f t="shared" ca="1" si="4458"/>
        <v>18.902235923999999</v>
      </c>
      <c r="CU823" s="650">
        <f t="shared" ca="1" si="4459"/>
        <v>12.990460007000001</v>
      </c>
      <c r="CV823" s="650">
        <f t="shared" ca="1" si="4460"/>
        <v>3.6152303040000002</v>
      </c>
      <c r="CW823" s="650">
        <f t="shared" ca="1" si="4461"/>
        <v>6.8865409809999996</v>
      </c>
      <c r="CX823" s="667">
        <f t="shared" ca="1" si="4462"/>
        <v>2.3051183200000001</v>
      </c>
      <c r="CY823" s="652">
        <f t="shared" ca="1" si="4463"/>
        <v>255.11755964599993</v>
      </c>
      <c r="CZ823" s="606">
        <f t="shared" ref="CZ823:CZ829" ca="1" si="4465">CY823/SUM($CY$822:$CY$829)</f>
        <v>2.5717251425285928E-2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0</v>
      </c>
      <c r="BC824" s="665">
        <f t="shared" si="4419"/>
        <v>1.0482410070000001</v>
      </c>
      <c r="BD824" s="648">
        <f t="shared" si="4420"/>
        <v>3.3484086139999998</v>
      </c>
      <c r="BE824" s="648">
        <f t="shared" si="4421"/>
        <v>0</v>
      </c>
      <c r="BF824" s="666">
        <f t="shared" si="4422"/>
        <v>1.838577152</v>
      </c>
      <c r="BG824" s="666">
        <f t="shared" si="4423"/>
        <v>0.47951136</v>
      </c>
      <c r="BH824" s="666">
        <f t="shared" si="4424"/>
        <v>0</v>
      </c>
      <c r="BI824" s="666">
        <f t="shared" si="4425"/>
        <v>0.29509958999999997</v>
      </c>
      <c r="BJ824" s="666">
        <f t="shared" si="4426"/>
        <v>0.69915665400000004</v>
      </c>
      <c r="BK824" s="650">
        <f t="shared" si="4427"/>
        <v>1.181097082</v>
      </c>
      <c r="BL824" s="650">
        <f t="shared" si="4428"/>
        <v>0.149819283</v>
      </c>
      <c r="BM824" s="650">
        <f t="shared" si="4429"/>
        <v>0.74909641500000002</v>
      </c>
      <c r="BN824" s="650">
        <f t="shared" si="4430"/>
        <v>0</v>
      </c>
      <c r="BO824" s="650">
        <f t="shared" si="4431"/>
        <v>0.199759044</v>
      </c>
      <c r="BP824" s="667">
        <f t="shared" si="4432"/>
        <v>0.74749509000000003</v>
      </c>
      <c r="BQ824" s="667">
        <f t="shared" si="4433"/>
        <v>4.9939760999999999E-2</v>
      </c>
      <c r="BR824" s="667">
        <f t="shared" si="4434"/>
        <v>0.33740194000000001</v>
      </c>
      <c r="BS824" s="650">
        <f t="shared" si="4435"/>
        <v>0</v>
      </c>
      <c r="BT824" s="650">
        <f t="shared" si="4436"/>
        <v>5.0730696000000006E-2</v>
      </c>
      <c r="BU824" s="650">
        <f t="shared" si="4437"/>
        <v>0.12026584200000001</v>
      </c>
      <c r="BV824" s="667">
        <f t="shared" si="4438"/>
        <v>0</v>
      </c>
      <c r="BW824" s="652">
        <f t="shared" si="4439"/>
        <v>11.294599529999999</v>
      </c>
      <c r="BX824" s="606">
        <f t="shared" si="4464"/>
        <v>4.932392758499872E-2</v>
      </c>
      <c r="BY824" s="645">
        <f t="shared" ca="1" si="4440"/>
        <v>97.965193264470841</v>
      </c>
      <c r="BZ824" s="608"/>
      <c r="CB824" s="616" t="str">
        <f t="shared" si="4318"/>
        <v>Mail</v>
      </c>
      <c r="CC824" s="665">
        <f t="shared" ca="1" si="4441"/>
        <v>0</v>
      </c>
      <c r="CD824" s="665">
        <f t="shared" ca="1" si="4442"/>
        <v>8.4888693000000001E-2</v>
      </c>
      <c r="CE824" s="665">
        <f t="shared" ca="1" si="4443"/>
        <v>23.721305751000003</v>
      </c>
      <c r="CF824" s="648">
        <f t="shared" ca="1" si="4444"/>
        <v>115.05824771899999</v>
      </c>
      <c r="CG824" s="648">
        <f t="shared" ca="1" si="4445"/>
        <v>0.27554078500000001</v>
      </c>
      <c r="CH824" s="666">
        <f t="shared" ca="1" si="4446"/>
        <v>77.622429136000008</v>
      </c>
      <c r="CI824" s="666">
        <f t="shared" ca="1" si="4447"/>
        <v>16.54314192</v>
      </c>
      <c r="CJ824" s="666">
        <f t="shared" ca="1" si="4448"/>
        <v>0</v>
      </c>
      <c r="CK824" s="666">
        <f t="shared" ca="1" si="4449"/>
        <v>2.9214859409999998</v>
      </c>
      <c r="CL824" s="666">
        <f t="shared" ca="1" si="4450"/>
        <v>18.128133243000001</v>
      </c>
      <c r="CM824" s="650">
        <f t="shared" ca="1" si="4451"/>
        <v>51.914585377000002</v>
      </c>
      <c r="CN824" s="650">
        <f t="shared" ca="1" si="4452"/>
        <v>37.305001466999997</v>
      </c>
      <c r="CO824" s="650">
        <f t="shared" ca="1" si="4453"/>
        <v>9.5884341119999998</v>
      </c>
      <c r="CP824" s="650">
        <f t="shared" ca="1" si="4454"/>
        <v>0</v>
      </c>
      <c r="CQ824" s="650">
        <f t="shared" ca="1" si="4455"/>
        <v>23.721386474999999</v>
      </c>
      <c r="CR824" s="667">
        <f t="shared" ca="1" si="4456"/>
        <v>20.92986252</v>
      </c>
      <c r="CS824" s="667">
        <f t="shared" ca="1" si="4457"/>
        <v>26.617892612999999</v>
      </c>
      <c r="CT824" s="667">
        <f t="shared" ca="1" si="4458"/>
        <v>40.083350471999999</v>
      </c>
      <c r="CU824" s="650">
        <f t="shared" ca="1" si="4459"/>
        <v>16.498888658000002</v>
      </c>
      <c r="CV824" s="650">
        <f t="shared" ca="1" si="4460"/>
        <v>4.8701468160000001</v>
      </c>
      <c r="CW824" s="650">
        <f t="shared" ca="1" si="4461"/>
        <v>9.5811787460000009</v>
      </c>
      <c r="CX824" s="667">
        <f t="shared" ca="1" si="4462"/>
        <v>3.9951808799999999</v>
      </c>
      <c r="CY824" s="652">
        <f t="shared" ca="1" si="4463"/>
        <v>499.46108132399996</v>
      </c>
      <c r="CZ824" s="606">
        <f t="shared" ca="1" si="4465"/>
        <v>5.0348420639401821E-2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v>
      </c>
      <c r="BC825" s="665">
        <f t="shared" si="4419"/>
        <v>2.347534521</v>
      </c>
      <c r="BD825" s="648">
        <f t="shared" si="4420"/>
        <v>4.3407574679999996</v>
      </c>
      <c r="BE825" s="648">
        <f t="shared" si="4421"/>
        <v>0</v>
      </c>
      <c r="BF825" s="666">
        <f t="shared" si="4422"/>
        <v>2.296730304</v>
      </c>
      <c r="BG825" s="666">
        <f t="shared" si="4423"/>
        <v>1.2130488319999999</v>
      </c>
      <c r="BH825" s="666">
        <f t="shared" si="4424"/>
        <v>0</v>
      </c>
      <c r="BI825" s="666">
        <f t="shared" si="4425"/>
        <v>0.89108634000000009</v>
      </c>
      <c r="BJ825" s="666">
        <f t="shared" si="4426"/>
        <v>0.93626222200000009</v>
      </c>
      <c r="BK825" s="650">
        <f t="shared" si="4427"/>
        <v>1.671385694</v>
      </c>
      <c r="BL825" s="650">
        <f t="shared" si="4428"/>
        <v>0.36857024999999999</v>
      </c>
      <c r="BM825" s="650">
        <f t="shared" si="4429"/>
        <v>1.2887198099999999</v>
      </c>
      <c r="BN825" s="650">
        <f t="shared" si="4430"/>
        <v>0</v>
      </c>
      <c r="BO825" s="650">
        <f t="shared" si="4431"/>
        <v>0.26868582800000002</v>
      </c>
      <c r="BP825" s="667">
        <f t="shared" si="4432"/>
        <v>1.6534977449999999</v>
      </c>
      <c r="BQ825" s="667">
        <f t="shared" si="4433"/>
        <v>0.110233183</v>
      </c>
      <c r="BR825" s="667">
        <f t="shared" si="4434"/>
        <v>0.55116591500000001</v>
      </c>
      <c r="BS825" s="650">
        <f t="shared" si="4435"/>
        <v>0</v>
      </c>
      <c r="BT825" s="650">
        <f t="shared" si="4436"/>
        <v>0.20641062299999999</v>
      </c>
      <c r="BU825" s="650">
        <f t="shared" si="4437"/>
        <v>0.25950290100000001</v>
      </c>
      <c r="BV825" s="667">
        <f t="shared" si="4438"/>
        <v>0</v>
      </c>
      <c r="BW825" s="652">
        <f t="shared" si="4439"/>
        <v>18.403591635999998</v>
      </c>
      <c r="BX825" s="606">
        <f t="shared" si="4464"/>
        <v>8.0369155076891158E-2</v>
      </c>
      <c r="BY825" s="645">
        <f t="shared" ca="1" si="4440"/>
        <v>94.776958178165103</v>
      </c>
      <c r="BZ825" s="608"/>
      <c r="CB825" s="616" t="str">
        <f t="shared" si="4318"/>
        <v>Mobile app</v>
      </c>
      <c r="CC825" s="665">
        <f t="shared" ca="1" si="4441"/>
        <v>0</v>
      </c>
      <c r="CD825" s="665">
        <f t="shared" ca="1" si="4442"/>
        <v>0.44131894499999996</v>
      </c>
      <c r="CE825" s="665">
        <f t="shared" ca="1" si="4443"/>
        <v>53.123836752999999</v>
      </c>
      <c r="CF825" s="648">
        <f t="shared" ca="1" si="4444"/>
        <v>149.15740747799998</v>
      </c>
      <c r="CG825" s="648">
        <f t="shared" ca="1" si="4445"/>
        <v>0.37420323</v>
      </c>
      <c r="CH825" s="666">
        <f t="shared" ca="1" si="4446"/>
        <v>96.965082522000003</v>
      </c>
      <c r="CI825" s="666">
        <f t="shared" ca="1" si="4447"/>
        <v>41.850184704</v>
      </c>
      <c r="CJ825" s="666">
        <f t="shared" ca="1" si="4448"/>
        <v>0</v>
      </c>
      <c r="CK825" s="666">
        <f t="shared" ca="1" si="4449"/>
        <v>8.8217547659999997</v>
      </c>
      <c r="CL825" s="666">
        <f t="shared" ca="1" si="4450"/>
        <v>24.275941898999999</v>
      </c>
      <c r="CM825" s="650">
        <f t="shared" ca="1" si="4451"/>
        <v>73.464998459</v>
      </c>
      <c r="CN825" s="650">
        <f t="shared" ca="1" si="4452"/>
        <v>91.773992250000006</v>
      </c>
      <c r="CO825" s="650">
        <f t="shared" ca="1" si="4453"/>
        <v>16.495613568</v>
      </c>
      <c r="CP825" s="650">
        <f t="shared" ca="1" si="4454"/>
        <v>0</v>
      </c>
      <c r="CQ825" s="650">
        <f t="shared" ca="1" si="4455"/>
        <v>31.906442075000001</v>
      </c>
      <c r="CR825" s="667">
        <f t="shared" ca="1" si="4456"/>
        <v>46.29793686</v>
      </c>
      <c r="CS825" s="667">
        <f t="shared" ca="1" si="4457"/>
        <v>58.754286538999999</v>
      </c>
      <c r="CT825" s="667">
        <f t="shared" ca="1" si="4458"/>
        <v>65.478510701999994</v>
      </c>
      <c r="CU825" s="650">
        <f t="shared" ca="1" si="4459"/>
        <v>34.615408176999999</v>
      </c>
      <c r="CV825" s="650">
        <f t="shared" ca="1" si="4460"/>
        <v>19.815419807999998</v>
      </c>
      <c r="CW825" s="650">
        <f t="shared" ca="1" si="4461"/>
        <v>20.673731112999999</v>
      </c>
      <c r="CX825" s="667">
        <f t="shared" ca="1" si="4462"/>
        <v>6.9200773599999996</v>
      </c>
      <c r="CY825" s="652">
        <f t="shared" ca="1" si="4463"/>
        <v>841.20614720800006</v>
      </c>
      <c r="CZ825" s="606">
        <f t="shared" ca="1" si="4465"/>
        <v>8.479820055609967E-2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0</v>
      </c>
      <c r="BC826" s="665">
        <f t="shared" si="4419"/>
        <v>0.762987843</v>
      </c>
      <c r="BD826" s="648">
        <f t="shared" si="4420"/>
        <v>0.16150239199999999</v>
      </c>
      <c r="BE826" s="648">
        <f t="shared" si="4421"/>
        <v>0</v>
      </c>
      <c r="BF826" s="666">
        <f t="shared" si="4422"/>
        <v>0.103947584</v>
      </c>
      <c r="BG826" s="666">
        <f t="shared" si="4423"/>
        <v>9.2996863999999999E-2</v>
      </c>
      <c r="BH826" s="666">
        <f t="shared" si="4424"/>
        <v>0</v>
      </c>
      <c r="BI826" s="666">
        <f t="shared" si="4425"/>
        <v>4.6827420000000002E-2</v>
      </c>
      <c r="BJ826" s="666">
        <f t="shared" si="4426"/>
        <v>4.978022E-2</v>
      </c>
      <c r="BK826" s="650">
        <f t="shared" si="4427"/>
        <v>7.3715355999999996E-2</v>
      </c>
      <c r="BL826" s="650">
        <f t="shared" si="4428"/>
        <v>1.7436911999999999E-2</v>
      </c>
      <c r="BM826" s="650">
        <f t="shared" si="4429"/>
        <v>5.4323730000000001E-2</v>
      </c>
      <c r="BN826" s="650">
        <f t="shared" si="4430"/>
        <v>0</v>
      </c>
      <c r="BO826" s="650">
        <f t="shared" si="4431"/>
        <v>2.3249216E-2</v>
      </c>
      <c r="BP826" s="667">
        <f t="shared" si="4432"/>
        <v>8.7184559999999994E-2</v>
      </c>
      <c r="BQ826" s="667">
        <f t="shared" si="4433"/>
        <v>3.7842269999999998E-3</v>
      </c>
      <c r="BR826" s="667">
        <f t="shared" si="4434"/>
        <v>2.906152E-2</v>
      </c>
      <c r="BS826" s="650">
        <f t="shared" si="4435"/>
        <v>0</v>
      </c>
      <c r="BT826" s="650">
        <f t="shared" si="4436"/>
        <v>1.7341509000000001E-2</v>
      </c>
      <c r="BU826" s="650">
        <f t="shared" si="4437"/>
        <v>1.3064586E-2</v>
      </c>
      <c r="BV826" s="667">
        <f t="shared" si="4438"/>
        <v>0</v>
      </c>
      <c r="BW826" s="652">
        <f t="shared" si="4439"/>
        <v>1.5372039389999996</v>
      </c>
      <c r="BX826" s="606">
        <f t="shared" si="4464"/>
        <v>6.7130255985809861E-3</v>
      </c>
      <c r="BY826" s="645">
        <f t="shared" ca="1" si="4440"/>
        <v>115.03721469223524</v>
      </c>
      <c r="BZ826" s="608"/>
      <c r="CB826" s="616" t="str">
        <f t="shared" si="4318"/>
        <v>Social media, e.g. Twitter</v>
      </c>
      <c r="CC826" s="665">
        <f t="shared" ca="1" si="4441"/>
        <v>0</v>
      </c>
      <c r="CD826" s="665">
        <f t="shared" ca="1" si="4442"/>
        <v>6.3235701000000005E-2</v>
      </c>
      <c r="CE826" s="665">
        <f t="shared" ca="1" si="4443"/>
        <v>17.266132298999999</v>
      </c>
      <c r="CF826" s="648">
        <f t="shared" ca="1" si="4444"/>
        <v>5.5495563319999999</v>
      </c>
      <c r="CG826" s="648">
        <f t="shared" ca="1" si="4445"/>
        <v>4.0823094999999997E-2</v>
      </c>
      <c r="CH826" s="666">
        <f t="shared" ca="1" si="4446"/>
        <v>4.3885370620000002</v>
      </c>
      <c r="CI826" s="666">
        <f t="shared" ca="1" si="4447"/>
        <v>3.208391808</v>
      </c>
      <c r="CJ826" s="666">
        <f t="shared" ca="1" si="4448"/>
        <v>0</v>
      </c>
      <c r="CK826" s="666">
        <f t="shared" ca="1" si="4449"/>
        <v>0.46359145800000001</v>
      </c>
      <c r="CL826" s="666">
        <f t="shared" ca="1" si="4450"/>
        <v>1.29072999</v>
      </c>
      <c r="CM826" s="650">
        <f t="shared" ca="1" si="4451"/>
        <v>3.2401249660000002</v>
      </c>
      <c r="CN826" s="650">
        <f t="shared" ca="1" si="4452"/>
        <v>4.3417910879999999</v>
      </c>
      <c r="CO826" s="650">
        <f t="shared" ca="1" si="4453"/>
        <v>0.69534374399999999</v>
      </c>
      <c r="CP826" s="650">
        <f t="shared" ca="1" si="4454"/>
        <v>0</v>
      </c>
      <c r="CQ826" s="650">
        <f t="shared" ca="1" si="4455"/>
        <v>2.7608443999999999</v>
      </c>
      <c r="CR826" s="667">
        <f t="shared" ca="1" si="4456"/>
        <v>2.44116768</v>
      </c>
      <c r="CS826" s="667">
        <f t="shared" ca="1" si="4457"/>
        <v>2.016992991</v>
      </c>
      <c r="CT826" s="667">
        <f t="shared" ca="1" si="4458"/>
        <v>3.4525085760000001</v>
      </c>
      <c r="CU826" s="650">
        <f t="shared" ca="1" si="4459"/>
        <v>3.6001576590000002</v>
      </c>
      <c r="CV826" s="650">
        <f t="shared" ca="1" si="4460"/>
        <v>1.664784864</v>
      </c>
      <c r="CW826" s="650">
        <f t="shared" ca="1" si="4461"/>
        <v>1.040812018</v>
      </c>
      <c r="CX826" s="667">
        <f t="shared" ca="1" si="4462"/>
        <v>0.36343416000000006</v>
      </c>
      <c r="CY826" s="652">
        <f t="shared" ca="1" si="4463"/>
        <v>57.888959890999992</v>
      </c>
      <c r="CZ826" s="606">
        <f t="shared" ca="1" si="4465"/>
        <v>5.8355251529174064E-3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v>
      </c>
      <c r="BC827" s="665">
        <f t="shared" si="4419"/>
        <v>3.689111574</v>
      </c>
      <c r="BD827" s="648">
        <f t="shared" si="4420"/>
        <v>5.2214361379999996</v>
      </c>
      <c r="BE827" s="648">
        <f t="shared" si="4421"/>
        <v>0</v>
      </c>
      <c r="BF827" s="666">
        <f t="shared" si="4422"/>
        <v>3.8405668479999999</v>
      </c>
      <c r="BG827" s="666">
        <f t="shared" si="4423"/>
        <v>2.1526628319999999</v>
      </c>
      <c r="BH827" s="666">
        <f t="shared" si="4424"/>
        <v>0</v>
      </c>
      <c r="BI827" s="666">
        <f t="shared" si="4425"/>
        <v>1.1515008899999999</v>
      </c>
      <c r="BJ827" s="666">
        <f t="shared" si="4426"/>
        <v>1.7398467800000001</v>
      </c>
      <c r="BK827" s="650">
        <f t="shared" si="4427"/>
        <v>3.1192310600000002</v>
      </c>
      <c r="BL827" s="650">
        <f t="shared" si="4428"/>
        <v>0.35486799599999996</v>
      </c>
      <c r="BM827" s="650">
        <f t="shared" si="4429"/>
        <v>2.070920385</v>
      </c>
      <c r="BN827" s="650">
        <f t="shared" si="4430"/>
        <v>0</v>
      </c>
      <c r="BO827" s="650">
        <f t="shared" si="4431"/>
        <v>0.64255895200000002</v>
      </c>
      <c r="BP827" s="667">
        <f t="shared" si="4432"/>
        <v>1.8938866200000002</v>
      </c>
      <c r="BQ827" s="667">
        <f t="shared" si="4433"/>
        <v>0.17351925300000001</v>
      </c>
      <c r="BR827" s="667">
        <f t="shared" si="4434"/>
        <v>0.76196498499999998</v>
      </c>
      <c r="BS827" s="650">
        <f t="shared" si="4435"/>
        <v>0</v>
      </c>
      <c r="BT827" s="650">
        <f t="shared" si="4436"/>
        <v>0.68241283800000008</v>
      </c>
      <c r="BU827" s="650">
        <f t="shared" si="4437"/>
        <v>0.61445400000000006</v>
      </c>
      <c r="BV827" s="667">
        <f t="shared" si="4438"/>
        <v>0</v>
      </c>
      <c r="BW827" s="652">
        <f t="shared" si="4439"/>
        <v>28.108941151</v>
      </c>
      <c r="BX827" s="674">
        <f t="shared" si="4464"/>
        <v>0.1227527699534925</v>
      </c>
      <c r="BY827" s="645">
        <f t="shared" ca="1" si="4440"/>
        <v>93.678199635302519</v>
      </c>
      <c r="BZ827" s="608"/>
      <c r="CB827" s="616" t="str">
        <f t="shared" si="4318"/>
        <v>Telephone call (mobile / landline)</v>
      </c>
      <c r="CC827" s="665">
        <f t="shared" ca="1" si="4441"/>
        <v>0</v>
      </c>
      <c r="CD827" s="665">
        <f t="shared" ca="1" si="4442"/>
        <v>0.33346778399999999</v>
      </c>
      <c r="CE827" s="665">
        <f t="shared" ca="1" si="4443"/>
        <v>83.483228581999995</v>
      </c>
      <c r="CF827" s="648">
        <f t="shared" ca="1" si="4444"/>
        <v>179.419348673</v>
      </c>
      <c r="CG827" s="648">
        <f t="shared" ca="1" si="4445"/>
        <v>0.55357036500000001</v>
      </c>
      <c r="CH827" s="666">
        <f t="shared" ca="1" si="4446"/>
        <v>162.143931614</v>
      </c>
      <c r="CI827" s="666">
        <f t="shared" ca="1" si="4447"/>
        <v>74.266867703999992</v>
      </c>
      <c r="CJ827" s="666">
        <f t="shared" ca="1" si="4448"/>
        <v>0</v>
      </c>
      <c r="CK827" s="666">
        <f t="shared" ca="1" si="4449"/>
        <v>11.399858811</v>
      </c>
      <c r="CL827" s="666">
        <f t="shared" ca="1" si="4450"/>
        <v>45.111741510000002</v>
      </c>
      <c r="CM827" s="650">
        <f t="shared" ca="1" si="4451"/>
        <v>137.10438341</v>
      </c>
      <c r="CN827" s="650">
        <f t="shared" ca="1" si="4452"/>
        <v>88.362131003999991</v>
      </c>
      <c r="CO827" s="650">
        <f t="shared" ca="1" si="4453"/>
        <v>26.507780927999999</v>
      </c>
      <c r="CP827" s="650">
        <f t="shared" ca="1" si="4454"/>
        <v>0</v>
      </c>
      <c r="CQ827" s="650">
        <f t="shared" ca="1" si="4455"/>
        <v>76.303875550000001</v>
      </c>
      <c r="CR827" s="667">
        <f t="shared" ca="1" si="4456"/>
        <v>53.028825360000006</v>
      </c>
      <c r="CS827" s="667">
        <f t="shared" ca="1" si="4457"/>
        <v>92.485761849000014</v>
      </c>
      <c r="CT827" s="667">
        <f t="shared" ca="1" si="4458"/>
        <v>90.521440217999995</v>
      </c>
      <c r="CU827" s="650">
        <f t="shared" ca="1" si="4459"/>
        <v>54.512501014999998</v>
      </c>
      <c r="CV827" s="650">
        <f t="shared" ca="1" si="4460"/>
        <v>65.511632448</v>
      </c>
      <c r="CW827" s="650">
        <f t="shared" ca="1" si="4461"/>
        <v>48.951501999999998</v>
      </c>
      <c r="CX827" s="667">
        <f t="shared" ca="1" si="4462"/>
        <v>9.8940287999999992</v>
      </c>
      <c r="CY827" s="652">
        <f t="shared" ca="1" si="4463"/>
        <v>1299.8958776249997</v>
      </c>
      <c r="CZ827" s="674">
        <f t="shared" ca="1" si="4465"/>
        <v>0.1310366450587008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0</v>
      </c>
      <c r="BC828" s="665">
        <f t="shared" si="4419"/>
        <v>1.4088933719999999</v>
      </c>
      <c r="BD828" s="648">
        <f t="shared" si="4420"/>
        <v>1.8489135600000002</v>
      </c>
      <c r="BE828" s="648">
        <f t="shared" si="4421"/>
        <v>0</v>
      </c>
      <c r="BF828" s="666">
        <f t="shared" si="4422"/>
        <v>1.08092064</v>
      </c>
      <c r="BG828" s="666">
        <f t="shared" si="4423"/>
        <v>0.501033536</v>
      </c>
      <c r="BH828" s="666">
        <f t="shared" si="4424"/>
        <v>0</v>
      </c>
      <c r="BI828" s="666">
        <f t="shared" si="4425"/>
        <v>0.35362203000000003</v>
      </c>
      <c r="BJ828" s="666">
        <f t="shared" si="4426"/>
        <v>0.49507084200000001</v>
      </c>
      <c r="BK828" s="650">
        <f t="shared" si="4427"/>
        <v>0.78359485600000012</v>
      </c>
      <c r="BL828" s="650">
        <f t="shared" si="4428"/>
        <v>0.156543708</v>
      </c>
      <c r="BM828" s="650">
        <f t="shared" si="4429"/>
        <v>0.78271853999999996</v>
      </c>
      <c r="BN828" s="650">
        <f t="shared" si="4430"/>
        <v>0</v>
      </c>
      <c r="BO828" s="650">
        <f t="shared" si="4431"/>
        <v>0.216639364</v>
      </c>
      <c r="BP828" s="667">
        <f t="shared" si="4432"/>
        <v>1.00240551</v>
      </c>
      <c r="BQ828" s="667">
        <f t="shared" si="4433"/>
        <v>7.1690545999999994E-2</v>
      </c>
      <c r="BR828" s="667">
        <f t="shared" si="4434"/>
        <v>0.25388350999999998</v>
      </c>
      <c r="BS828" s="650">
        <f t="shared" si="4435"/>
        <v>0</v>
      </c>
      <c r="BT828" s="650">
        <f t="shared" si="4436"/>
        <v>0.130519212</v>
      </c>
      <c r="BU828" s="650">
        <f t="shared" si="4437"/>
        <v>0.20686309800000002</v>
      </c>
      <c r="BV828" s="667">
        <f t="shared" si="4438"/>
        <v>0</v>
      </c>
      <c r="BW828" s="652">
        <f t="shared" si="4439"/>
        <v>9.2933123239999968</v>
      </c>
      <c r="BX828" s="606">
        <f t="shared" si="4464"/>
        <v>4.0584233453893163E-2</v>
      </c>
      <c r="BY828" s="645">
        <f t="shared" ca="1" si="4440"/>
        <v>91.751289615563095</v>
      </c>
      <c r="BZ828" s="608"/>
      <c r="CB828" s="616" t="str">
        <f t="shared" si="4318"/>
        <v>Text message</v>
      </c>
      <c r="CC828" s="665">
        <f t="shared" ca="1" si="4441"/>
        <v>0</v>
      </c>
      <c r="CD828" s="665">
        <f t="shared" ca="1" si="4442"/>
        <v>8.8698797999999995E-2</v>
      </c>
      <c r="CE828" s="665">
        <f t="shared" ca="1" si="4443"/>
        <v>31.882735195999999</v>
      </c>
      <c r="CF828" s="648">
        <f t="shared" ca="1" si="4444"/>
        <v>63.532495260000005</v>
      </c>
      <c r="CG828" s="648">
        <f t="shared" ca="1" si="4445"/>
        <v>0.19043506500000001</v>
      </c>
      <c r="CH828" s="666">
        <f t="shared" ca="1" si="4446"/>
        <v>45.63511827</v>
      </c>
      <c r="CI828" s="666">
        <f t="shared" ca="1" si="4447"/>
        <v>17.285656992</v>
      </c>
      <c r="CJ828" s="666">
        <f t="shared" ca="1" si="4448"/>
        <v>0</v>
      </c>
      <c r="CK828" s="666">
        <f t="shared" ca="1" si="4449"/>
        <v>3.5008580970000001</v>
      </c>
      <c r="CL828" s="666">
        <f t="shared" ca="1" si="4450"/>
        <v>12.836479689000001</v>
      </c>
      <c r="CM828" s="650">
        <f t="shared" ca="1" si="4451"/>
        <v>34.442555716000001</v>
      </c>
      <c r="CN828" s="650">
        <f t="shared" ca="1" si="4452"/>
        <v>38.979383292000001</v>
      </c>
      <c r="CO828" s="650">
        <f t="shared" ca="1" si="4453"/>
        <v>10.018797312</v>
      </c>
      <c r="CP828" s="650">
        <f t="shared" ca="1" si="4454"/>
        <v>0</v>
      </c>
      <c r="CQ828" s="650">
        <f t="shared" ca="1" si="4455"/>
        <v>25.725924474999999</v>
      </c>
      <c r="CR828" s="667">
        <f t="shared" ca="1" si="4456"/>
        <v>28.067354279999996</v>
      </c>
      <c r="CS828" s="667">
        <f t="shared" ca="1" si="4457"/>
        <v>38.211061017999995</v>
      </c>
      <c r="CT828" s="667">
        <f t="shared" ca="1" si="4458"/>
        <v>30.161360987999998</v>
      </c>
      <c r="CU828" s="650">
        <f t="shared" ca="1" si="4459"/>
        <v>20.926557365000001</v>
      </c>
      <c r="CV828" s="650">
        <f t="shared" ca="1" si="4460"/>
        <v>12.529844352</v>
      </c>
      <c r="CW828" s="650">
        <f t="shared" ca="1" si="4461"/>
        <v>16.480093474</v>
      </c>
      <c r="CX828" s="667">
        <f t="shared" ca="1" si="4462"/>
        <v>8.2988843999999986</v>
      </c>
      <c r="CY828" s="652">
        <f t="shared" ca="1" si="4463"/>
        <v>438.79429403900002</v>
      </c>
      <c r="CZ828" s="606">
        <f t="shared" ca="1" si="4465"/>
        <v>4.4232875225994818E-2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0</v>
      </c>
      <c r="BC829" s="665">
        <f t="shared" si="4419"/>
        <v>12.809679957</v>
      </c>
      <c r="BD829" s="648">
        <f t="shared" si="4420"/>
        <v>24.275558728</v>
      </c>
      <c r="BE829" s="648">
        <f t="shared" si="4421"/>
        <v>0</v>
      </c>
      <c r="BF829" s="666">
        <f t="shared" si="4422"/>
        <v>12.087415232</v>
      </c>
      <c r="BG829" s="666">
        <f t="shared" si="4423"/>
        <v>6.0248933280000001</v>
      </c>
      <c r="BH829" s="666">
        <f t="shared" si="4424"/>
        <v>0</v>
      </c>
      <c r="BI829" s="666">
        <f t="shared" si="4425"/>
        <v>4.38096745</v>
      </c>
      <c r="BJ829" s="666">
        <f t="shared" si="4426"/>
        <v>5.2271999779999998</v>
      </c>
      <c r="BK829" s="650">
        <f t="shared" si="4427"/>
        <v>8.8526049479999998</v>
      </c>
      <c r="BL829" s="650">
        <f t="shared" si="4428"/>
        <v>1.0406542349999999</v>
      </c>
      <c r="BM829" s="650">
        <f t="shared" si="4429"/>
        <v>4.1351130299999994</v>
      </c>
      <c r="BN829" s="650">
        <f t="shared" si="4430"/>
        <v>0</v>
      </c>
      <c r="BO829" s="650">
        <f t="shared" si="4431"/>
        <v>1.38753898</v>
      </c>
      <c r="BP829" s="667">
        <f t="shared" si="4432"/>
        <v>4.6477651799999995</v>
      </c>
      <c r="BQ829" s="667">
        <f t="shared" si="4433"/>
        <v>0.27947740399999998</v>
      </c>
      <c r="BR829" s="667">
        <f t="shared" si="4434"/>
        <v>1.5492550599999999</v>
      </c>
      <c r="BS829" s="650">
        <f t="shared" si="4435"/>
        <v>0</v>
      </c>
      <c r="BT829" s="650">
        <f t="shared" si="4436"/>
        <v>1.034577702</v>
      </c>
      <c r="BU829" s="650">
        <f t="shared" si="4437"/>
        <v>0.89487822900000014</v>
      </c>
      <c r="BV829" s="667">
        <f t="shared" si="4438"/>
        <v>0</v>
      </c>
      <c r="BW829" s="652">
        <f t="shared" si="4439"/>
        <v>88.627579440999995</v>
      </c>
      <c r="BX829" s="606">
        <f t="shared" si="4464"/>
        <v>0.38703986792718142</v>
      </c>
      <c r="BY829" s="645">
        <f t="shared" ca="1" si="4440"/>
        <v>104.5630725734465</v>
      </c>
      <c r="BZ829" s="608"/>
      <c r="CB829" s="616" t="str">
        <f t="shared" si="4318"/>
        <v>Website (inc chatbot)</v>
      </c>
      <c r="CC829" s="665">
        <f t="shared" ca="1" si="4441"/>
        <v>0</v>
      </c>
      <c r="CD829" s="665">
        <f t="shared" ca="1" si="4442"/>
        <v>1.6085825790000001</v>
      </c>
      <c r="CE829" s="665">
        <f t="shared" ca="1" si="4443"/>
        <v>289.878313101</v>
      </c>
      <c r="CF829" s="648">
        <f t="shared" ca="1" si="4444"/>
        <v>834.15842318800003</v>
      </c>
      <c r="CG829" s="648">
        <f t="shared" ca="1" si="4445"/>
        <v>1.575453685</v>
      </c>
      <c r="CH829" s="666">
        <f t="shared" ca="1" si="4446"/>
        <v>510.31556182599996</v>
      </c>
      <c r="CI829" s="666">
        <f t="shared" ca="1" si="4447"/>
        <v>207.85881981599999</v>
      </c>
      <c r="CJ829" s="666">
        <f t="shared" ca="1" si="4448"/>
        <v>0</v>
      </c>
      <c r="CK829" s="666">
        <f t="shared" ca="1" si="4449"/>
        <v>43.371577755000004</v>
      </c>
      <c r="CL829" s="666">
        <f t="shared" ca="1" si="4450"/>
        <v>135.53382800099999</v>
      </c>
      <c r="CM829" s="650">
        <f t="shared" ca="1" si="4451"/>
        <v>389.11222657799999</v>
      </c>
      <c r="CN829" s="650">
        <f t="shared" ca="1" si="4452"/>
        <v>259.12290451500002</v>
      </c>
      <c r="CO829" s="650">
        <f t="shared" ca="1" si="4453"/>
        <v>52.929446783999992</v>
      </c>
      <c r="CP829" s="650">
        <f t="shared" ca="1" si="4454"/>
        <v>0</v>
      </c>
      <c r="CQ829" s="650">
        <f t="shared" ca="1" si="4455"/>
        <v>164.77025387500001</v>
      </c>
      <c r="CR829" s="667">
        <f t="shared" ca="1" si="4456"/>
        <v>130.13742503999998</v>
      </c>
      <c r="CS829" s="667">
        <f t="shared" ca="1" si="4457"/>
        <v>148.96145633199998</v>
      </c>
      <c r="CT829" s="667">
        <f t="shared" ca="1" si="4458"/>
        <v>184.05150112799998</v>
      </c>
      <c r="CU829" s="650">
        <f t="shared" ca="1" si="4459"/>
        <v>127.942775814</v>
      </c>
      <c r="CV829" s="650">
        <f t="shared" ca="1" si="4460"/>
        <v>99.319459391999999</v>
      </c>
      <c r="CW829" s="650">
        <f t="shared" ca="1" si="4461"/>
        <v>71.291965577000013</v>
      </c>
      <c r="CX829" s="667">
        <f t="shared" ca="1" si="4462"/>
        <v>19.97966048</v>
      </c>
      <c r="CY829" s="652">
        <f t="shared" ca="1" si="4463"/>
        <v>3671.9196354660003</v>
      </c>
      <c r="CZ829" s="606">
        <f t="shared" ca="1" si="4465"/>
        <v>0.37014966986104908</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v>
      </c>
      <c r="BC831" s="665">
        <f t="shared" ref="BC831:BC838" si="4468">BC$5*K831</f>
        <v>4.9905716490000005</v>
      </c>
      <c r="BD831" s="648">
        <f t="shared" ref="BD831:BD838" si="4469">BD$5*M831</f>
        <v>17.401638383999998</v>
      </c>
      <c r="BE831" s="648">
        <f t="shared" ref="BE831:BE838" si="4470">BE$5*O831</f>
        <v>0</v>
      </c>
      <c r="BF831" s="666">
        <f t="shared" ref="BF831:BF838" si="4471">BF$5*Q831</f>
        <v>9.6853492479999996</v>
      </c>
      <c r="BG831" s="666">
        <f t="shared" ref="BG831:BG838" si="4472">BG$5*S831</f>
        <v>4.8166449279999997</v>
      </c>
      <c r="BH831" s="666">
        <f t="shared" ref="BH831:BH838" si="4473">BH$5*U831</f>
        <v>0</v>
      </c>
      <c r="BI831" s="666">
        <f t="shared" ref="BI831:BI838" si="4474">BI$5*W831</f>
        <v>3.0104030799999997</v>
      </c>
      <c r="BJ831" s="666">
        <f t="shared" ref="BJ831:BJ838" si="4475">BJ$5*Y831</f>
        <v>4.2145643119999994</v>
      </c>
      <c r="BK831" s="650">
        <f t="shared" ref="BK831:BK838" si="4476">BK$5*AA831</f>
        <v>5.7125652980000003</v>
      </c>
      <c r="BL831" s="650">
        <f t="shared" ref="BL831:BL838" si="4477">BL$5*AC831</f>
        <v>0.79486873800000002</v>
      </c>
      <c r="BM831" s="650">
        <f t="shared" ref="BM831:BM838" si="4478">BM$5*AE831</f>
        <v>4.4234763749999999</v>
      </c>
      <c r="BN831" s="650">
        <f t="shared" ref="BN831:BN838" si="4479">BN$5*AG831</f>
        <v>0</v>
      </c>
      <c r="BO831" s="650">
        <f t="shared" ref="BO831:BO838" si="4480">BO$5*AI831</f>
        <v>1.0270686680000001</v>
      </c>
      <c r="BP831" s="667">
        <f t="shared" ref="BP831:BP838" si="4481">BP$5*AK831</f>
        <v>4.5611063700000001</v>
      </c>
      <c r="BQ831" s="667">
        <f t="shared" ref="BQ831:BQ838" si="4482">BQ$5*AM831</f>
        <v>0.27484571800000002</v>
      </c>
      <c r="BR831" s="667">
        <f t="shared" ref="BR831:BR838" si="4483">BR$5*AO831</f>
        <v>1.1528170499999999</v>
      </c>
      <c r="BS831" s="650">
        <f t="shared" ref="BS831:BS838" si="4484">BS$5*AQ831</f>
        <v>0</v>
      </c>
      <c r="BT831" s="650">
        <f t="shared" ref="BT831:BT838" si="4485">BT$5*AS831</f>
        <v>0.71259080699999999</v>
      </c>
      <c r="BU831" s="650">
        <f t="shared" ref="BU831:BU838" si="4486">BU$5*AU831</f>
        <v>0.71259080699999999</v>
      </c>
      <c r="BV831" s="667">
        <f t="shared" ref="BV831:BV838" si="4487">BV$5*AW831</f>
        <v>0</v>
      </c>
      <c r="BW831" s="652">
        <f t="shared" ref="BW831:BW838" si="4488">SUM(BA831:BV831)</f>
        <v>63.491101431999994</v>
      </c>
      <c r="BX831" s="606">
        <f>BW831/SUM($BW$831:$BW$838)</f>
        <v>0.28000657331992768</v>
      </c>
      <c r="BY831" s="645">
        <f t="shared" ref="BY831:BY838" ca="1" si="4489">IF(CZ831&gt;0,BX831/CZ831*100,"")</f>
        <v>102.10404714631922</v>
      </c>
      <c r="BZ831" s="608"/>
      <c r="CB831" s="616" t="str">
        <f t="shared" si="4318"/>
        <v>Email</v>
      </c>
      <c r="CC831" s="665">
        <f t="shared" ref="CC831:CC838" ca="1" si="4490">CC$5*G831</f>
        <v>0</v>
      </c>
      <c r="CD831" s="665">
        <f t="shared" ref="CD831:CD838" ca="1" si="4491">CD$5*I831</f>
        <v>0.82453715400000005</v>
      </c>
      <c r="CE831" s="665">
        <f t="shared" ref="CE831:CE838" ca="1" si="4492">CE$5*K831</f>
        <v>112.93478805700001</v>
      </c>
      <c r="CF831" s="648">
        <f t="shared" ref="CF831:CF838" ca="1" si="4493">CF$5*M831</f>
        <v>597.956298264</v>
      </c>
      <c r="CG831" s="648">
        <f t="shared" ref="CG831:CG838" ca="1" si="4494">CG$5*O831</f>
        <v>1.50014124</v>
      </c>
      <c r="CH831" s="666">
        <f t="shared" ref="CH831:CH838" ca="1" si="4495">CH$5*Q831</f>
        <v>408.90333856399997</v>
      </c>
      <c r="CI831" s="666">
        <f t="shared" ref="CI831:CI838" ca="1" si="4496">CI$5*S831</f>
        <v>166.174250016</v>
      </c>
      <c r="CJ831" s="666">
        <f t="shared" ref="CJ831:CJ838" ca="1" si="4497">CJ$5*U831</f>
        <v>0</v>
      </c>
      <c r="CK831" s="666">
        <f t="shared" ref="CK831:CK838" ca="1" si="4498">CK$5*W831</f>
        <v>29.802990491999999</v>
      </c>
      <c r="CL831" s="666">
        <f t="shared" ref="CL831:CL838" ca="1" si="4499">CL$5*Y831</f>
        <v>109.27763180399999</v>
      </c>
      <c r="CM831" s="650">
        <f t="shared" ref="CM831:CM838" ca="1" si="4500">CM$5*AA831</f>
        <v>251.093211053</v>
      </c>
      <c r="CN831" s="650">
        <f t="shared" ref="CN831:CN838" ca="1" si="4501">CN$5*AC831</f>
        <v>197.92231576200001</v>
      </c>
      <c r="CO831" s="650">
        <f t="shared" ref="CO831:CO838" ca="1" si="4502">CO$5*AE831</f>
        <v>56.620497600000007</v>
      </c>
      <c r="CP831" s="650">
        <f t="shared" ref="CP831:CP838" ca="1" si="4503">CP$5*AG831</f>
        <v>0</v>
      </c>
      <c r="CQ831" s="650">
        <f t="shared" ref="CQ831:CQ838" ca="1" si="4504">CQ$5*AI831</f>
        <v>121.964404325</v>
      </c>
      <c r="CR831" s="667">
        <f t="shared" ref="CR831:CR838" ca="1" si="4505">CR$5*AK831</f>
        <v>127.71097836000001</v>
      </c>
      <c r="CS831" s="667">
        <f t="shared" ref="CS831:CS838" ca="1" si="4506">CS$5*AM831</f>
        <v>146.49276769400001</v>
      </c>
      <c r="CT831" s="667">
        <f t="shared" ref="CT831:CT838" ca="1" si="4507">CT$5*AO831</f>
        <v>136.95466554000001</v>
      </c>
      <c r="CU831" s="650">
        <f t="shared" ref="CU831:CU838" ca="1" si="4508">CU$5*AQ831</f>
        <v>87.069504361</v>
      </c>
      <c r="CV831" s="650">
        <f t="shared" ref="CV831:CV838" ca="1" si="4509">CV$5*AS831</f>
        <v>68.408717471999992</v>
      </c>
      <c r="CW831" s="650">
        <f t="shared" ref="CW831:CW838" ca="1" si="4510">CW$5*AU831</f>
        <v>56.769734290999999</v>
      </c>
      <c r="CX831" s="667">
        <f t="shared" ref="CX831:CX838" ca="1" si="4511">CX$5*AW831</f>
        <v>21.98765744</v>
      </c>
      <c r="CY831" s="652">
        <f t="shared" ref="CY831:CY838" ca="1" si="4512">SUM(CC831:CX831)</f>
        <v>2700.3684294889995</v>
      </c>
      <c r="CZ831" s="606">
        <f ca="1">CY831/SUM($CY$831:$CY$838)</f>
        <v>0.27423650790126564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0</v>
      </c>
      <c r="BC832" s="665">
        <f t="shared" si="4468"/>
        <v>0.43810502400000001</v>
      </c>
      <c r="BD832" s="648">
        <f t="shared" si="4469"/>
        <v>1.7895876800000001</v>
      </c>
      <c r="BE832" s="648">
        <f t="shared" si="4470"/>
        <v>0</v>
      </c>
      <c r="BF832" s="666">
        <f t="shared" si="4471"/>
        <v>1.170352064</v>
      </c>
      <c r="BG832" s="666">
        <f t="shared" si="4472"/>
        <v>0.58517603200000001</v>
      </c>
      <c r="BH832" s="666">
        <f t="shared" si="4473"/>
        <v>0</v>
      </c>
      <c r="BI832" s="666">
        <f t="shared" si="4474"/>
        <v>0.36573502000000002</v>
      </c>
      <c r="BJ832" s="666">
        <f t="shared" si="4475"/>
        <v>0.144639614</v>
      </c>
      <c r="BK832" s="650">
        <f t="shared" si="4476"/>
        <v>1.3696872420000001</v>
      </c>
      <c r="BL832" s="650">
        <f t="shared" si="4477"/>
        <v>9.9372008999999997E-2</v>
      </c>
      <c r="BM832" s="650">
        <f t="shared" si="4478"/>
        <v>1.2266539349999999</v>
      </c>
      <c r="BN832" s="650">
        <f t="shared" si="4479"/>
        <v>0</v>
      </c>
      <c r="BO832" s="650">
        <f t="shared" si="4480"/>
        <v>0.25104892400000001</v>
      </c>
      <c r="BP832" s="667">
        <f t="shared" si="4481"/>
        <v>0.84815141999999999</v>
      </c>
      <c r="BQ832" s="667">
        <f t="shared" si="4482"/>
        <v>4.3383466000000002E-2</v>
      </c>
      <c r="BR832" s="667">
        <f t="shared" si="4483"/>
        <v>0.37463521999999999</v>
      </c>
      <c r="BS832" s="650">
        <f t="shared" si="4484"/>
        <v>0</v>
      </c>
      <c r="BT832" s="650">
        <f t="shared" si="4485"/>
        <v>0.123964485</v>
      </c>
      <c r="BU832" s="650">
        <f t="shared" si="4486"/>
        <v>0.14480780099999999</v>
      </c>
      <c r="BV832" s="667">
        <f t="shared" si="4487"/>
        <v>0</v>
      </c>
      <c r="BW832" s="652">
        <f t="shared" si="4488"/>
        <v>8.9752999360000008</v>
      </c>
      <c r="BX832" s="606">
        <f t="shared" ref="BX832:BX838" si="4513">BW832/SUM($BW$831:$BW$838)</f>
        <v>3.958260170190217E-2</v>
      </c>
      <c r="BY832" s="645">
        <f t="shared" ca="1" si="4489"/>
        <v>93.775397227124387</v>
      </c>
      <c r="BZ832" s="608"/>
      <c r="CB832" s="616" t="str">
        <f t="shared" si="4318"/>
        <v>Face to face and / or visit</v>
      </c>
      <c r="CC832" s="665">
        <f t="shared" ca="1" si="4490"/>
        <v>0</v>
      </c>
      <c r="CD832" s="665">
        <f t="shared" ca="1" si="4491"/>
        <v>4.8678336000000003E-2</v>
      </c>
      <c r="CE832" s="665">
        <f t="shared" ca="1" si="4492"/>
        <v>9.9141544320000001</v>
      </c>
      <c r="CF832" s="648">
        <f t="shared" ca="1" si="4493"/>
        <v>61.493935280000002</v>
      </c>
      <c r="CG832" s="648">
        <f t="shared" ca="1" si="4494"/>
        <v>0.16328415999999998</v>
      </c>
      <c r="CH832" s="666">
        <f t="shared" ca="1" si="4495"/>
        <v>49.410801202000002</v>
      </c>
      <c r="CI832" s="666">
        <f t="shared" ca="1" si="4496"/>
        <v>20.188573104</v>
      </c>
      <c r="CJ832" s="666">
        <f t="shared" ca="1" si="4497"/>
        <v>0</v>
      </c>
      <c r="CK832" s="666">
        <f t="shared" ca="1" si="4498"/>
        <v>3.6207766980000002</v>
      </c>
      <c r="CL832" s="666">
        <f t="shared" ca="1" si="4499"/>
        <v>3.7502985630000003</v>
      </c>
      <c r="CM832" s="650">
        <f t="shared" ca="1" si="4500"/>
        <v>60.203980137000002</v>
      </c>
      <c r="CN832" s="650">
        <f t="shared" ca="1" si="4501"/>
        <v>24.743630240999998</v>
      </c>
      <c r="CO832" s="650">
        <f t="shared" ca="1" si="4502"/>
        <v>15.701170368</v>
      </c>
      <c r="CP832" s="650">
        <f t="shared" ca="1" si="4503"/>
        <v>0</v>
      </c>
      <c r="CQ832" s="650">
        <f t="shared" ca="1" si="4504"/>
        <v>29.812059725000001</v>
      </c>
      <c r="CR832" s="667">
        <f t="shared" ca="1" si="4505"/>
        <v>23.748239760000001</v>
      </c>
      <c r="CS832" s="667">
        <f t="shared" ca="1" si="4506"/>
        <v>23.123387378</v>
      </c>
      <c r="CT832" s="667">
        <f t="shared" ca="1" si="4507"/>
        <v>44.506664135999998</v>
      </c>
      <c r="CU832" s="650">
        <f t="shared" ca="1" si="4508"/>
        <v>17.907898057000001</v>
      </c>
      <c r="CV832" s="650">
        <f t="shared" ca="1" si="4509"/>
        <v>11.900590559999999</v>
      </c>
      <c r="CW832" s="650">
        <f t="shared" ca="1" si="4510"/>
        <v>11.536354812999999</v>
      </c>
      <c r="CX832" s="667">
        <f t="shared" ca="1" si="4511"/>
        <v>3.8615413599999999</v>
      </c>
      <c r="CY832" s="652">
        <f t="shared" ca="1" si="4512"/>
        <v>415.63601831</v>
      </c>
      <c r="CZ832" s="606">
        <f t="shared" ref="CZ832:CZ838" ca="1" si="4514">CY832/SUM($CY$831:$CY$838)</f>
        <v>4.2210006965934729E-2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0</v>
      </c>
      <c r="BC833" s="665">
        <f t="shared" si="4468"/>
        <v>0.54135564299999994</v>
      </c>
      <c r="BD833" s="648">
        <f t="shared" si="4469"/>
        <v>0.293253394</v>
      </c>
      <c r="BE833" s="648">
        <f t="shared" si="4470"/>
        <v>0</v>
      </c>
      <c r="BF833" s="666">
        <f t="shared" si="4471"/>
        <v>0.188746304</v>
      </c>
      <c r="BG833" s="666">
        <f t="shared" si="4472"/>
        <v>0.272710336</v>
      </c>
      <c r="BH833" s="666">
        <f t="shared" si="4473"/>
        <v>0</v>
      </c>
      <c r="BI833" s="666">
        <f t="shared" si="4474"/>
        <v>8.502846E-2</v>
      </c>
      <c r="BJ833" s="666">
        <f t="shared" si="4475"/>
        <v>0.41985711599999997</v>
      </c>
      <c r="BK833" s="650">
        <f t="shared" si="4476"/>
        <v>0.37497671199999999</v>
      </c>
      <c r="BL833" s="650">
        <f t="shared" si="4477"/>
        <v>7.1764361999999998E-2</v>
      </c>
      <c r="BM833" s="650">
        <f t="shared" si="4478"/>
        <v>0.25566593999999998</v>
      </c>
      <c r="BN833" s="650">
        <f t="shared" si="4479"/>
        <v>0</v>
      </c>
      <c r="BO833" s="650">
        <f t="shared" si="4480"/>
        <v>2.8064051999999999E-2</v>
      </c>
      <c r="BP833" s="667">
        <f t="shared" si="4481"/>
        <v>0.278771565</v>
      </c>
      <c r="BQ833" s="667">
        <f t="shared" si="4482"/>
        <v>1.8424490000000002E-2</v>
      </c>
      <c r="BR833" s="667">
        <f t="shared" si="4483"/>
        <v>0.10719795500000001</v>
      </c>
      <c r="BS833" s="650">
        <f t="shared" si="4484"/>
        <v>0</v>
      </c>
      <c r="BT833" s="650">
        <f t="shared" si="4485"/>
        <v>3.1488423000000001E-2</v>
      </c>
      <c r="BU833" s="650">
        <f t="shared" si="4486"/>
        <v>5.1133187999999996E-2</v>
      </c>
      <c r="BV833" s="667">
        <f t="shared" si="4487"/>
        <v>0</v>
      </c>
      <c r="BW833" s="652">
        <f t="shared" si="4488"/>
        <v>3.0184379400000001</v>
      </c>
      <c r="BX833" s="606">
        <f t="shared" si="4513"/>
        <v>1.3311825520359978E-2</v>
      </c>
      <c r="BY833" s="645">
        <f t="shared" ca="1" si="4489"/>
        <v>95.729319922559725</v>
      </c>
      <c r="BZ833" s="608"/>
      <c r="CB833" s="616" t="str">
        <f t="shared" si="4318"/>
        <v>Mail</v>
      </c>
      <c r="CC833" s="665">
        <f t="shared" ca="1" si="4490"/>
        <v>0</v>
      </c>
      <c r="CD833" s="665">
        <f t="shared" ca="1" si="4491"/>
        <v>5.1133187999999996E-2</v>
      </c>
      <c r="CE833" s="665">
        <f t="shared" ca="1" si="4492"/>
        <v>12.250677698999999</v>
      </c>
      <c r="CF833" s="648">
        <f t="shared" ca="1" si="4493"/>
        <v>10.076793349000001</v>
      </c>
      <c r="CG833" s="648">
        <f t="shared" ca="1" si="4494"/>
        <v>4.6340295000000004E-2</v>
      </c>
      <c r="CH833" s="666">
        <f t="shared" ca="1" si="4495"/>
        <v>7.9686330220000006</v>
      </c>
      <c r="CI833" s="666">
        <f t="shared" ca="1" si="4496"/>
        <v>9.4085065920000002</v>
      </c>
      <c r="CJ833" s="666">
        <f t="shared" ca="1" si="4497"/>
        <v>0</v>
      </c>
      <c r="CK833" s="666">
        <f t="shared" ca="1" si="4498"/>
        <v>0.84178175399999999</v>
      </c>
      <c r="CL833" s="666">
        <f t="shared" ca="1" si="4499"/>
        <v>10.886295221999999</v>
      </c>
      <c r="CM833" s="650">
        <f t="shared" ca="1" si="4500"/>
        <v>16.481930932000001</v>
      </c>
      <c r="CN833" s="650">
        <f t="shared" ca="1" si="4501"/>
        <v>17.869326138000002</v>
      </c>
      <c r="CO833" s="650">
        <f t="shared" ca="1" si="4502"/>
        <v>3.2725240319999997</v>
      </c>
      <c r="CP833" s="650">
        <f t="shared" ca="1" si="4503"/>
        <v>0</v>
      </c>
      <c r="CQ833" s="650">
        <f t="shared" ca="1" si="4504"/>
        <v>3.332606175</v>
      </c>
      <c r="CR833" s="667">
        <f t="shared" ca="1" si="4505"/>
        <v>7.80560382</v>
      </c>
      <c r="CS833" s="667">
        <f t="shared" ca="1" si="4506"/>
        <v>9.8202531700000009</v>
      </c>
      <c r="CT833" s="667">
        <f t="shared" ca="1" si="4507"/>
        <v>12.735117054</v>
      </c>
      <c r="CU833" s="650">
        <f t="shared" ca="1" si="4508"/>
        <v>6.3234709159999998</v>
      </c>
      <c r="CV833" s="650">
        <f t="shared" ca="1" si="4509"/>
        <v>3.0228886080000001</v>
      </c>
      <c r="CW833" s="650">
        <f t="shared" ca="1" si="4510"/>
        <v>4.0736106440000004</v>
      </c>
      <c r="CX833" s="667">
        <f t="shared" ca="1" si="4511"/>
        <v>0.65991783999999998</v>
      </c>
      <c r="CY833" s="652">
        <f t="shared" ca="1" si="4512"/>
        <v>136.92741045</v>
      </c>
      <c r="CZ833" s="606">
        <f t="shared" ca="1" si="4514"/>
        <v>1.390569318901313E-2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0</v>
      </c>
      <c r="BC834" s="665">
        <f t="shared" si="4468"/>
        <v>0.42502271400000002</v>
      </c>
      <c r="BD834" s="648">
        <f t="shared" si="4469"/>
        <v>3.1889840719999998</v>
      </c>
      <c r="BE834" s="648">
        <f t="shared" si="4470"/>
        <v>0</v>
      </c>
      <c r="BF834" s="666">
        <f t="shared" si="4471"/>
        <v>1.264655584</v>
      </c>
      <c r="BG834" s="666">
        <f t="shared" si="4472"/>
        <v>0.67853772800000001</v>
      </c>
      <c r="BH834" s="666">
        <f t="shared" si="4473"/>
        <v>0</v>
      </c>
      <c r="BI834" s="666">
        <f t="shared" si="4474"/>
        <v>0.42408608000000003</v>
      </c>
      <c r="BJ834" s="666">
        <f t="shared" si="4475"/>
        <v>0.39499516000000001</v>
      </c>
      <c r="BK834" s="650">
        <f t="shared" si="4476"/>
        <v>0.385479028</v>
      </c>
      <c r="BL834" s="650">
        <f t="shared" si="4477"/>
        <v>0.20327072400000001</v>
      </c>
      <c r="BM834" s="650">
        <f t="shared" si="4478"/>
        <v>0.69454249499999998</v>
      </c>
      <c r="BN834" s="650">
        <f t="shared" si="4479"/>
        <v>0</v>
      </c>
      <c r="BO834" s="650">
        <f t="shared" si="4480"/>
        <v>0.18521133200000001</v>
      </c>
      <c r="BP834" s="667">
        <f t="shared" si="4481"/>
        <v>0.50634917999999995</v>
      </c>
      <c r="BQ834" s="667">
        <f t="shared" si="4482"/>
        <v>3.8955457999999998E-2</v>
      </c>
      <c r="BR834" s="667">
        <f t="shared" si="4483"/>
        <v>0.19477728999999999</v>
      </c>
      <c r="BS834" s="650">
        <f t="shared" si="4484"/>
        <v>0</v>
      </c>
      <c r="BT834" s="650">
        <f t="shared" si="4485"/>
        <v>0.120996759</v>
      </c>
      <c r="BU834" s="650">
        <f t="shared" si="4486"/>
        <v>0.13890849900000002</v>
      </c>
      <c r="BV834" s="667">
        <f t="shared" si="4487"/>
        <v>0</v>
      </c>
      <c r="BW834" s="652">
        <f t="shared" si="4488"/>
        <v>8.8447721029999986</v>
      </c>
      <c r="BX834" s="606">
        <f t="shared" si="4513"/>
        <v>3.9006951722347943E-2</v>
      </c>
      <c r="BY834" s="645">
        <f t="shared" ca="1" si="4489"/>
        <v>92.098429983738157</v>
      </c>
      <c r="BZ834" s="608"/>
      <c r="CB834" s="616" t="str">
        <f t="shared" si="4318"/>
        <v>Mobile app</v>
      </c>
      <c r="CC834" s="665">
        <f t="shared" ca="1" si="4490"/>
        <v>0</v>
      </c>
      <c r="CD834" s="665">
        <f t="shared" ca="1" si="4491"/>
        <v>4.7224745999999998E-2</v>
      </c>
      <c r="CE834" s="665">
        <f t="shared" ca="1" si="4492"/>
        <v>9.618106602000001</v>
      </c>
      <c r="CF834" s="648">
        <f t="shared" ca="1" si="4493"/>
        <v>109.58009061199999</v>
      </c>
      <c r="CG834" s="648">
        <f t="shared" ca="1" si="4494"/>
        <v>0.33060831999999996</v>
      </c>
      <c r="CH834" s="666">
        <f t="shared" ca="1" si="4495"/>
        <v>53.392177937</v>
      </c>
      <c r="CI834" s="666">
        <f t="shared" ca="1" si="4496"/>
        <v>23.409551616000002</v>
      </c>
      <c r="CJ834" s="666">
        <f t="shared" ca="1" si="4497"/>
        <v>0</v>
      </c>
      <c r="CK834" s="666">
        <f t="shared" ca="1" si="4498"/>
        <v>4.1984521920000004</v>
      </c>
      <c r="CL834" s="666">
        <f t="shared" ca="1" si="4499"/>
        <v>10.24166022</v>
      </c>
      <c r="CM834" s="650">
        <f t="shared" ca="1" si="4500"/>
        <v>16.943555457999999</v>
      </c>
      <c r="CN834" s="650">
        <f t="shared" ca="1" si="4501"/>
        <v>50.614410276000001</v>
      </c>
      <c r="CO834" s="650">
        <f t="shared" ca="1" si="4502"/>
        <v>8.8901439360000012</v>
      </c>
      <c r="CP834" s="650">
        <f t="shared" ca="1" si="4503"/>
        <v>0</v>
      </c>
      <c r="CQ834" s="650">
        <f t="shared" ca="1" si="4504"/>
        <v>21.993845674999999</v>
      </c>
      <c r="CR834" s="667">
        <f t="shared" ca="1" si="4505"/>
        <v>14.177777039999999</v>
      </c>
      <c r="CS834" s="667">
        <f t="shared" ca="1" si="4506"/>
        <v>20.763259114</v>
      </c>
      <c r="CT834" s="667">
        <f t="shared" ca="1" si="4507"/>
        <v>23.139542051999999</v>
      </c>
      <c r="CU834" s="650">
        <f t="shared" ca="1" si="4508"/>
        <v>19.102675360999999</v>
      </c>
      <c r="CV834" s="650">
        <f t="shared" ca="1" si="4509"/>
        <v>11.615688863999999</v>
      </c>
      <c r="CW834" s="650">
        <f t="shared" ca="1" si="4510"/>
        <v>11.066377087000001</v>
      </c>
      <c r="CX834" s="667">
        <f t="shared" ca="1" si="4511"/>
        <v>7.9242886400000003</v>
      </c>
      <c r="CY834" s="652">
        <f t="shared" ca="1" si="4512"/>
        <v>417.04943574799995</v>
      </c>
      <c r="CZ834" s="606">
        <f t="shared" ca="1" si="4514"/>
        <v>4.2353546883736687E-2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0</v>
      </c>
      <c r="BC835" s="665">
        <f t="shared" si="4468"/>
        <v>0.54233663399999998</v>
      </c>
      <c r="BD835" s="648">
        <f t="shared" si="4469"/>
        <v>0.14537038800000002</v>
      </c>
      <c r="BE835" s="648">
        <f t="shared" si="4470"/>
        <v>0</v>
      </c>
      <c r="BF835" s="666">
        <f t="shared" si="4471"/>
        <v>5.8180000000000003E-2</v>
      </c>
      <c r="BG835" s="666">
        <f t="shared" si="4472"/>
        <v>2.9090000000000001E-2</v>
      </c>
      <c r="BH835" s="666">
        <f t="shared" si="4473"/>
        <v>0</v>
      </c>
      <c r="BI835" s="666">
        <f t="shared" si="4474"/>
        <v>1.8181249999999999E-2</v>
      </c>
      <c r="BJ835" s="666">
        <f t="shared" si="4475"/>
        <v>2.5453750000000001E-2</v>
      </c>
      <c r="BK835" s="650">
        <f t="shared" si="4476"/>
        <v>7.6563915999999996E-2</v>
      </c>
      <c r="BL835" s="650">
        <f t="shared" si="4477"/>
        <v>1.6826223000000001E-2</v>
      </c>
      <c r="BM835" s="650">
        <f t="shared" si="4478"/>
        <v>8.2622324999999996E-2</v>
      </c>
      <c r="BN835" s="650">
        <f t="shared" si="4479"/>
        <v>0</v>
      </c>
      <c r="BO835" s="650">
        <f t="shared" si="4480"/>
        <v>2.3634659999999998E-2</v>
      </c>
      <c r="BP835" s="667">
        <f t="shared" si="4481"/>
        <v>8.2622324999999996E-2</v>
      </c>
      <c r="BQ835" s="667">
        <f t="shared" si="4482"/>
        <v>5.6662650000000002E-3</v>
      </c>
      <c r="BR835" s="667">
        <f t="shared" si="4483"/>
        <v>2.7540775E-2</v>
      </c>
      <c r="BS835" s="650">
        <f t="shared" si="4484"/>
        <v>0</v>
      </c>
      <c r="BT835" s="650">
        <f t="shared" si="4485"/>
        <v>2.3745018E-2</v>
      </c>
      <c r="BU835" s="650">
        <f t="shared" si="4486"/>
        <v>2.8826315999999998E-2</v>
      </c>
      <c r="BV835" s="667">
        <f t="shared" si="4487"/>
        <v>0</v>
      </c>
      <c r="BW835" s="652">
        <f t="shared" si="4488"/>
        <v>1.1866598450000001</v>
      </c>
      <c r="BX835" s="606">
        <f t="shared" si="4513"/>
        <v>5.2333720694808837E-3</v>
      </c>
      <c r="BY835" s="645">
        <f t="shared" ca="1" si="4489"/>
        <v>101.66164343051001</v>
      </c>
      <c r="BZ835" s="608"/>
      <c r="CB835" s="616" t="str">
        <f t="shared" si="4318"/>
        <v>Social media, e.g. Twitter</v>
      </c>
      <c r="CC835" s="665">
        <f t="shared" ca="1" si="4490"/>
        <v>0</v>
      </c>
      <c r="CD835" s="665">
        <f t="shared" ca="1" si="4491"/>
        <v>3.7242734999999999E-2</v>
      </c>
      <c r="CE835" s="665">
        <f t="shared" ca="1" si="4492"/>
        <v>12.272877161999999</v>
      </c>
      <c r="CF835" s="648">
        <f t="shared" ca="1" si="4493"/>
        <v>4.9952272980000005</v>
      </c>
      <c r="CG835" s="648">
        <f t="shared" ca="1" si="4494"/>
        <v>1.253193E-2</v>
      </c>
      <c r="CH835" s="666">
        <f t="shared" ca="1" si="4495"/>
        <v>2.456286875</v>
      </c>
      <c r="CI835" s="666">
        <f t="shared" ca="1" si="4496"/>
        <v>1.0036050000000001</v>
      </c>
      <c r="CJ835" s="666">
        <f t="shared" ca="1" si="4497"/>
        <v>0</v>
      </c>
      <c r="CK835" s="666">
        <f t="shared" ca="1" si="4498"/>
        <v>0.17999437500000001</v>
      </c>
      <c r="CL835" s="666">
        <f t="shared" ca="1" si="4499"/>
        <v>0.65997937500000003</v>
      </c>
      <c r="CM835" s="650">
        <f t="shared" ca="1" si="4500"/>
        <v>3.3653321260000002</v>
      </c>
      <c r="CN835" s="650">
        <f t="shared" ca="1" si="4501"/>
        <v>4.1897295269999999</v>
      </c>
      <c r="CO835" s="650">
        <f t="shared" ca="1" si="4502"/>
        <v>1.0575657599999999</v>
      </c>
      <c r="CP835" s="650">
        <f t="shared" ca="1" si="4503"/>
        <v>0</v>
      </c>
      <c r="CQ835" s="650">
        <f t="shared" ca="1" si="4504"/>
        <v>2.8066158749999999</v>
      </c>
      <c r="CR835" s="667">
        <f t="shared" ca="1" si="4505"/>
        <v>2.3134250999999999</v>
      </c>
      <c r="CS835" s="667">
        <f t="shared" ca="1" si="4506"/>
        <v>3.0201192450000001</v>
      </c>
      <c r="CT835" s="667">
        <f t="shared" ca="1" si="4507"/>
        <v>3.2718440699999998</v>
      </c>
      <c r="CU835" s="650">
        <f t="shared" ca="1" si="4508"/>
        <v>4.0941207859999995</v>
      </c>
      <c r="CV835" s="650">
        <f t="shared" ca="1" si="4509"/>
        <v>2.2795217280000002</v>
      </c>
      <c r="CW835" s="650">
        <f t="shared" ca="1" si="4510"/>
        <v>2.2964965080000002</v>
      </c>
      <c r="CX835" s="667">
        <f t="shared" ca="1" si="4511"/>
        <v>0.37747832000000003</v>
      </c>
      <c r="CY835" s="652">
        <f t="shared" ca="1" si="4512"/>
        <v>50.689993794999992</v>
      </c>
      <c r="CZ835" s="606">
        <f t="shared" ca="1" si="4514"/>
        <v>5.1478334334208488E-3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0</v>
      </c>
      <c r="BC836" s="665">
        <f t="shared" si="4468"/>
        <v>11.610460700999999</v>
      </c>
      <c r="BD836" s="648">
        <f t="shared" si="4469"/>
        <v>23.53577795</v>
      </c>
      <c r="BE836" s="648">
        <f t="shared" si="4470"/>
        <v>0</v>
      </c>
      <c r="BF836" s="666">
        <f t="shared" si="4471"/>
        <v>13.043949824</v>
      </c>
      <c r="BG836" s="666">
        <f t="shared" si="4472"/>
        <v>6.4926284000000001</v>
      </c>
      <c r="BH836" s="666">
        <f t="shared" si="4473"/>
        <v>0</v>
      </c>
      <c r="BI836" s="666">
        <f t="shared" si="4474"/>
        <v>3.9054533600000001</v>
      </c>
      <c r="BJ836" s="666">
        <f t="shared" si="4475"/>
        <v>5.68104985</v>
      </c>
      <c r="BK836" s="650">
        <f t="shared" si="4476"/>
        <v>10.081007617999999</v>
      </c>
      <c r="BL836" s="650">
        <f t="shared" si="4477"/>
        <v>1.166374035</v>
      </c>
      <c r="BM836" s="650">
        <f t="shared" si="4478"/>
        <v>5.9708714399999998</v>
      </c>
      <c r="BN836" s="650">
        <f t="shared" si="4479"/>
        <v>0</v>
      </c>
      <c r="BO836" s="650">
        <f t="shared" si="4480"/>
        <v>1.6231571</v>
      </c>
      <c r="BP836" s="667">
        <f t="shared" si="4481"/>
        <v>5.3234836649999995</v>
      </c>
      <c r="BQ836" s="667">
        <f t="shared" si="4482"/>
        <v>0.42438587500000002</v>
      </c>
      <c r="BR836" s="667">
        <f t="shared" si="4483"/>
        <v>2.0322711399999998</v>
      </c>
      <c r="BS836" s="650">
        <f t="shared" si="4484"/>
        <v>0</v>
      </c>
      <c r="BT836" s="650">
        <f t="shared" si="4485"/>
        <v>1.271194215</v>
      </c>
      <c r="BU836" s="650">
        <f t="shared" si="4486"/>
        <v>1.333520625</v>
      </c>
      <c r="BV836" s="667">
        <f t="shared" si="4487"/>
        <v>0</v>
      </c>
      <c r="BW836" s="652">
        <f t="shared" si="4488"/>
        <v>93.495585798000008</v>
      </c>
      <c r="BX836" s="606">
        <f t="shared" si="4513"/>
        <v>0.41233146077763072</v>
      </c>
      <c r="BY836" s="645">
        <f t="shared" ca="1" si="4489"/>
        <v>99.761073646343633</v>
      </c>
      <c r="BZ836" s="608"/>
      <c r="CB836" s="616" t="str">
        <f t="shared" si="4318"/>
        <v>Telephone call (mobile / landline)</v>
      </c>
      <c r="CC836" s="665">
        <f t="shared" ca="1" si="4490"/>
        <v>0</v>
      </c>
      <c r="CD836" s="665">
        <f t="shared" ca="1" si="4491"/>
        <v>1.4085349919999999</v>
      </c>
      <c r="CE836" s="665">
        <f t="shared" ca="1" si="4492"/>
        <v>262.74042549299998</v>
      </c>
      <c r="CF836" s="648">
        <f t="shared" ca="1" si="4493"/>
        <v>808.738025075</v>
      </c>
      <c r="CG836" s="648">
        <f t="shared" ca="1" si="4494"/>
        <v>1.99426825</v>
      </c>
      <c r="CH836" s="666">
        <f t="shared" ca="1" si="4495"/>
        <v>550.69925663200002</v>
      </c>
      <c r="CI836" s="666">
        <f t="shared" ca="1" si="4496"/>
        <v>223.9956798</v>
      </c>
      <c r="CJ836" s="666">
        <f t="shared" ca="1" si="4497"/>
        <v>0</v>
      </c>
      <c r="CK836" s="666">
        <f t="shared" ca="1" si="4498"/>
        <v>38.663988264000004</v>
      </c>
      <c r="CL836" s="666">
        <f t="shared" ca="1" si="4499"/>
        <v>147.30150682499999</v>
      </c>
      <c r="CM836" s="650">
        <f t="shared" ca="1" si="4500"/>
        <v>443.10610757299997</v>
      </c>
      <c r="CN836" s="650">
        <f t="shared" ca="1" si="4501"/>
        <v>290.42713471500002</v>
      </c>
      <c r="CO836" s="650">
        <f t="shared" ca="1" si="4502"/>
        <v>76.427154431999995</v>
      </c>
      <c r="CP836" s="650">
        <f t="shared" ca="1" si="4503"/>
        <v>0</v>
      </c>
      <c r="CQ836" s="650">
        <f t="shared" ca="1" si="4504"/>
        <v>192.749905625</v>
      </c>
      <c r="CR836" s="667">
        <f t="shared" ca="1" si="4505"/>
        <v>149.05754261999999</v>
      </c>
      <c r="CS836" s="667">
        <f t="shared" ca="1" si="4506"/>
        <v>226.197671375</v>
      </c>
      <c r="CT836" s="667">
        <f t="shared" ca="1" si="4507"/>
        <v>241.43381143199997</v>
      </c>
      <c r="CU836" s="650">
        <f t="shared" ca="1" si="4508"/>
        <v>157.20435125500001</v>
      </c>
      <c r="CV836" s="650">
        <f t="shared" ca="1" si="4509"/>
        <v>122.03464464</v>
      </c>
      <c r="CW836" s="650">
        <f t="shared" ca="1" si="4510"/>
        <v>106.237143125</v>
      </c>
      <c r="CX836" s="667">
        <f t="shared" ca="1" si="4511"/>
        <v>29.476959040000001</v>
      </c>
      <c r="CY836" s="652">
        <f t="shared" ca="1" si="4512"/>
        <v>4069.8941111629997</v>
      </c>
      <c r="CZ836" s="606">
        <f t="shared" ca="1" si="4514"/>
        <v>0.41331898876645978</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0</v>
      </c>
      <c r="BC837" s="665">
        <f t="shared" si="4468"/>
        <v>0.97048532700000001</v>
      </c>
      <c r="BD837" s="648">
        <f t="shared" si="4469"/>
        <v>1.41507472</v>
      </c>
      <c r="BE837" s="648">
        <f t="shared" si="4470"/>
        <v>0</v>
      </c>
      <c r="BF837" s="666">
        <f t="shared" si="4471"/>
        <v>0.79948515200000003</v>
      </c>
      <c r="BG837" s="666">
        <f t="shared" si="4472"/>
        <v>0.48076662399999998</v>
      </c>
      <c r="BH837" s="666">
        <f t="shared" si="4473"/>
        <v>0</v>
      </c>
      <c r="BI837" s="666">
        <f t="shared" si="4474"/>
        <v>0.24983911</v>
      </c>
      <c r="BJ837" s="666">
        <f t="shared" si="4475"/>
        <v>0.12653249</v>
      </c>
      <c r="BK837" s="650">
        <f t="shared" si="4476"/>
        <v>0.55520350600000001</v>
      </c>
      <c r="BL837" s="650">
        <f t="shared" si="4477"/>
        <v>0.107831703</v>
      </c>
      <c r="BM837" s="650">
        <f t="shared" si="4478"/>
        <v>0.539158515</v>
      </c>
      <c r="BN837" s="650">
        <f t="shared" si="4479"/>
        <v>0</v>
      </c>
      <c r="BO837" s="650">
        <f t="shared" si="4480"/>
        <v>0.143775604</v>
      </c>
      <c r="BP837" s="667">
        <f t="shared" si="4481"/>
        <v>0.65943622499999999</v>
      </c>
      <c r="BQ837" s="667">
        <f t="shared" si="4482"/>
        <v>4.3962414999999998E-2</v>
      </c>
      <c r="BR837" s="667">
        <f t="shared" si="4483"/>
        <v>0.219812075</v>
      </c>
      <c r="BS837" s="650">
        <f t="shared" si="4484"/>
        <v>0</v>
      </c>
      <c r="BT837" s="650">
        <f t="shared" si="4485"/>
        <v>0.107831703</v>
      </c>
      <c r="BU837" s="650">
        <f t="shared" si="4486"/>
        <v>7.5571823999999996E-2</v>
      </c>
      <c r="BV837" s="667">
        <f t="shared" si="4487"/>
        <v>0</v>
      </c>
      <c r="BW837" s="652">
        <f t="shared" si="4488"/>
        <v>6.4947669929999998</v>
      </c>
      <c r="BX837" s="606">
        <f t="shared" si="4513"/>
        <v>2.8643028852933457E-2</v>
      </c>
      <c r="BY837" s="645">
        <f t="shared" ca="1" si="4489"/>
        <v>91.120249632904546</v>
      </c>
      <c r="BZ837" s="608"/>
      <c r="CB837" s="616" t="str">
        <f t="shared" si="4318"/>
        <v>Text message</v>
      </c>
      <c r="CC837" s="665">
        <f t="shared" ca="1" si="4490"/>
        <v>0</v>
      </c>
      <c r="CD837" s="665">
        <f t="shared" ca="1" si="4491"/>
        <v>7.3758336000000008E-2</v>
      </c>
      <c r="CE837" s="665">
        <f t="shared" ca="1" si="4492"/>
        <v>21.961723510999999</v>
      </c>
      <c r="CF837" s="648">
        <f t="shared" ca="1" si="4493"/>
        <v>48.624895119999998</v>
      </c>
      <c r="CG837" s="648">
        <f t="shared" ca="1" si="4494"/>
        <v>0.18773921499999999</v>
      </c>
      <c r="CH837" s="666">
        <f t="shared" ca="1" si="4495"/>
        <v>33.753263760999999</v>
      </c>
      <c r="CI837" s="666">
        <f t="shared" ca="1" si="4496"/>
        <v>16.586448527999998</v>
      </c>
      <c r="CJ837" s="666">
        <f t="shared" ca="1" si="4497"/>
        <v>0</v>
      </c>
      <c r="CK837" s="666">
        <f t="shared" ca="1" si="4498"/>
        <v>2.473407189</v>
      </c>
      <c r="CL837" s="666">
        <f t="shared" ca="1" si="4499"/>
        <v>3.2808067049999998</v>
      </c>
      <c r="CM837" s="650">
        <f t="shared" ca="1" si="4500"/>
        <v>24.403717741000001</v>
      </c>
      <c r="CN837" s="650">
        <f t="shared" ca="1" si="4501"/>
        <v>26.850094046999999</v>
      </c>
      <c r="CO837" s="650">
        <f t="shared" ca="1" si="4502"/>
        <v>6.9012289920000001</v>
      </c>
      <c r="CP837" s="650">
        <f t="shared" ca="1" si="4503"/>
        <v>0</v>
      </c>
      <c r="CQ837" s="650">
        <f t="shared" ca="1" si="4504"/>
        <v>17.073352974999999</v>
      </c>
      <c r="CR837" s="667">
        <f t="shared" ca="1" si="4505"/>
        <v>18.464214299999998</v>
      </c>
      <c r="CS837" s="667">
        <f t="shared" ca="1" si="4506"/>
        <v>23.431967194999999</v>
      </c>
      <c r="CT837" s="667">
        <f t="shared" ca="1" si="4507"/>
        <v>26.113674509999999</v>
      </c>
      <c r="CU837" s="650">
        <f t="shared" ca="1" si="4508"/>
        <v>17.038036616999999</v>
      </c>
      <c r="CV837" s="650">
        <f t="shared" ca="1" si="4509"/>
        <v>10.351843488</v>
      </c>
      <c r="CW837" s="650">
        <f t="shared" ca="1" si="4510"/>
        <v>6.0205553119999999</v>
      </c>
      <c r="CX837" s="667">
        <f t="shared" ca="1" si="4511"/>
        <v>5.93859096</v>
      </c>
      <c r="CY837" s="652">
        <f t="shared" ca="1" si="4512"/>
        <v>309.52931850199997</v>
      </c>
      <c r="CZ837" s="606">
        <f t="shared" ca="1" si="4514"/>
        <v>3.1434317803482111E-2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v>
      </c>
      <c r="BC838" s="665">
        <f t="shared" si="4468"/>
        <v>6.5316338549999999</v>
      </c>
      <c r="BD838" s="648">
        <f t="shared" si="4469"/>
        <v>9.9293019959999995</v>
      </c>
      <c r="BE838" s="648">
        <f t="shared" si="4470"/>
        <v>0</v>
      </c>
      <c r="BF838" s="666">
        <f t="shared" si="4471"/>
        <v>5.5559569919999996</v>
      </c>
      <c r="BG838" s="666">
        <f t="shared" si="4472"/>
        <v>2.8111431840000001</v>
      </c>
      <c r="BH838" s="666">
        <f t="shared" si="4473"/>
        <v>0</v>
      </c>
      <c r="BI838" s="666">
        <f t="shared" si="4474"/>
        <v>1.92027364</v>
      </c>
      <c r="BJ838" s="666">
        <f t="shared" si="4475"/>
        <v>2.9841321439999997</v>
      </c>
      <c r="BK838" s="650">
        <f t="shared" si="4476"/>
        <v>3.747152464</v>
      </c>
      <c r="BL838" s="650">
        <f t="shared" si="4477"/>
        <v>0.51401894400000003</v>
      </c>
      <c r="BM838" s="650">
        <f t="shared" si="4478"/>
        <v>1.9468786650000001</v>
      </c>
      <c r="BN838" s="650">
        <f t="shared" si="4479"/>
        <v>0</v>
      </c>
      <c r="BO838" s="650">
        <f t="shared" si="4480"/>
        <v>0.681300448</v>
      </c>
      <c r="BP838" s="667">
        <f t="shared" si="4481"/>
        <v>2.5757597850000002</v>
      </c>
      <c r="BQ838" s="667">
        <f t="shared" si="4482"/>
        <v>0.171194862</v>
      </c>
      <c r="BR838" s="667">
        <f t="shared" si="4483"/>
        <v>0.84607030500000002</v>
      </c>
      <c r="BS838" s="650">
        <f t="shared" si="4484"/>
        <v>0</v>
      </c>
      <c r="BT838" s="650">
        <f t="shared" si="4485"/>
        <v>0.51358458600000001</v>
      </c>
      <c r="BU838" s="650">
        <f t="shared" si="4486"/>
        <v>0.51358458600000001</v>
      </c>
      <c r="BV838" s="667">
        <f t="shared" si="4487"/>
        <v>0</v>
      </c>
      <c r="BW838" s="652">
        <f t="shared" si="4488"/>
        <v>41.241986455999999</v>
      </c>
      <c r="BX838" s="606">
        <f t="shared" si="4513"/>
        <v>0.18188418603541717</v>
      </c>
      <c r="BY838" s="645">
        <f t="shared" ca="1" si="4489"/>
        <v>102.53171112670634</v>
      </c>
      <c r="BZ838" s="608"/>
      <c r="CB838" s="616" t="str">
        <f t="shared" si="4318"/>
        <v>Website (inc chatbot)</v>
      </c>
      <c r="CC838" s="665">
        <f t="shared" ca="1" si="4490"/>
        <v>0</v>
      </c>
      <c r="CD838" s="665">
        <f t="shared" ca="1" si="4491"/>
        <v>0.549779766</v>
      </c>
      <c r="CE838" s="665">
        <f t="shared" ca="1" si="4492"/>
        <v>147.80845501499999</v>
      </c>
      <c r="CF838" s="648">
        <f t="shared" ca="1" si="4493"/>
        <v>341.19135996599999</v>
      </c>
      <c r="CG838" s="648">
        <f t="shared" ca="1" si="4494"/>
        <v>0.78484317999999997</v>
      </c>
      <c r="CH838" s="666">
        <f t="shared" ca="1" si="4495"/>
        <v>234.56555925599997</v>
      </c>
      <c r="CI838" s="666">
        <f t="shared" ca="1" si="4496"/>
        <v>96.984439848000008</v>
      </c>
      <c r="CJ838" s="666">
        <f t="shared" ca="1" si="4497"/>
        <v>0</v>
      </c>
      <c r="CK838" s="666">
        <f t="shared" ca="1" si="4498"/>
        <v>19.010709036000002</v>
      </c>
      <c r="CL838" s="666">
        <f t="shared" ca="1" si="4499"/>
        <v>77.374283448</v>
      </c>
      <c r="CM838" s="650">
        <f t="shared" ca="1" si="4500"/>
        <v>164.704383304</v>
      </c>
      <c r="CN838" s="650">
        <f t="shared" ca="1" si="4501"/>
        <v>127.99071705600001</v>
      </c>
      <c r="CO838" s="650">
        <f t="shared" ca="1" si="4502"/>
        <v>24.920046912000004</v>
      </c>
      <c r="CP838" s="650">
        <f t="shared" ca="1" si="4503"/>
        <v>0</v>
      </c>
      <c r="CQ838" s="650">
        <f t="shared" ca="1" si="4504"/>
        <v>80.904428199999998</v>
      </c>
      <c r="CR838" s="667">
        <f t="shared" ca="1" si="4505"/>
        <v>72.121273979999998</v>
      </c>
      <c r="CS838" s="667">
        <f t="shared" ca="1" si="4506"/>
        <v>91.246861445999997</v>
      </c>
      <c r="CT838" s="667">
        <f t="shared" ca="1" si="4507"/>
        <v>100.513152234</v>
      </c>
      <c r="CU838" s="650">
        <f t="shared" ca="1" si="4508"/>
        <v>63.513293802</v>
      </c>
      <c r="CV838" s="650">
        <f t="shared" ca="1" si="4509"/>
        <v>49.304120256000004</v>
      </c>
      <c r="CW838" s="650">
        <f t="shared" ca="1" si="4510"/>
        <v>40.915572017999999</v>
      </c>
      <c r="CX838" s="667">
        <f t="shared" ca="1" si="4511"/>
        <v>12.361746</v>
      </c>
      <c r="CY838" s="652">
        <f t="shared" ca="1" si="4512"/>
        <v>1746.7650247229999</v>
      </c>
      <c r="CZ838" s="606">
        <f t="shared" ca="1" si="4514"/>
        <v>0.17739310505668715</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0</v>
      </c>
      <c r="BC840" s="665">
        <f t="shared" ref="BC840:BC847" si="4517">BC$5*K840</f>
        <v>15.087322332000001</v>
      </c>
      <c r="BD840" s="648">
        <f t="shared" ref="BD840:BD847" si="4518">BD$5*M840</f>
        <v>32.184315884</v>
      </c>
      <c r="BE840" s="648">
        <f t="shared" ref="BE840:BE847" si="4519">BE$5*O840</f>
        <v>0</v>
      </c>
      <c r="BF840" s="666">
        <f t="shared" ref="BF840:BF847" si="4520">BF$5*Q840</f>
        <v>16.641183487999999</v>
      </c>
      <c r="BG840" s="666">
        <f t="shared" ref="BG840:BG847" si="4521">BG$5*S840</f>
        <v>8.4310080159999998</v>
      </c>
      <c r="BH840" s="666">
        <f t="shared" ref="BH840:BH847" si="4522">BH$5*U840</f>
        <v>0</v>
      </c>
      <c r="BI840" s="666">
        <f t="shared" ref="BI840:BI847" si="4523">BI$5*W840</f>
        <v>6.0816854200000003</v>
      </c>
      <c r="BJ840" s="666">
        <f t="shared" ref="BJ840:BJ847" si="4524">BJ$5*Y840</f>
        <v>6.8770873080000001</v>
      </c>
      <c r="BK840" s="650">
        <f t="shared" ref="BK840:BK847" si="4525">BK$5*AA840</f>
        <v>11.453339612000001</v>
      </c>
      <c r="BL840" s="650">
        <f t="shared" ref="BL840:BL847" si="4526">BL$5*AC840</f>
        <v>1.6788669179999998</v>
      </c>
      <c r="BM840" s="650">
        <f t="shared" ref="BM840:BM847" si="4527">BM$5*AE840</f>
        <v>7.4105047650000007</v>
      </c>
      <c r="BN840" s="650">
        <f t="shared" ref="BN840:BN847" si="4528">BN$5*AG840</f>
        <v>0</v>
      </c>
      <c r="BO840" s="650">
        <f t="shared" ref="BO840:BO847" si="4529">BO$5*AI840</f>
        <v>1.7592171160000001</v>
      </c>
      <c r="BP840" s="667">
        <f t="shared" ref="BP840:BP847" si="4530">BP$5*AK840</f>
        <v>7.4096651250000001</v>
      </c>
      <c r="BQ840" s="667">
        <f t="shared" ref="BQ840:BQ847" si="4531">BQ$5*AM840</f>
        <v>0.47329204499999999</v>
      </c>
      <c r="BR840" s="667">
        <f t="shared" ref="BR840:BR847" si="4532">BR$5*AO840</f>
        <v>2.3537865899999999</v>
      </c>
      <c r="BS840" s="650">
        <f t="shared" ref="BS840:BS847" si="4533">BS$5*AQ840</f>
        <v>0</v>
      </c>
      <c r="BT840" s="650">
        <f t="shared" ref="BT840:BT847" si="4534">BT$5*AS840</f>
        <v>1.289157648</v>
      </c>
      <c r="BU840" s="650">
        <f t="shared" ref="BU840:BU847" si="4535">BU$5*AU840</f>
        <v>1.219893444</v>
      </c>
      <c r="BV840" s="667">
        <f t="shared" ref="BV840:BV847" si="4536">BV$5*AW840</f>
        <v>0</v>
      </c>
      <c r="BW840" s="652">
        <f t="shared" ref="BW840:BW847" si="4537">SUM(BA840:BV840)</f>
        <v>120.35032571099998</v>
      </c>
      <c r="BX840" s="606">
        <f>BW840/SUM($BW$840:$BW$847)</f>
        <v>0.52776590287233371</v>
      </c>
      <c r="BY840" s="645">
        <f t="shared" ref="BY840:BY847" ca="1" si="4538">IF(CZ840&gt;0,BX840/CZ840*100,"")</f>
        <v>102.74829063379487</v>
      </c>
      <c r="BZ840" s="608"/>
      <c r="CB840" s="616" t="str">
        <f t="shared" si="4318"/>
        <v>Email</v>
      </c>
      <c r="CC840" s="665">
        <f t="shared" ref="CC840:CC847" ca="1" si="4539">CC$5*G840</f>
        <v>0</v>
      </c>
      <c r="CD840" s="665">
        <f t="shared" ref="CD840:CD847" ca="1" si="4540">CD$5*I840</f>
        <v>1.551786495</v>
      </c>
      <c r="CE840" s="665">
        <f t="shared" ref="CE840:CE847" ca="1" si="4541">CE$5*K840</f>
        <v>341.42051647600005</v>
      </c>
      <c r="CF840" s="648">
        <f t="shared" ref="CF840:CF847" ca="1" si="4542">CF$5*M840</f>
        <v>1105.9196820139998</v>
      </c>
      <c r="CG840" s="648">
        <f t="shared" ref="CG840:CG847" ca="1" si="4543">CG$5*O840</f>
        <v>2.7149216199999997</v>
      </c>
      <c r="CH840" s="666">
        <f t="shared" ref="CH840:CH847" ca="1" si="4544">CH$5*Q840</f>
        <v>702.56996538399994</v>
      </c>
      <c r="CI840" s="666">
        <f t="shared" ref="CI840:CI847" ca="1" si="4545">CI$5*S840</f>
        <v>290.86977655200002</v>
      </c>
      <c r="CJ840" s="666">
        <f t="shared" ref="CJ840:CJ847" ca="1" si="4546">CJ$5*U840</f>
        <v>0</v>
      </c>
      <c r="CK840" s="666">
        <f t="shared" ref="CK840:CK847" ca="1" si="4547">CK$5*W840</f>
        <v>60.208685658</v>
      </c>
      <c r="CL840" s="666">
        <f t="shared" ref="CL840:CL847" ca="1" si="4548">CL$5*Y840</f>
        <v>178.31304948600001</v>
      </c>
      <c r="CM840" s="650">
        <f t="shared" ref="CM840:CM847" ca="1" si="4549">CM$5*AA840</f>
        <v>503.42633658199998</v>
      </c>
      <c r="CN840" s="650">
        <f t="shared" ref="CN840:CN847" ca="1" si="4550">CN$5*AC840</f>
        <v>418.03786258199995</v>
      </c>
      <c r="CO840" s="650">
        <f t="shared" ref="CO840:CO847" ca="1" si="4551">CO$5*AE840</f>
        <v>94.854460992</v>
      </c>
      <c r="CP840" s="650">
        <f t="shared" ref="CP840:CP847" ca="1" si="4552">CP$5*AG840</f>
        <v>0</v>
      </c>
      <c r="CQ840" s="650">
        <f t="shared" ref="CQ840:CQ847" ca="1" si="4553">CQ$5*AI840</f>
        <v>208.90703252500001</v>
      </c>
      <c r="CR840" s="667">
        <f t="shared" ref="CR840:CR847" ca="1" si="4554">CR$5*AK840</f>
        <v>207.47062349999999</v>
      </c>
      <c r="CS840" s="667">
        <f t="shared" ref="CS840:CS847" ca="1" si="4555">CS$5*AM840</f>
        <v>252.26465998500001</v>
      </c>
      <c r="CT840" s="667">
        <f t="shared" ref="CT840:CT847" ca="1" si="4556">CT$5*AO840</f>
        <v>279.62984689199999</v>
      </c>
      <c r="CU840" s="650">
        <f t="shared" ref="CU840:CU847" ca="1" si="4557">CU$5*AQ840</f>
        <v>159.425829136</v>
      </c>
      <c r="CV840" s="650">
        <f t="shared" ref="CV840:CV847" ca="1" si="4558">CV$5*AS840</f>
        <v>123.75913420800001</v>
      </c>
      <c r="CW840" s="650">
        <f t="shared" ref="CW840:CW847" ca="1" si="4559">CW$5*AU840</f>
        <v>97.184844372000001</v>
      </c>
      <c r="CX840" s="667">
        <f t="shared" ref="CX840:CX847" ca="1" si="4560">CX$5*AW840</f>
        <v>36.470441120000004</v>
      </c>
      <c r="CY840" s="652">
        <f t="shared" ref="CY840:CY847" ca="1" si="4561">SUM(CC840:CX840)</f>
        <v>5064.9994555790017</v>
      </c>
      <c r="CZ840" s="606">
        <f ca="1">CY840/SUM($CY$840:$CY$847)</f>
        <v>0.51364932654047146</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0</v>
      </c>
      <c r="BC841" s="665">
        <f t="shared" si="4517"/>
        <v>0.69846734700000002</v>
      </c>
      <c r="BD841" s="648">
        <f t="shared" si="4518"/>
        <v>0.29919897400000001</v>
      </c>
      <c r="BE841" s="648">
        <f t="shared" si="4519"/>
        <v>0</v>
      </c>
      <c r="BF841" s="666">
        <f t="shared" si="4520"/>
        <v>0.71184448</v>
      </c>
      <c r="BG841" s="666">
        <f t="shared" si="4521"/>
        <v>0.28009561599999999</v>
      </c>
      <c r="BH841" s="666">
        <f t="shared" si="4522"/>
        <v>0</v>
      </c>
      <c r="BI841" s="666">
        <f t="shared" si="4523"/>
        <v>0.25869161000000002</v>
      </c>
      <c r="BJ841" s="666">
        <f t="shared" si="4524"/>
        <v>0.36216825400000002</v>
      </c>
      <c r="BK841" s="650">
        <f t="shared" si="4525"/>
        <v>0.69924166399999999</v>
      </c>
      <c r="BL841" s="650">
        <f t="shared" si="4526"/>
        <v>9.3131181000000007E-2</v>
      </c>
      <c r="BM841" s="650">
        <f t="shared" si="4527"/>
        <v>0.55750617000000002</v>
      </c>
      <c r="BN841" s="650">
        <f t="shared" si="4528"/>
        <v>0</v>
      </c>
      <c r="BO841" s="650">
        <f t="shared" si="4529"/>
        <v>3.5148512E-2</v>
      </c>
      <c r="BP841" s="667">
        <f t="shared" si="4530"/>
        <v>0.388037415</v>
      </c>
      <c r="BQ841" s="667">
        <f t="shared" si="4531"/>
        <v>2.5869161000000002E-2</v>
      </c>
      <c r="BR841" s="667">
        <f t="shared" si="4532"/>
        <v>0.12934580500000001</v>
      </c>
      <c r="BS841" s="650">
        <f t="shared" si="4533"/>
        <v>0</v>
      </c>
      <c r="BT841" s="650">
        <f t="shared" si="4534"/>
        <v>0.10487075399999998</v>
      </c>
      <c r="BU841" s="650">
        <f t="shared" si="4535"/>
        <v>0.16171964999999999</v>
      </c>
      <c r="BV841" s="667">
        <f t="shared" si="4536"/>
        <v>0</v>
      </c>
      <c r="BW841" s="652">
        <f t="shared" si="4537"/>
        <v>4.8053365930000007</v>
      </c>
      <c r="BX841" s="674">
        <f t="shared" ref="BX841:BX847" si="4563">BW841/SUM($BW$840:$BW$847)</f>
        <v>2.1072587802546439E-2</v>
      </c>
      <c r="BY841" s="645">
        <f t="shared" ca="1" si="4538"/>
        <v>94.539689108823197</v>
      </c>
      <c r="BZ841" s="608"/>
      <c r="CB841" s="616" t="str">
        <f t="shared" si="4318"/>
        <v>Face to face and / or visit</v>
      </c>
      <c r="CC841" s="665">
        <f t="shared" ca="1" si="4539"/>
        <v>0</v>
      </c>
      <c r="CD841" s="665">
        <f t="shared" ca="1" si="4540"/>
        <v>6.2032071000000001E-2</v>
      </c>
      <c r="CE841" s="665">
        <f t="shared" ca="1" si="4541"/>
        <v>15.806057371000001</v>
      </c>
      <c r="CF841" s="648">
        <f t="shared" ca="1" si="4542"/>
        <v>10.281095779000001</v>
      </c>
      <c r="CG841" s="648">
        <f t="shared" ca="1" si="4543"/>
        <v>2.5793015000000002E-2</v>
      </c>
      <c r="CH841" s="666">
        <f t="shared" ca="1" si="4544"/>
        <v>30.053184139999999</v>
      </c>
      <c r="CI841" s="666">
        <f t="shared" ca="1" si="4545"/>
        <v>9.6632987519999993</v>
      </c>
      <c r="CJ841" s="666">
        <f t="shared" ca="1" si="4546"/>
        <v>0</v>
      </c>
      <c r="CK841" s="666">
        <f t="shared" ca="1" si="4547"/>
        <v>2.5610469390000001</v>
      </c>
      <c r="CL841" s="666">
        <f t="shared" ca="1" si="4548"/>
        <v>9.3905054430000003</v>
      </c>
      <c r="CM841" s="650">
        <f t="shared" ca="1" si="4549"/>
        <v>30.734849504</v>
      </c>
      <c r="CN841" s="650">
        <f t="shared" ca="1" si="4550"/>
        <v>23.189664068999999</v>
      </c>
      <c r="CO841" s="650">
        <f t="shared" ca="1" si="4551"/>
        <v>7.1360789760000003</v>
      </c>
      <c r="CP841" s="650">
        <f t="shared" ca="1" si="4552"/>
        <v>0</v>
      </c>
      <c r="CQ841" s="650">
        <f t="shared" ca="1" si="4553"/>
        <v>4.1738857999999999</v>
      </c>
      <c r="CR841" s="667">
        <f t="shared" ca="1" si="4554"/>
        <v>10.86504762</v>
      </c>
      <c r="CS841" s="667">
        <f t="shared" ca="1" si="4555"/>
        <v>13.788262813000001</v>
      </c>
      <c r="CT841" s="667">
        <f t="shared" ca="1" si="4556"/>
        <v>15.366281634000002</v>
      </c>
      <c r="CU841" s="650">
        <f t="shared" ca="1" si="4557"/>
        <v>12.969016577999998</v>
      </c>
      <c r="CV841" s="650">
        <f t="shared" ca="1" si="4558"/>
        <v>10.067592383999999</v>
      </c>
      <c r="CW841" s="650">
        <f t="shared" ca="1" si="4559"/>
        <v>12.883665449999999</v>
      </c>
      <c r="CX841" s="667">
        <f t="shared" ca="1" si="4560"/>
        <v>0.77691975999999996</v>
      </c>
      <c r="CY841" s="652">
        <f t="shared" ca="1" si="4561"/>
        <v>219.79427809799995</v>
      </c>
      <c r="CZ841" s="674">
        <f t="shared" ref="CZ841:CZ847" ca="1" si="4564">CY841/SUM($CY$840:$CY$847)</f>
        <v>2.2289673259122001E-2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0</v>
      </c>
      <c r="BC842" s="665">
        <f t="shared" si="4517"/>
        <v>0.51316993799999999</v>
      </c>
      <c r="BD842" s="648">
        <f t="shared" si="4518"/>
        <v>3.115229706</v>
      </c>
      <c r="BE842" s="648">
        <f t="shared" si="4519"/>
        <v>0</v>
      </c>
      <c r="BF842" s="666">
        <f t="shared" si="4520"/>
        <v>2.4917057599999999</v>
      </c>
      <c r="BG842" s="666">
        <f t="shared" si="4521"/>
        <v>1.114092496</v>
      </c>
      <c r="BH842" s="666">
        <f t="shared" si="4522"/>
        <v>0</v>
      </c>
      <c r="BI842" s="666">
        <f t="shared" si="4523"/>
        <v>0.62849489999999997</v>
      </c>
      <c r="BJ842" s="666">
        <f t="shared" si="4524"/>
        <v>1.0718839600000001</v>
      </c>
      <c r="BK842" s="650">
        <f t="shared" si="4525"/>
        <v>1.3147282060000001</v>
      </c>
      <c r="BL842" s="650">
        <f t="shared" si="4526"/>
        <v>0.25780586100000003</v>
      </c>
      <c r="BM842" s="650">
        <f t="shared" si="4527"/>
        <v>1.112160555</v>
      </c>
      <c r="BN842" s="650">
        <f t="shared" si="4528"/>
        <v>0</v>
      </c>
      <c r="BO842" s="650">
        <f t="shared" si="4529"/>
        <v>0.44214998799999999</v>
      </c>
      <c r="BP842" s="667">
        <f t="shared" si="4530"/>
        <v>1.05008853</v>
      </c>
      <c r="BQ842" s="667">
        <f t="shared" si="4531"/>
        <v>7.0005901999999995E-2</v>
      </c>
      <c r="BR842" s="667">
        <f t="shared" si="4532"/>
        <v>0.424840155</v>
      </c>
      <c r="BS842" s="650">
        <f t="shared" si="4533"/>
        <v>0</v>
      </c>
      <c r="BT842" s="650">
        <f t="shared" si="4534"/>
        <v>0.20199075</v>
      </c>
      <c r="BU842" s="650">
        <f t="shared" si="4535"/>
        <v>0.209538171</v>
      </c>
      <c r="BV842" s="667">
        <f t="shared" si="4536"/>
        <v>0</v>
      </c>
      <c r="BW842" s="652">
        <f t="shared" si="4537"/>
        <v>14.017884877999998</v>
      </c>
      <c r="BX842" s="606">
        <f t="shared" si="4563"/>
        <v>6.1471887386191866E-2</v>
      </c>
      <c r="BY842" s="645">
        <f t="shared" ca="1" si="4538"/>
        <v>90.438642450918977</v>
      </c>
      <c r="BZ842" s="608"/>
      <c r="CB842" s="616" t="str">
        <f t="shared" si="4318"/>
        <v>Mail</v>
      </c>
      <c r="CC842" s="665">
        <f t="shared" ca="1" si="4539"/>
        <v>0</v>
      </c>
      <c r="CD842" s="665">
        <f t="shared" ca="1" si="4540"/>
        <v>5.7018882E-2</v>
      </c>
      <c r="CE842" s="665">
        <f t="shared" ca="1" si="4541"/>
        <v>11.612845633999999</v>
      </c>
      <c r="CF842" s="648">
        <f t="shared" ca="1" si="4542"/>
        <v>107.045738001</v>
      </c>
      <c r="CG842" s="648">
        <f t="shared" ca="1" si="4543"/>
        <v>0.290224755</v>
      </c>
      <c r="CH842" s="666">
        <f t="shared" ca="1" si="4544"/>
        <v>105.196702555</v>
      </c>
      <c r="CI842" s="666">
        <f t="shared" ca="1" si="4545"/>
        <v>38.436191112000003</v>
      </c>
      <c r="CJ842" s="666">
        <f t="shared" ca="1" si="4546"/>
        <v>0</v>
      </c>
      <c r="CK842" s="666">
        <f t="shared" ca="1" si="4547"/>
        <v>6.2220995099999996</v>
      </c>
      <c r="CL842" s="666">
        <f t="shared" ca="1" si="4548"/>
        <v>27.792419819999999</v>
      </c>
      <c r="CM842" s="650">
        <f t="shared" ca="1" si="4549"/>
        <v>57.788280690999997</v>
      </c>
      <c r="CN842" s="650">
        <f t="shared" ca="1" si="4550"/>
        <v>64.193659389000004</v>
      </c>
      <c r="CO842" s="650">
        <f t="shared" ca="1" si="4551"/>
        <v>14.235655103999999</v>
      </c>
      <c r="CP842" s="650">
        <f t="shared" ca="1" si="4552"/>
        <v>0</v>
      </c>
      <c r="CQ842" s="650">
        <f t="shared" ca="1" si="4553"/>
        <v>52.505311075000002</v>
      </c>
      <c r="CR842" s="667">
        <f t="shared" ca="1" si="4554"/>
        <v>29.402478839999997</v>
      </c>
      <c r="CS842" s="667">
        <f t="shared" ca="1" si="4555"/>
        <v>37.313145765999998</v>
      </c>
      <c r="CT842" s="667">
        <f t="shared" ca="1" si="4556"/>
        <v>50.471010413999998</v>
      </c>
      <c r="CU842" s="650">
        <f t="shared" ca="1" si="4557"/>
        <v>25.912887147000003</v>
      </c>
      <c r="CV842" s="650">
        <f t="shared" ca="1" si="4558"/>
        <v>19.391112</v>
      </c>
      <c r="CW842" s="650">
        <f t="shared" ca="1" si="4559"/>
        <v>16.693207622999999</v>
      </c>
      <c r="CX842" s="667">
        <f t="shared" ca="1" si="4560"/>
        <v>5.6874964800000001</v>
      </c>
      <c r="CY842" s="652">
        <f t="shared" ca="1" si="4561"/>
        <v>670.24748479800019</v>
      </c>
      <c r="CZ842" s="606">
        <f t="shared" ca="1" si="4564"/>
        <v>6.7970820569926885E-2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v>
      </c>
      <c r="BC843" s="665">
        <f t="shared" si="4517"/>
        <v>1.639993743</v>
      </c>
      <c r="BD843" s="648">
        <f t="shared" si="4518"/>
        <v>4.1122043500000007</v>
      </c>
      <c r="BE843" s="648">
        <f t="shared" si="4519"/>
        <v>0</v>
      </c>
      <c r="BF843" s="666">
        <f t="shared" si="4520"/>
        <v>1.8256720319999999</v>
      </c>
      <c r="BG843" s="666">
        <f t="shared" si="4521"/>
        <v>0.82129816</v>
      </c>
      <c r="BH843" s="666">
        <f t="shared" si="4522"/>
        <v>0</v>
      </c>
      <c r="BI843" s="666">
        <f t="shared" si="4523"/>
        <v>0.47924538999999999</v>
      </c>
      <c r="BJ843" s="666">
        <f t="shared" si="4524"/>
        <v>1.0880593219999999</v>
      </c>
      <c r="BK843" s="650">
        <f t="shared" si="4525"/>
        <v>1.1486582140000001</v>
      </c>
      <c r="BL843" s="650">
        <f t="shared" si="4526"/>
        <v>0.21270022500000002</v>
      </c>
      <c r="BM843" s="650">
        <f t="shared" si="4527"/>
        <v>1.0772972399999998</v>
      </c>
      <c r="BN843" s="650">
        <f t="shared" si="4528"/>
        <v>0</v>
      </c>
      <c r="BO843" s="650">
        <f t="shared" si="4529"/>
        <v>0.28360030000000003</v>
      </c>
      <c r="BP843" s="667">
        <f t="shared" si="4530"/>
        <v>1.0635011250000002</v>
      </c>
      <c r="BQ843" s="667">
        <f t="shared" si="4531"/>
        <v>7.8478400000000004E-2</v>
      </c>
      <c r="BR843" s="667">
        <f t="shared" si="4532"/>
        <v>0.31414408499999996</v>
      </c>
      <c r="BS843" s="650">
        <f t="shared" si="4533"/>
        <v>0</v>
      </c>
      <c r="BT843" s="650">
        <f t="shared" si="4534"/>
        <v>0.20503890899999999</v>
      </c>
      <c r="BU843" s="650">
        <f t="shared" si="4535"/>
        <v>0.27447401700000001</v>
      </c>
      <c r="BV843" s="667">
        <f t="shared" si="4536"/>
        <v>0</v>
      </c>
      <c r="BW843" s="652">
        <f t="shared" si="4537"/>
        <v>14.624365512000002</v>
      </c>
      <c r="BX843" s="606">
        <f t="shared" si="4563"/>
        <v>6.4131454757419534E-2</v>
      </c>
      <c r="BY843" s="645">
        <f t="shared" ca="1" si="4538"/>
        <v>96.50345798243427</v>
      </c>
      <c r="BZ843" s="608"/>
      <c r="CB843" s="616" t="str">
        <f t="shared" si="4318"/>
        <v>Mobile app</v>
      </c>
      <c r="CC843" s="665">
        <f t="shared" ca="1" si="4539"/>
        <v>0</v>
      </c>
      <c r="CD843" s="665">
        <f t="shared" ca="1" si="4540"/>
        <v>0.27260968800000002</v>
      </c>
      <c r="CE843" s="665">
        <f t="shared" ca="1" si="4541"/>
        <v>37.112450998999996</v>
      </c>
      <c r="CF843" s="648">
        <f t="shared" ca="1" si="4542"/>
        <v>141.30384947500002</v>
      </c>
      <c r="CG843" s="648">
        <f t="shared" ca="1" si="4543"/>
        <v>0.33751581500000005</v>
      </c>
      <c r="CH843" s="666">
        <f t="shared" ca="1" si="4544"/>
        <v>77.077591100999996</v>
      </c>
      <c r="CI843" s="666">
        <f t="shared" ca="1" si="4545"/>
        <v>28.334786520000002</v>
      </c>
      <c r="CJ843" s="666">
        <f t="shared" ca="1" si="4546"/>
        <v>0</v>
      </c>
      <c r="CK843" s="666">
        <f t="shared" ca="1" si="4547"/>
        <v>4.7445293610000006</v>
      </c>
      <c r="CL843" s="666">
        <f t="shared" ca="1" si="4548"/>
        <v>28.211823848999998</v>
      </c>
      <c r="CM843" s="650">
        <f t="shared" ca="1" si="4549"/>
        <v>50.488749679000001</v>
      </c>
      <c r="CN843" s="650">
        <f t="shared" ca="1" si="4550"/>
        <v>52.962356025000005</v>
      </c>
      <c r="CO843" s="650">
        <f t="shared" ca="1" si="4551"/>
        <v>13.789404672</v>
      </c>
      <c r="CP843" s="650">
        <f t="shared" ca="1" si="4552"/>
        <v>0</v>
      </c>
      <c r="CQ843" s="650">
        <f t="shared" ca="1" si="4553"/>
        <v>33.677535625000004</v>
      </c>
      <c r="CR843" s="667">
        <f t="shared" ca="1" si="4554"/>
        <v>29.778031500000004</v>
      </c>
      <c r="CS843" s="667">
        <f t="shared" ca="1" si="4555"/>
        <v>41.8289872</v>
      </c>
      <c r="CT843" s="667">
        <f t="shared" ca="1" si="4556"/>
        <v>37.320317297999999</v>
      </c>
      <c r="CU843" s="650">
        <f t="shared" ca="1" si="4557"/>
        <v>26.303927825000002</v>
      </c>
      <c r="CV843" s="650">
        <f t="shared" ca="1" si="4558"/>
        <v>19.683735263999999</v>
      </c>
      <c r="CW843" s="650">
        <f t="shared" ca="1" si="4559"/>
        <v>21.866430021000003</v>
      </c>
      <c r="CX843" s="667">
        <f t="shared" ca="1" si="4560"/>
        <v>10.206466560000001</v>
      </c>
      <c r="CY843" s="652">
        <f t="shared" ca="1" si="4561"/>
        <v>655.30109847699998</v>
      </c>
      <c r="CZ843" s="606">
        <f ca="1">CY843/SUM($CY$840:$CY$847)</f>
        <v>6.6455084717371327E-2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0</v>
      </c>
      <c r="BC844" s="665">
        <f t="shared" si="4517"/>
        <v>0.145019808</v>
      </c>
      <c r="BD844" s="648">
        <f t="shared" si="4518"/>
        <v>0.14175333400000001</v>
      </c>
      <c r="BE844" s="648">
        <f t="shared" si="4519"/>
        <v>0</v>
      </c>
      <c r="BF844" s="666">
        <f t="shared" si="4520"/>
        <v>0.10527808</v>
      </c>
      <c r="BG844" s="666">
        <f t="shared" si="4521"/>
        <v>5.9243296000000001E-2</v>
      </c>
      <c r="BH844" s="666">
        <f t="shared" si="4522"/>
        <v>0</v>
      </c>
      <c r="BI844" s="666">
        <f t="shared" si="4523"/>
        <v>8.4835480000000005E-2</v>
      </c>
      <c r="BJ844" s="666">
        <f t="shared" si="4524"/>
        <v>5.0417388E-2</v>
      </c>
      <c r="BK844" s="650">
        <f t="shared" si="4525"/>
        <v>0.11816428799999999</v>
      </c>
      <c r="BL844" s="650">
        <f t="shared" si="4526"/>
        <v>1.6407557999999999E-2</v>
      </c>
      <c r="BM844" s="650">
        <f t="shared" si="4527"/>
        <v>5.5019069999999996E-2</v>
      </c>
      <c r="BN844" s="650">
        <f t="shared" si="4528"/>
        <v>0</v>
      </c>
      <c r="BO844" s="650">
        <f t="shared" si="4529"/>
        <v>1.5653443999999999E-2</v>
      </c>
      <c r="BP844" s="667">
        <f t="shared" si="4530"/>
        <v>4.0966274999999996E-2</v>
      </c>
      <c r="BQ844" s="667">
        <f t="shared" si="4531"/>
        <v>5.5252790000000001E-3</v>
      </c>
      <c r="BR844" s="667">
        <f t="shared" si="4532"/>
        <v>4.5095179999999999E-2</v>
      </c>
      <c r="BS844" s="650">
        <f t="shared" si="4533"/>
        <v>0</v>
      </c>
      <c r="BT844" s="650">
        <f t="shared" si="4534"/>
        <v>1.6113311999999998E-2</v>
      </c>
      <c r="BU844" s="650">
        <f t="shared" si="4535"/>
        <v>1.3231809000000001E-2</v>
      </c>
      <c r="BV844" s="667">
        <f t="shared" si="4536"/>
        <v>0</v>
      </c>
      <c r="BW844" s="652">
        <f t="shared" si="4537"/>
        <v>0.91272360100000005</v>
      </c>
      <c r="BX844" s="606">
        <f t="shared" si="4563"/>
        <v>4.0025184186985967E-3</v>
      </c>
      <c r="BY844" s="645">
        <f t="shared" ca="1" si="4538"/>
        <v>91.064777320903985</v>
      </c>
      <c r="BZ844" s="608"/>
      <c r="CB844" s="616" t="str">
        <f t="shared" si="4318"/>
        <v>Social media, e.g. Twitter</v>
      </c>
      <c r="CC844" s="665">
        <f t="shared" ca="1" si="4539"/>
        <v>0</v>
      </c>
      <c r="CD844" s="665">
        <f t="shared" ca="1" si="4540"/>
        <v>1.6113311999999998E-2</v>
      </c>
      <c r="CE844" s="665">
        <f t="shared" ca="1" si="4541"/>
        <v>3.2817445439999999</v>
      </c>
      <c r="CF844" s="648">
        <f t="shared" ca="1" si="4542"/>
        <v>4.8709378389999998</v>
      </c>
      <c r="CG844" s="648">
        <f t="shared" ca="1" si="4543"/>
        <v>1.2220115E-2</v>
      </c>
      <c r="CH844" s="666">
        <f t="shared" ca="1" si="4544"/>
        <v>4.4447089399999999</v>
      </c>
      <c r="CI844" s="666">
        <f t="shared" ca="1" si="4545"/>
        <v>2.043893712</v>
      </c>
      <c r="CJ844" s="666">
        <f t="shared" ca="1" si="4546"/>
        <v>0</v>
      </c>
      <c r="CK844" s="666">
        <f t="shared" ca="1" si="4547"/>
        <v>0.83987125200000001</v>
      </c>
      <c r="CL844" s="666">
        <f t="shared" ca="1" si="4548"/>
        <v>1.3072508460000001</v>
      </c>
      <c r="CM844" s="650">
        <f t="shared" ca="1" si="4549"/>
        <v>5.1938575679999994</v>
      </c>
      <c r="CN844" s="650">
        <f t="shared" ca="1" si="4550"/>
        <v>4.0854819420000004</v>
      </c>
      <c r="CO844" s="650">
        <f t="shared" ca="1" si="4551"/>
        <v>0.70424409600000004</v>
      </c>
      <c r="CP844" s="650">
        <f t="shared" ca="1" si="4552"/>
        <v>0</v>
      </c>
      <c r="CQ844" s="650">
        <f t="shared" ca="1" si="4553"/>
        <v>1.8588464749999998</v>
      </c>
      <c r="CR844" s="667">
        <f t="shared" ca="1" si="4554"/>
        <v>1.1470556999999999</v>
      </c>
      <c r="CS844" s="667">
        <f t="shared" ca="1" si="4555"/>
        <v>2.9449737069999999</v>
      </c>
      <c r="CT844" s="667">
        <f t="shared" ca="1" si="4556"/>
        <v>5.3573073839999994</v>
      </c>
      <c r="CU844" s="650">
        <f t="shared" ca="1" si="4557"/>
        <v>1.992679584</v>
      </c>
      <c r="CV844" s="650">
        <f t="shared" ca="1" si="4558"/>
        <v>1.546877952</v>
      </c>
      <c r="CW844" s="650">
        <f t="shared" ca="1" si="4559"/>
        <v>1.054134117</v>
      </c>
      <c r="CX844" s="667">
        <f t="shared" ca="1" si="4560"/>
        <v>0.63846775999999994</v>
      </c>
      <c r="CY844" s="652">
        <f t="shared" ca="1" si="4561"/>
        <v>43.340666845000001</v>
      </c>
      <c r="CZ844" s="606">
        <f t="shared" ca="1" si="4564"/>
        <v>4.3952431845235684E-3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v>
      </c>
      <c r="BC845" s="665">
        <f t="shared" si="4517"/>
        <v>2.7031967729999997</v>
      </c>
      <c r="BD845" s="648">
        <f t="shared" si="4518"/>
        <v>5.3912654160000004</v>
      </c>
      <c r="BE845" s="648">
        <f t="shared" si="4519"/>
        <v>0</v>
      </c>
      <c r="BF845" s="666">
        <f t="shared" si="4520"/>
        <v>3.2680450560000001</v>
      </c>
      <c r="BG845" s="666">
        <f t="shared" si="4521"/>
        <v>1.7597053760000001</v>
      </c>
      <c r="BH845" s="666">
        <f t="shared" si="4522"/>
        <v>0</v>
      </c>
      <c r="BI845" s="666">
        <f t="shared" si="4523"/>
        <v>0.96422722000000005</v>
      </c>
      <c r="BJ845" s="666">
        <f t="shared" si="4524"/>
        <v>1.4463074360000001</v>
      </c>
      <c r="BK845" s="650">
        <f t="shared" si="4525"/>
        <v>2.6278728299999998</v>
      </c>
      <c r="BL845" s="650">
        <f t="shared" si="4526"/>
        <v>0.226099614</v>
      </c>
      <c r="BM845" s="650">
        <f t="shared" si="4527"/>
        <v>1.7403496350000001</v>
      </c>
      <c r="BN845" s="650">
        <f t="shared" si="4528"/>
        <v>0</v>
      </c>
      <c r="BO845" s="650">
        <f t="shared" si="4529"/>
        <v>0.47779505999999999</v>
      </c>
      <c r="BP845" s="667">
        <f t="shared" si="4530"/>
        <v>1.7912699999999999</v>
      </c>
      <c r="BQ845" s="667">
        <f t="shared" si="4531"/>
        <v>0.119418</v>
      </c>
      <c r="BR845" s="667">
        <f t="shared" si="4532"/>
        <v>0.59709000000000001</v>
      </c>
      <c r="BS845" s="650">
        <f t="shared" si="4533"/>
        <v>0</v>
      </c>
      <c r="BT845" s="650">
        <f t="shared" si="4534"/>
        <v>0.488944029</v>
      </c>
      <c r="BU845" s="650">
        <f t="shared" si="4535"/>
        <v>0.52618162800000001</v>
      </c>
      <c r="BV845" s="667">
        <f t="shared" si="4536"/>
        <v>0</v>
      </c>
      <c r="BW845" s="652">
        <f t="shared" si="4537"/>
        <v>24.127768072999999</v>
      </c>
      <c r="BX845" s="606">
        <f t="shared" si="4563"/>
        <v>0.10580622217773727</v>
      </c>
      <c r="BY845" s="645">
        <f t="shared" ca="1" si="4538"/>
        <v>95.918674185519606</v>
      </c>
      <c r="BZ845" s="608"/>
      <c r="CB845" s="616" t="str">
        <f t="shared" si="4318"/>
        <v>Telephone call (mobile / landline)</v>
      </c>
      <c r="CC845" s="665">
        <f t="shared" ca="1" si="4539"/>
        <v>0</v>
      </c>
      <c r="CD845" s="665">
        <f t="shared" ca="1" si="4540"/>
        <v>0.35834629499999998</v>
      </c>
      <c r="CE845" s="665">
        <f t="shared" ca="1" si="4541"/>
        <v>61.172341789000001</v>
      </c>
      <c r="CF845" s="648">
        <f t="shared" ca="1" si="4542"/>
        <v>185.25503403600001</v>
      </c>
      <c r="CG845" s="648">
        <f t="shared" ca="1" si="4543"/>
        <v>0.7743768900000001</v>
      </c>
      <c r="CH845" s="666">
        <f t="shared" ca="1" si="4544"/>
        <v>137.972777208</v>
      </c>
      <c r="CI845" s="666">
        <f t="shared" ca="1" si="4545"/>
        <v>60.709835472000002</v>
      </c>
      <c r="CJ845" s="666">
        <f t="shared" ca="1" si="4546"/>
        <v>0</v>
      </c>
      <c r="CK845" s="666">
        <f t="shared" ca="1" si="4547"/>
        <v>9.5458494780000009</v>
      </c>
      <c r="CL845" s="666">
        <f t="shared" ca="1" si="4548"/>
        <v>37.500685662000002</v>
      </c>
      <c r="CM845" s="650">
        <f t="shared" ca="1" si="4549"/>
        <v>115.50695575499999</v>
      </c>
      <c r="CN845" s="650">
        <f t="shared" ca="1" si="4550"/>
        <v>56.298803885999995</v>
      </c>
      <c r="CO845" s="650">
        <f t="shared" ca="1" si="4551"/>
        <v>22.276475328</v>
      </c>
      <c r="CP845" s="650">
        <f t="shared" ca="1" si="4552"/>
        <v>0</v>
      </c>
      <c r="CQ845" s="650">
        <f t="shared" ca="1" si="4553"/>
        <v>56.738163374999999</v>
      </c>
      <c r="CR845" s="667">
        <f t="shared" ca="1" si="4554"/>
        <v>50.155560000000001</v>
      </c>
      <c r="CS845" s="667">
        <f t="shared" ca="1" si="4555"/>
        <v>63.649794</v>
      </c>
      <c r="CT845" s="667">
        <f t="shared" ca="1" si="4556"/>
        <v>70.934291999999999</v>
      </c>
      <c r="CU845" s="650">
        <f t="shared" ca="1" si="4557"/>
        <v>60.466078252999999</v>
      </c>
      <c r="CV845" s="650">
        <f t="shared" ca="1" si="4558"/>
        <v>46.938626784</v>
      </c>
      <c r="CW845" s="650">
        <f t="shared" ca="1" si="4559"/>
        <v>41.919136364000003</v>
      </c>
      <c r="CX845" s="667">
        <f t="shared" ca="1" si="4560"/>
        <v>9.5559011999999992</v>
      </c>
      <c r="CY845" s="652">
        <f t="shared" ca="1" si="4561"/>
        <v>1087.7290337750001</v>
      </c>
      <c r="CZ845" s="606">
        <f t="shared" ca="1" si="4564"/>
        <v>0.11030826173962104</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v>
      </c>
      <c r="BC846" s="665">
        <f t="shared" si="4517"/>
        <v>1.6177035690000001</v>
      </c>
      <c r="BD846" s="648">
        <f t="shared" si="4518"/>
        <v>1.8426220099999999</v>
      </c>
      <c r="BE846" s="648">
        <f t="shared" si="4519"/>
        <v>0</v>
      </c>
      <c r="BF846" s="666">
        <f t="shared" si="4520"/>
        <v>1.851104576</v>
      </c>
      <c r="BG846" s="666">
        <f t="shared" si="4521"/>
        <v>0.66014513600000002</v>
      </c>
      <c r="BH846" s="666">
        <f t="shared" si="4522"/>
        <v>0</v>
      </c>
      <c r="BI846" s="666">
        <f t="shared" si="4523"/>
        <v>0.52531477999999998</v>
      </c>
      <c r="BJ846" s="666">
        <f t="shared" si="4524"/>
        <v>0.67943546999999993</v>
      </c>
      <c r="BK846" s="650">
        <f t="shared" si="4525"/>
        <v>0.60361094199999998</v>
      </c>
      <c r="BL846" s="650">
        <f t="shared" si="4526"/>
        <v>0.130158039</v>
      </c>
      <c r="BM846" s="650">
        <f t="shared" si="4527"/>
        <v>0.81710980500000008</v>
      </c>
      <c r="BN846" s="650">
        <f t="shared" si="4528"/>
        <v>0</v>
      </c>
      <c r="BO846" s="650">
        <f t="shared" si="4529"/>
        <v>0.21545075999999999</v>
      </c>
      <c r="BP846" s="667">
        <f t="shared" si="4530"/>
        <v>1.3665930899999998</v>
      </c>
      <c r="BQ846" s="667">
        <f t="shared" si="4531"/>
        <v>0.107883757</v>
      </c>
      <c r="BR846" s="667">
        <f t="shared" si="4532"/>
        <v>0.452754675</v>
      </c>
      <c r="BS846" s="650">
        <f t="shared" si="4533"/>
        <v>0</v>
      </c>
      <c r="BT846" s="650">
        <f t="shared" si="4534"/>
        <v>0.354115446</v>
      </c>
      <c r="BU846" s="650">
        <f t="shared" si="4535"/>
        <v>0.12602572500000001</v>
      </c>
      <c r="BV846" s="667">
        <f t="shared" si="4536"/>
        <v>0</v>
      </c>
      <c r="BW846" s="652">
        <f t="shared" si="4537"/>
        <v>11.350027779999998</v>
      </c>
      <c r="BX846" s="606">
        <f t="shared" si="4563"/>
        <v>4.9772675092895652E-2</v>
      </c>
      <c r="BY846" s="645">
        <f t="shared" ca="1" si="4538"/>
        <v>90.035283565271925</v>
      </c>
      <c r="BZ846" s="608"/>
      <c r="CB846" s="616" t="str">
        <f t="shared" si="4318"/>
        <v>Text message</v>
      </c>
      <c r="CC846" s="665">
        <f t="shared" ca="1" si="4539"/>
        <v>0</v>
      </c>
      <c r="CD846" s="665">
        <f t="shared" ca="1" si="4540"/>
        <v>0.27339022800000001</v>
      </c>
      <c r="CE846" s="665">
        <f t="shared" ca="1" si="4541"/>
        <v>36.608032616999999</v>
      </c>
      <c r="CF846" s="648">
        <f t="shared" ca="1" si="4542"/>
        <v>63.316304584999997</v>
      </c>
      <c r="CG846" s="648">
        <f t="shared" ca="1" si="4543"/>
        <v>0.48874516499999998</v>
      </c>
      <c r="CH846" s="666">
        <f t="shared" ca="1" si="4544"/>
        <v>78.151321318000001</v>
      </c>
      <c r="CI846" s="666">
        <f t="shared" ca="1" si="4545"/>
        <v>22.775007192</v>
      </c>
      <c r="CJ846" s="666">
        <f t="shared" ca="1" si="4546"/>
        <v>0</v>
      </c>
      <c r="CK846" s="666">
        <f t="shared" ca="1" si="4547"/>
        <v>5.2006163220000001</v>
      </c>
      <c r="CL846" s="666">
        <f t="shared" ca="1" si="4548"/>
        <v>17.616791114999998</v>
      </c>
      <c r="CM846" s="650">
        <f t="shared" ca="1" si="4549"/>
        <v>26.531444586999999</v>
      </c>
      <c r="CN846" s="650">
        <f t="shared" ca="1" si="4550"/>
        <v>32.409351710999999</v>
      </c>
      <c r="CO846" s="650">
        <f t="shared" ca="1" si="4551"/>
        <v>10.459005504</v>
      </c>
      <c r="CP846" s="650">
        <f t="shared" ca="1" si="4552"/>
        <v>0</v>
      </c>
      <c r="CQ846" s="650">
        <f t="shared" ca="1" si="4553"/>
        <v>25.584777750000001</v>
      </c>
      <c r="CR846" s="667">
        <f t="shared" ca="1" si="4554"/>
        <v>38.264606520000001</v>
      </c>
      <c r="CS846" s="667">
        <f t="shared" ca="1" si="4555"/>
        <v>57.502042480999997</v>
      </c>
      <c r="CT846" s="667">
        <f t="shared" ca="1" si="4556"/>
        <v>53.787255389999999</v>
      </c>
      <c r="CU846" s="650">
        <f t="shared" ca="1" si="4557"/>
        <v>24.118163887999998</v>
      </c>
      <c r="CV846" s="650">
        <f t="shared" ca="1" si="4558"/>
        <v>33.995082816</v>
      </c>
      <c r="CW846" s="650">
        <f t="shared" ca="1" si="4559"/>
        <v>10.040049424999999</v>
      </c>
      <c r="CX846" s="667">
        <f t="shared" ca="1" si="4560"/>
        <v>7.9965178400000001</v>
      </c>
      <c r="CY846" s="652">
        <f t="shared" ca="1" si="4561"/>
        <v>545.118506454</v>
      </c>
      <c r="CZ846" s="606">
        <f t="shared" ca="1" si="4564"/>
        <v>5.5281299865971412E-2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v>
      </c>
      <c r="BC847" s="665">
        <f t="shared" si="4517"/>
        <v>4.7237829750000007</v>
      </c>
      <c r="BD847" s="648">
        <f t="shared" si="4518"/>
        <v>10.952098123999999</v>
      </c>
      <c r="BE847" s="648">
        <f t="shared" si="4519"/>
        <v>0</v>
      </c>
      <c r="BF847" s="666">
        <f t="shared" si="4520"/>
        <v>5.0840839039999999</v>
      </c>
      <c r="BG847" s="666">
        <f t="shared" si="4521"/>
        <v>3.0249933759999998</v>
      </c>
      <c r="BH847" s="666">
        <f t="shared" si="4522"/>
        <v>0</v>
      </c>
      <c r="BI847" s="666">
        <f t="shared" si="4523"/>
        <v>1.4740649299999999</v>
      </c>
      <c r="BJ847" s="666">
        <f t="shared" si="4524"/>
        <v>2.5019239</v>
      </c>
      <c r="BK847" s="650">
        <f t="shared" si="4525"/>
        <v>3.3175711139999997</v>
      </c>
      <c r="BL847" s="650">
        <f t="shared" si="4526"/>
        <v>0.32537853899999997</v>
      </c>
      <c r="BM847" s="650">
        <f t="shared" si="4527"/>
        <v>2.0740280250000001</v>
      </c>
      <c r="BN847" s="650">
        <f t="shared" si="4528"/>
        <v>0</v>
      </c>
      <c r="BO847" s="650">
        <f t="shared" si="4529"/>
        <v>0.72335987199999996</v>
      </c>
      <c r="BP847" s="667">
        <f t="shared" si="4530"/>
        <v>1.8960570750000001</v>
      </c>
      <c r="BQ847" s="667">
        <f t="shared" si="4531"/>
        <v>0.129818199</v>
      </c>
      <c r="BR847" s="667">
        <f t="shared" si="4532"/>
        <v>0.73026413999999995</v>
      </c>
      <c r="BS847" s="650">
        <f t="shared" si="4533"/>
        <v>0</v>
      </c>
      <c r="BT847" s="650">
        <f t="shared" si="4534"/>
        <v>0.44573528100000004</v>
      </c>
      <c r="BU847" s="650">
        <f t="shared" si="4535"/>
        <v>0.44573528100000004</v>
      </c>
      <c r="BV847" s="667">
        <f t="shared" si="4536"/>
        <v>0</v>
      </c>
      <c r="BW847" s="652">
        <f t="shared" si="4537"/>
        <v>37.848894735000002</v>
      </c>
      <c r="BX847" s="606">
        <f t="shared" si="4563"/>
        <v>0.16597675149217692</v>
      </c>
      <c r="BY847" s="645">
        <f t="shared" ca="1" si="4538"/>
        <v>103.96269957562296</v>
      </c>
      <c r="BZ847" s="608"/>
      <c r="CB847" s="616" t="str">
        <f t="shared" si="4318"/>
        <v>Website (inc chatbot)</v>
      </c>
      <c r="CC847" s="665">
        <f t="shared" ca="1" si="4539"/>
        <v>0</v>
      </c>
      <c r="CD847" s="665">
        <f t="shared" ca="1" si="4540"/>
        <v>0.44641731600000001</v>
      </c>
      <c r="CE847" s="665">
        <f t="shared" ca="1" si="4541"/>
        <v>106.89745917500001</v>
      </c>
      <c r="CF847" s="648">
        <f t="shared" ca="1" si="4542"/>
        <v>376.33675105399999</v>
      </c>
      <c r="CG847" s="648">
        <f t="shared" ca="1" si="4543"/>
        <v>0.44962417499999996</v>
      </c>
      <c r="CH847" s="666">
        <f t="shared" ca="1" si="4544"/>
        <v>214.643667322</v>
      </c>
      <c r="CI847" s="666">
        <f t="shared" ca="1" si="4545"/>
        <v>104.36227147199999</v>
      </c>
      <c r="CJ847" s="666">
        <f t="shared" ca="1" si="4546"/>
        <v>0</v>
      </c>
      <c r="CK847" s="666">
        <f t="shared" ca="1" si="4547"/>
        <v>14.593242806999999</v>
      </c>
      <c r="CL847" s="666">
        <f t="shared" ca="1" si="4548"/>
        <v>64.871312549999999</v>
      </c>
      <c r="CM847" s="650">
        <f t="shared" ca="1" si="4549"/>
        <v>145.82233032899998</v>
      </c>
      <c r="CN847" s="650">
        <f t="shared" ca="1" si="4550"/>
        <v>81.019256210999998</v>
      </c>
      <c r="CO847" s="650">
        <f t="shared" ca="1" si="4551"/>
        <v>26.547558719999998</v>
      </c>
      <c r="CP847" s="650">
        <f t="shared" ca="1" si="4552"/>
        <v>0</v>
      </c>
      <c r="CQ847" s="650">
        <f t="shared" ca="1" si="4553"/>
        <v>85.898984799999994</v>
      </c>
      <c r="CR847" s="667">
        <f t="shared" ca="1" si="4554"/>
        <v>53.089598100000003</v>
      </c>
      <c r="CS847" s="667">
        <f t="shared" ca="1" si="4555"/>
        <v>69.193100067000003</v>
      </c>
      <c r="CT847" s="667">
        <f t="shared" ca="1" si="4556"/>
        <v>86.755379832000003</v>
      </c>
      <c r="CU847" s="650">
        <f t="shared" ca="1" si="4557"/>
        <v>55.122596417000004</v>
      </c>
      <c r="CV847" s="650">
        <f t="shared" ca="1" si="4558"/>
        <v>42.790586976</v>
      </c>
      <c r="CW847" s="650">
        <f t="shared" ca="1" si="4559"/>
        <v>35.510244053000001</v>
      </c>
      <c r="CX847" s="667">
        <f t="shared" ca="1" si="4560"/>
        <v>9.9311192000000013</v>
      </c>
      <c r="CY847" s="652">
        <f t="shared" ca="1" si="4561"/>
        <v>1574.2815005760003</v>
      </c>
      <c r="CZ847" s="606">
        <f t="shared" ca="1" si="4564"/>
        <v>0.15965029012299226</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0</v>
      </c>
      <c r="BC849" s="638">
        <f t="shared" ref="BC849:BC856" si="4567">BC$5*K849</f>
        <v>17.010278991</v>
      </c>
      <c r="BD849" s="639">
        <f t="shared" ref="BD849:BD856" si="4568">BD$5*M849</f>
        <v>40.457099948</v>
      </c>
      <c r="BE849" s="639">
        <f t="shared" ref="BE849:BE856" si="4569">BE$5*O849</f>
        <v>0</v>
      </c>
      <c r="BF849" s="640">
        <f t="shared" ref="BF849:BF856" si="4570">BF$5*Q849</f>
        <v>19.268143232</v>
      </c>
      <c r="BG849" s="640">
        <f t="shared" ref="BG849:BG856" si="4571">BG$5*S849</f>
        <v>9.6401750400000008</v>
      </c>
      <c r="BH849" s="640">
        <f t="shared" ref="BH849:BH856" si="4572">BH$5*U849</f>
        <v>0</v>
      </c>
      <c r="BI849" s="640">
        <f t="shared" ref="BI849:BI856" si="4573">BI$5*W849</f>
        <v>6.3896611500000002</v>
      </c>
      <c r="BJ849" s="640">
        <f t="shared" ref="BJ849:BJ856" si="4574">BJ$5*Y849</f>
        <v>8.429812664</v>
      </c>
      <c r="BK849" s="641">
        <f t="shared" ref="BK849:BK856" si="4575">BK$5*AA849</f>
        <v>13.549562004</v>
      </c>
      <c r="BL849" s="641">
        <f t="shared" ref="BL849:BL856" si="4576">BL$5*AC849</f>
        <v>1.889083329</v>
      </c>
      <c r="BM849" s="641">
        <f t="shared" ref="BM849:BM856" si="4577">BM$5*AE849</f>
        <v>8.9413494299999989</v>
      </c>
      <c r="BN849" s="641">
        <f t="shared" ref="BN849:BN856" si="4578">BN$5*AG849</f>
        <v>0</v>
      </c>
      <c r="BO849" s="641">
        <f t="shared" ref="BO849:BO856" si="4579">BO$5*AI849</f>
        <v>2.2227033760000001</v>
      </c>
      <c r="BP849" s="642">
        <f t="shared" ref="BP849:BP856" si="4580">BP$5*AK849</f>
        <v>8.7082552200000016</v>
      </c>
      <c r="BQ849" s="642">
        <f t="shared" ref="BQ849:BQ856" si="4581">BQ$5*AM849</f>
        <v>0.58362734599999999</v>
      </c>
      <c r="BR849" s="642">
        <f t="shared" ref="BR849:BR856" si="4582">BR$5*AO849</f>
        <v>2.9181367300000001</v>
      </c>
      <c r="BS849" s="641">
        <f t="shared" ref="BS849:BS856" si="4583">BS$5*AQ849</f>
        <v>0</v>
      </c>
      <c r="BT849" s="641">
        <f t="shared" ref="BT849:BT856" si="4584">BT$5*AS849</f>
        <v>1.6100138460000002</v>
      </c>
      <c r="BU849" s="641">
        <f t="shared" ref="BU849:BU856" si="4585">BU$5*AU849</f>
        <v>1.6273314839999999</v>
      </c>
      <c r="BV849" s="642">
        <f t="shared" ref="BV849:BV856" si="4586">BV$5*AW849</f>
        <v>0</v>
      </c>
      <c r="BW849" s="643">
        <f t="shared" ref="BW849:BW856" si="4587">SUM(BA849:BV849)</f>
        <v>143.24523378999996</v>
      </c>
      <c r="BX849" s="644">
        <f>BW849/SUM($BW$849:$BW$856)</f>
        <v>0.62952041446341844</v>
      </c>
      <c r="BY849" s="645">
        <f t="shared" ref="BY849:BY856" ca="1" si="4588">IF(CZ849&gt;0,BX849/CZ849*100,"")</f>
        <v>102.03278514227712</v>
      </c>
      <c r="BZ849" s="608"/>
      <c r="CB849" s="646" t="str">
        <f t="shared" si="4318"/>
        <v>Email</v>
      </c>
      <c r="CC849" s="638">
        <f t="shared" ref="CC849:CC856" ca="1" si="4589">CC$5*G849</f>
        <v>0</v>
      </c>
      <c r="CD849" s="638">
        <f t="shared" ref="CD849:CD856" ca="1" si="4590">CD$5*I849</f>
        <v>1.786877034</v>
      </c>
      <c r="CE849" s="638">
        <f t="shared" ref="CE849:CE856" ca="1" si="4591">CE$5*K849</f>
        <v>384.93631346299998</v>
      </c>
      <c r="CF849" s="639">
        <f t="shared" ref="CF849:CF856" ca="1" si="4592">CF$5*M849</f>
        <v>1390.189658558</v>
      </c>
      <c r="CG849" s="639">
        <f t="shared" ref="CG849:CG856" ca="1" si="4593">CG$5*O849</f>
        <v>3.064907045</v>
      </c>
      <c r="CH849" s="640">
        <f t="shared" ref="CH849:CH856" ca="1" si="4594">CH$5*Q849</f>
        <v>813.47692207600005</v>
      </c>
      <c r="CI849" s="640">
        <f t="shared" ref="CI849:CI856" ca="1" si="4595">CI$5*S849</f>
        <v>332.58603888000005</v>
      </c>
      <c r="CJ849" s="640">
        <f t="shared" ref="CJ849:CJ856" ca="1" si="4596">CJ$5*U849</f>
        <v>0</v>
      </c>
      <c r="CK849" s="640">
        <f t="shared" ref="CK849:CK856" ca="1" si="4597">CK$5*W849</f>
        <v>63.257645385000004</v>
      </c>
      <c r="CL849" s="640">
        <f t="shared" ref="CL849:CL856" ca="1" si="4598">CL$5*Y849</f>
        <v>218.572999788</v>
      </c>
      <c r="CM849" s="641">
        <f t="shared" ref="CM849:CM856" ca="1" si="4599">CM$5*AA849</f>
        <v>595.56483899399996</v>
      </c>
      <c r="CN849" s="641">
        <f t="shared" ref="CN849:CN856" ca="1" si="4600">CN$5*AC849</f>
        <v>470.381748921</v>
      </c>
      <c r="CO849" s="641">
        <f t="shared" ref="CO849:CO856" ca="1" si="4601">CO$5*AE849</f>
        <v>114.44927270399999</v>
      </c>
      <c r="CP849" s="641">
        <f t="shared" ref="CP849:CP856" ca="1" si="4602">CP$5*AG849</f>
        <v>0</v>
      </c>
      <c r="CQ849" s="641">
        <f t="shared" ref="CQ849:CQ856" ca="1" si="4603">CQ$5*AI849</f>
        <v>263.9460259</v>
      </c>
      <c r="CR849" s="642">
        <f t="shared" ref="CR849:CR856" ca="1" si="4604">CR$5*AK849</f>
        <v>243.83114616000003</v>
      </c>
      <c r="CS849" s="642">
        <f t="shared" ref="CS849:CS856" ca="1" si="4605">CS$5*AM849</f>
        <v>311.07337541800001</v>
      </c>
      <c r="CT849" s="642">
        <f t="shared" ref="CT849:CT856" ca="1" si="4606">CT$5*AO849</f>
        <v>346.67464352399998</v>
      </c>
      <c r="CU849" s="641">
        <f t="shared" ref="CU849:CU856" ca="1" si="4607">CU$5*AQ849</f>
        <v>201.24666018799999</v>
      </c>
      <c r="CV849" s="641">
        <f t="shared" ref="CV849:CV856" ca="1" si="4608">CV$5*AS849</f>
        <v>154.56132921600002</v>
      </c>
      <c r="CW849" s="641">
        <f t="shared" ref="CW849:CW856" ca="1" si="4609">CW$5*AU849</f>
        <v>129.64407489199999</v>
      </c>
      <c r="CX849" s="642">
        <f t="shared" ref="CX849:CX856" ca="1" si="4610">CX$5*AW849</f>
        <v>46.947785919999994</v>
      </c>
      <c r="CY849" s="643">
        <f t="shared" ref="CY849:CY856" ca="1" si="4611">SUM(CC849:CX849)</f>
        <v>6086.1922640659986</v>
      </c>
      <c r="CZ849" s="644">
        <f ca="1">CY849/SUM($CY$849:$CY$856)</f>
        <v>0.61697856584586919</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v>
      </c>
      <c r="BC850" s="647">
        <f t="shared" si="4567"/>
        <v>0.79219609199999996</v>
      </c>
      <c r="BD850" s="648">
        <f t="shared" si="4568"/>
        <v>0.73914092200000003</v>
      </c>
      <c r="BE850" s="648">
        <f t="shared" si="4569"/>
        <v>0</v>
      </c>
      <c r="BF850" s="649">
        <f t="shared" si="4570"/>
        <v>0.43104480000000001</v>
      </c>
      <c r="BG850" s="649">
        <f t="shared" si="4571"/>
        <v>0.105974448</v>
      </c>
      <c r="BH850" s="649">
        <f t="shared" si="4572"/>
        <v>0</v>
      </c>
      <c r="BI850" s="649">
        <f t="shared" si="4573"/>
        <v>8.4837109999999993E-2</v>
      </c>
      <c r="BJ850" s="649">
        <f t="shared" si="4574"/>
        <v>0.273022722</v>
      </c>
      <c r="BK850" s="650">
        <f t="shared" si="4575"/>
        <v>0.55513853999999996</v>
      </c>
      <c r="BL850" s="650">
        <f t="shared" si="4576"/>
        <v>9.2334719999999995E-2</v>
      </c>
      <c r="BM850" s="650">
        <f t="shared" si="4577"/>
        <v>0.37850355000000002</v>
      </c>
      <c r="BN850" s="650">
        <f t="shared" si="4578"/>
        <v>0</v>
      </c>
      <c r="BO850" s="650">
        <f t="shared" si="4579"/>
        <v>7.5426800000000002E-2</v>
      </c>
      <c r="BP850" s="651">
        <f t="shared" si="4580"/>
        <v>0.25177907999999999</v>
      </c>
      <c r="BQ850" s="651">
        <f t="shared" si="4581"/>
        <v>1.6785272E-2</v>
      </c>
      <c r="BR850" s="651">
        <f t="shared" si="4582"/>
        <v>5.9799655E-2</v>
      </c>
      <c r="BS850" s="650">
        <f t="shared" si="4583"/>
        <v>0</v>
      </c>
      <c r="BT850" s="650">
        <f t="shared" si="4584"/>
        <v>3.2264321999999998E-2</v>
      </c>
      <c r="BU850" s="650">
        <f t="shared" si="4585"/>
        <v>5.8933248000000008E-2</v>
      </c>
      <c r="BV850" s="651">
        <f t="shared" si="4586"/>
        <v>0</v>
      </c>
      <c r="BW850" s="652">
        <f t="shared" si="4587"/>
        <v>3.9471812809999998</v>
      </c>
      <c r="BX850" s="653">
        <f t="shared" ref="BX850:BX856" si="4613">BW850/SUM($BW$849:$BW$856)</f>
        <v>1.7346693710034174E-2</v>
      </c>
      <c r="BY850" s="645">
        <f t="shared" ca="1" si="4588"/>
        <v>97.963473254972413</v>
      </c>
      <c r="BZ850" s="608"/>
      <c r="CB850" s="654" t="str">
        <f t="shared" si="4318"/>
        <v>Face to face and / or visit</v>
      </c>
      <c r="CC850" s="647">
        <f t="shared" ca="1" si="4589"/>
        <v>0</v>
      </c>
      <c r="CD850" s="647">
        <f t="shared" ca="1" si="4590"/>
        <v>0.10430257500000001</v>
      </c>
      <c r="CE850" s="647">
        <f t="shared" ca="1" si="4591"/>
        <v>17.927104155999999</v>
      </c>
      <c r="CF850" s="648">
        <f t="shared" ca="1" si="4592"/>
        <v>25.398411336999999</v>
      </c>
      <c r="CG850" s="648">
        <f t="shared" ca="1" si="4593"/>
        <v>4.3809694999999996E-2</v>
      </c>
      <c r="CH850" s="649">
        <f t="shared" ca="1" si="4594"/>
        <v>18.19817265</v>
      </c>
      <c r="CI850" s="649">
        <f t="shared" ca="1" si="4595"/>
        <v>3.6561184559999997</v>
      </c>
      <c r="CJ850" s="649">
        <f t="shared" ca="1" si="4596"/>
        <v>0</v>
      </c>
      <c r="CK850" s="649">
        <f t="shared" ca="1" si="4597"/>
        <v>0.83988738899999993</v>
      </c>
      <c r="CL850" s="649">
        <f t="shared" ca="1" si="4598"/>
        <v>7.0790891489999996</v>
      </c>
      <c r="CM850" s="650">
        <f t="shared" ca="1" si="4599"/>
        <v>24.400862190000002</v>
      </c>
      <c r="CN850" s="650">
        <f t="shared" ca="1" si="4600"/>
        <v>22.991345279999997</v>
      </c>
      <c r="CO850" s="650">
        <f t="shared" ca="1" si="4601"/>
        <v>4.8448454400000003</v>
      </c>
      <c r="CP850" s="650">
        <f t="shared" ca="1" si="4602"/>
        <v>0</v>
      </c>
      <c r="CQ850" s="650">
        <f t="shared" ca="1" si="4603"/>
        <v>8.9569325000000006</v>
      </c>
      <c r="CR850" s="651">
        <f t="shared" ca="1" si="4604"/>
        <v>7.0498142399999999</v>
      </c>
      <c r="CS850" s="651">
        <f t="shared" ca="1" si="4605"/>
        <v>8.946549976</v>
      </c>
      <c r="CT850" s="651">
        <f t="shared" ca="1" si="4606"/>
        <v>7.1041990139999998</v>
      </c>
      <c r="CU850" s="650">
        <f t="shared" ca="1" si="4607"/>
        <v>8.6816771369999994</v>
      </c>
      <c r="CV850" s="650">
        <f t="shared" ca="1" si="4608"/>
        <v>3.0973749119999998</v>
      </c>
      <c r="CW850" s="650">
        <f t="shared" ca="1" si="4609"/>
        <v>4.6950154240000002</v>
      </c>
      <c r="CX850" s="651">
        <f t="shared" ca="1" si="4610"/>
        <v>0.65843264000000001</v>
      </c>
      <c r="CY850" s="652">
        <f t="shared" ca="1" si="4611"/>
        <v>174.67394415999996</v>
      </c>
      <c r="CZ850" s="653">
        <f t="shared" ref="CZ850:CZ856" ca="1" si="4614">CY850/SUM($CY$849:$CY$856)</f>
        <v>1.7707307768565356E-2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3</v>
      </c>
      <c r="AZ851" s="568" t="str">
        <f t="shared" si="4317"/>
        <v>Mail</v>
      </c>
      <c r="BA851" s="647">
        <f t="shared" si="4565"/>
        <v>0</v>
      </c>
      <c r="BB851" s="647">
        <f t="shared" si="4566"/>
        <v>0</v>
      </c>
      <c r="BC851" s="647">
        <f t="shared" si="4567"/>
        <v>0.71177710499999991</v>
      </c>
      <c r="BD851" s="648">
        <f t="shared" si="4568"/>
        <v>3.7139655619999998</v>
      </c>
      <c r="BE851" s="648">
        <f t="shared" si="4569"/>
        <v>0</v>
      </c>
      <c r="BF851" s="649">
        <f t="shared" si="4570"/>
        <v>3.079308288</v>
      </c>
      <c r="BG851" s="649">
        <f t="shared" si="4571"/>
        <v>1.4019253119999999</v>
      </c>
      <c r="BH851" s="649">
        <f t="shared" si="4572"/>
        <v>0</v>
      </c>
      <c r="BI851" s="649">
        <f t="shared" si="4573"/>
        <v>0.78145761999999996</v>
      </c>
      <c r="BJ851" s="649">
        <f t="shared" si="4574"/>
        <v>1.385125546</v>
      </c>
      <c r="BK851" s="650">
        <f t="shared" si="4575"/>
        <v>2.3503548859999999</v>
      </c>
      <c r="BL851" s="650">
        <f t="shared" si="4576"/>
        <v>0.32050293899999999</v>
      </c>
      <c r="BM851" s="650">
        <f t="shared" si="4577"/>
        <v>1.602514695</v>
      </c>
      <c r="BN851" s="650">
        <f t="shared" si="4578"/>
        <v>0</v>
      </c>
      <c r="BO851" s="650">
        <f t="shared" si="4579"/>
        <v>0.50733397599999996</v>
      </c>
      <c r="BP851" s="651">
        <f t="shared" si="4580"/>
        <v>1.363874265</v>
      </c>
      <c r="BQ851" s="651">
        <f t="shared" si="4581"/>
        <v>9.3886920999999998E-2</v>
      </c>
      <c r="BR851" s="651">
        <f t="shared" si="4582"/>
        <v>0.65133588500000006</v>
      </c>
      <c r="BS851" s="650">
        <f t="shared" si="4583"/>
        <v>0</v>
      </c>
      <c r="BT851" s="650">
        <f t="shared" si="4584"/>
        <v>0.23990303699999999</v>
      </c>
      <c r="BU851" s="650">
        <f t="shared" si="4585"/>
        <v>0.23990303699999999</v>
      </c>
      <c r="BV851" s="651">
        <f t="shared" si="4586"/>
        <v>0</v>
      </c>
      <c r="BW851" s="652">
        <f t="shared" si="4587"/>
        <v>18.443169074000004</v>
      </c>
      <c r="BX851" s="653">
        <f t="shared" si="4613"/>
        <v>8.1052270517456546E-2</v>
      </c>
      <c r="BY851" s="645">
        <f t="shared" ca="1" si="4588"/>
        <v>91.79858143733307</v>
      </c>
      <c r="BZ851" s="608"/>
      <c r="CB851" s="654" t="str">
        <f t="shared" si="4318"/>
        <v>Mail</v>
      </c>
      <c r="CC851" s="647">
        <f t="shared" ca="1" si="4589"/>
        <v>0</v>
      </c>
      <c r="CD851" s="647">
        <f t="shared" ca="1" si="4590"/>
        <v>0.12714027</v>
      </c>
      <c r="CE851" s="647">
        <f t="shared" ca="1" si="4591"/>
        <v>16.107252265</v>
      </c>
      <c r="CF851" s="648">
        <f t="shared" ca="1" si="4592"/>
        <v>127.619540777</v>
      </c>
      <c r="CG851" s="648">
        <f t="shared" ca="1" si="4593"/>
        <v>0.34721317000000002</v>
      </c>
      <c r="CH851" s="649">
        <f t="shared" ca="1" si="4594"/>
        <v>130.00454678400001</v>
      </c>
      <c r="CI851" s="649">
        <f t="shared" ca="1" si="4595"/>
        <v>48.366423263999998</v>
      </c>
      <c r="CJ851" s="649">
        <f t="shared" ca="1" si="4596"/>
        <v>0</v>
      </c>
      <c r="CK851" s="649">
        <f t="shared" ca="1" si="4597"/>
        <v>7.7364304379999993</v>
      </c>
      <c r="CL851" s="649">
        <f t="shared" ca="1" si="4598"/>
        <v>35.914326657000004</v>
      </c>
      <c r="CM851" s="650">
        <f t="shared" ca="1" si="4599"/>
        <v>103.30878067099999</v>
      </c>
      <c r="CN851" s="650">
        <f t="shared" ca="1" si="4600"/>
        <v>79.805231810999999</v>
      </c>
      <c r="CO851" s="650">
        <f t="shared" ca="1" si="4601"/>
        <v>20.512188095999999</v>
      </c>
      <c r="CP851" s="650">
        <f t="shared" ca="1" si="4602"/>
        <v>0</v>
      </c>
      <c r="CQ851" s="650">
        <f t="shared" ca="1" si="4603"/>
        <v>60.245909649999994</v>
      </c>
      <c r="CR851" s="651">
        <f t="shared" ca="1" si="4604"/>
        <v>38.18847942</v>
      </c>
      <c r="CS851" s="651">
        <f t="shared" ca="1" si="4605"/>
        <v>50.041728892999998</v>
      </c>
      <c r="CT851" s="651">
        <f t="shared" ca="1" si="4606"/>
        <v>77.378703138000006</v>
      </c>
      <c r="CU851" s="650">
        <f t="shared" ca="1" si="4607"/>
        <v>29.487554138</v>
      </c>
      <c r="CV851" s="650">
        <f t="shared" ca="1" si="4608"/>
        <v>23.030691552</v>
      </c>
      <c r="CW851" s="650">
        <f t="shared" ca="1" si="4609"/>
        <v>19.112275280999999</v>
      </c>
      <c r="CX851" s="651">
        <f t="shared" ca="1" si="4610"/>
        <v>3.63881232</v>
      </c>
      <c r="CY851" s="652">
        <f t="shared" ca="1" si="4611"/>
        <v>870.97322859500025</v>
      </c>
      <c r="CZ851" s="653">
        <f t="shared" ca="1" si="4614"/>
        <v>8.8293598058252598E-2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4</v>
      </c>
      <c r="AZ852" s="568" t="str">
        <f t="shared" si="4317"/>
        <v>Mobile app</v>
      </c>
      <c r="BA852" s="647">
        <f t="shared" si="4565"/>
        <v>0</v>
      </c>
      <c r="BB852" s="647">
        <f t="shared" si="4566"/>
        <v>0</v>
      </c>
      <c r="BC852" s="647">
        <f t="shared" si="4567"/>
        <v>1.597735854</v>
      </c>
      <c r="BD852" s="648">
        <f t="shared" si="4568"/>
        <v>2.4712285040000004</v>
      </c>
      <c r="BE852" s="648">
        <f t="shared" si="4569"/>
        <v>0</v>
      </c>
      <c r="BF852" s="649">
        <f t="shared" si="4570"/>
        <v>2.00194736</v>
      </c>
      <c r="BG852" s="649">
        <f t="shared" si="4571"/>
        <v>1.00097368</v>
      </c>
      <c r="BH852" s="649">
        <f t="shared" si="4572"/>
        <v>0</v>
      </c>
      <c r="BI852" s="649">
        <f t="shared" si="4573"/>
        <v>0.46860153999999998</v>
      </c>
      <c r="BJ852" s="649">
        <f t="shared" si="4574"/>
        <v>0.96529302799999994</v>
      </c>
      <c r="BK852" s="650">
        <f t="shared" si="4575"/>
        <v>1.1304189600000001</v>
      </c>
      <c r="BL852" s="650">
        <f t="shared" si="4576"/>
        <v>0.17901494400000001</v>
      </c>
      <c r="BM852" s="650">
        <f t="shared" si="4577"/>
        <v>0.89507471999999999</v>
      </c>
      <c r="BN852" s="650">
        <f t="shared" si="4578"/>
        <v>0</v>
      </c>
      <c r="BO852" s="650">
        <f t="shared" si="4579"/>
        <v>0.238686592</v>
      </c>
      <c r="BP852" s="651">
        <f t="shared" si="4580"/>
        <v>0.95950063499999994</v>
      </c>
      <c r="BQ852" s="651">
        <f t="shared" si="4581"/>
        <v>6.8622054000000002E-2</v>
      </c>
      <c r="BR852" s="651">
        <f t="shared" si="4582"/>
        <v>0.24482646499999999</v>
      </c>
      <c r="BS852" s="650">
        <f t="shared" si="4583"/>
        <v>0</v>
      </c>
      <c r="BT852" s="650">
        <f t="shared" si="4584"/>
        <v>0.187682565</v>
      </c>
      <c r="BU852" s="650">
        <f t="shared" si="4585"/>
        <v>0.187682565</v>
      </c>
      <c r="BV852" s="651">
        <f t="shared" si="4586"/>
        <v>0</v>
      </c>
      <c r="BW852" s="652">
        <f t="shared" si="4587"/>
        <v>12.597289465999999</v>
      </c>
      <c r="BX852" s="653">
        <f t="shared" si="4613"/>
        <v>5.5361359508672124E-2</v>
      </c>
      <c r="BY852" s="645">
        <f t="shared" ca="1" si="4588"/>
        <v>97.092695580252069</v>
      </c>
      <c r="BZ852" s="608"/>
      <c r="CB852" s="654" t="str">
        <f t="shared" si="4318"/>
        <v>Mobile app</v>
      </c>
      <c r="CC852" s="647">
        <f t="shared" ca="1" si="4589"/>
        <v>0</v>
      </c>
      <c r="CD852" s="647">
        <f t="shared" ca="1" si="4590"/>
        <v>0.187682565</v>
      </c>
      <c r="CE852" s="647">
        <f t="shared" ca="1" si="4591"/>
        <v>36.156170621999998</v>
      </c>
      <c r="CF852" s="648">
        <f t="shared" ca="1" si="4592"/>
        <v>84.916524284000005</v>
      </c>
      <c r="CG852" s="648">
        <f t="shared" ca="1" si="4593"/>
        <v>0.48551550499999996</v>
      </c>
      <c r="CH852" s="649">
        <f t="shared" ca="1" si="4594"/>
        <v>84.519715105000003</v>
      </c>
      <c r="CI852" s="649">
        <f t="shared" ca="1" si="4595"/>
        <v>34.533591960000003</v>
      </c>
      <c r="CJ852" s="649">
        <f t="shared" ca="1" si="4596"/>
        <v>0</v>
      </c>
      <c r="CK852" s="649">
        <f t="shared" ca="1" si="4597"/>
        <v>4.6391552460000005</v>
      </c>
      <c r="CL852" s="649">
        <f t="shared" ca="1" si="4598"/>
        <v>25.028669225999998</v>
      </c>
      <c r="CM852" s="650">
        <f t="shared" ca="1" si="4599"/>
        <v>49.68705156</v>
      </c>
      <c r="CN852" s="650">
        <f t="shared" ca="1" si="4600"/>
        <v>44.574721056000001</v>
      </c>
      <c r="CO852" s="650">
        <f t="shared" ca="1" si="4601"/>
        <v>11.456956416000001</v>
      </c>
      <c r="CP852" s="650">
        <f t="shared" ca="1" si="4602"/>
        <v>0</v>
      </c>
      <c r="CQ852" s="650">
        <f t="shared" ca="1" si="4603"/>
        <v>28.344032800000001</v>
      </c>
      <c r="CR852" s="651">
        <f t="shared" ca="1" si="4604"/>
        <v>26.86601778</v>
      </c>
      <c r="CS852" s="651">
        <f t="shared" ca="1" si="4605"/>
        <v>36.575554781999998</v>
      </c>
      <c r="CT852" s="651">
        <f t="shared" ca="1" si="4606"/>
        <v>29.085384042000001</v>
      </c>
      <c r="CU852" s="650">
        <f t="shared" ca="1" si="4607"/>
        <v>24.495367378999997</v>
      </c>
      <c r="CV852" s="650">
        <f t="shared" ca="1" si="4608"/>
        <v>18.017526239999999</v>
      </c>
      <c r="CW852" s="650">
        <f t="shared" ca="1" si="4609"/>
        <v>14.952044344999999</v>
      </c>
      <c r="CX852" s="651">
        <f t="shared" ca="1" si="4610"/>
        <v>7.9436763200000007</v>
      </c>
      <c r="CY852" s="652">
        <f t="shared" ca="1" si="4611"/>
        <v>562.46535723299996</v>
      </c>
      <c r="CZ852" s="653">
        <f t="shared" ca="1" si="4614"/>
        <v>5.7019077673987471E-2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0</v>
      </c>
      <c r="BC853" s="647">
        <f t="shared" si="4567"/>
        <v>0.50724187199999993</v>
      </c>
      <c r="BD853" s="648">
        <f t="shared" si="4568"/>
        <v>0.20105920399999999</v>
      </c>
      <c r="BE853" s="648">
        <f t="shared" si="4569"/>
        <v>0</v>
      </c>
      <c r="BF853" s="649">
        <f t="shared" si="4570"/>
        <v>0.14932367999999999</v>
      </c>
      <c r="BG853" s="649">
        <f t="shared" si="4571"/>
        <v>8.4029119999999999E-2</v>
      </c>
      <c r="BH853" s="649">
        <f t="shared" si="4572"/>
        <v>0</v>
      </c>
      <c r="BI853" s="649">
        <f t="shared" si="4573"/>
        <v>0.21056717999999999</v>
      </c>
      <c r="BJ853" s="649">
        <f t="shared" si="4574"/>
        <v>7.1510697999999998E-2</v>
      </c>
      <c r="BK853" s="650">
        <f t="shared" si="4575"/>
        <v>0.24934329199999999</v>
      </c>
      <c r="BL853" s="650">
        <f t="shared" si="4576"/>
        <v>3.4001358000000002E-2</v>
      </c>
      <c r="BM853" s="650">
        <f t="shared" si="4577"/>
        <v>0.17000678999999999</v>
      </c>
      <c r="BN853" s="650">
        <f t="shared" si="4578"/>
        <v>0</v>
      </c>
      <c r="BO853" s="650">
        <f t="shared" si="4579"/>
        <v>4.5335144000000001E-2</v>
      </c>
      <c r="BP853" s="651">
        <f t="shared" si="4580"/>
        <v>0.229343625</v>
      </c>
      <c r="BQ853" s="651">
        <f t="shared" si="4581"/>
        <v>2.264418E-2</v>
      </c>
      <c r="BR853" s="651">
        <f t="shared" si="4582"/>
        <v>7.6447874999999998E-2</v>
      </c>
      <c r="BS853" s="650">
        <f t="shared" si="4583"/>
        <v>0</v>
      </c>
      <c r="BT853" s="650">
        <f t="shared" si="4584"/>
        <v>3.7911489E-2</v>
      </c>
      <c r="BU853" s="650">
        <f t="shared" si="4585"/>
        <v>3.7911489E-2</v>
      </c>
      <c r="BV853" s="651">
        <f t="shared" si="4586"/>
        <v>0</v>
      </c>
      <c r="BW853" s="652">
        <f t="shared" si="4587"/>
        <v>2.1266769959999996</v>
      </c>
      <c r="BX853" s="653">
        <f t="shared" si="4613"/>
        <v>9.3461160872858242E-3</v>
      </c>
      <c r="BY853" s="645">
        <f t="shared" ca="1" si="4588"/>
        <v>93.698433926595726</v>
      </c>
      <c r="BZ853" s="608"/>
      <c r="CB853" s="654" t="str">
        <f t="shared" si="4318"/>
        <v>Social media, e.g. Twitter</v>
      </c>
      <c r="CC853" s="647">
        <f t="shared" ca="1" si="4589"/>
        <v>0</v>
      </c>
      <c r="CD853" s="647">
        <f t="shared" ca="1" si="4590"/>
        <v>3.4832744999999998E-2</v>
      </c>
      <c r="CE853" s="647">
        <f t="shared" ca="1" si="4591"/>
        <v>11.478695695999999</v>
      </c>
      <c r="CF853" s="648">
        <f t="shared" ca="1" si="4592"/>
        <v>6.9088102339999997</v>
      </c>
      <c r="CG853" s="648">
        <f t="shared" ca="1" si="4593"/>
        <v>1.7332689999999998E-2</v>
      </c>
      <c r="CH853" s="649">
        <f t="shared" ca="1" si="4594"/>
        <v>6.3042591149999998</v>
      </c>
      <c r="CI853" s="649">
        <f t="shared" ca="1" si="4595"/>
        <v>2.8990046399999998</v>
      </c>
      <c r="CJ853" s="649">
        <f t="shared" ca="1" si="4596"/>
        <v>0</v>
      </c>
      <c r="CK853" s="649">
        <f t="shared" ca="1" si="4597"/>
        <v>2.084615082</v>
      </c>
      <c r="CL853" s="649">
        <f t="shared" ca="1" si="4598"/>
        <v>1.8541702410000001</v>
      </c>
      <c r="CM853" s="650">
        <f t="shared" ca="1" si="4599"/>
        <v>10.959771062</v>
      </c>
      <c r="CN853" s="650">
        <f t="shared" ca="1" si="4600"/>
        <v>8.4663381419999997</v>
      </c>
      <c r="CO853" s="650">
        <f t="shared" ca="1" si="4601"/>
        <v>2.1760869120000002</v>
      </c>
      <c r="CP853" s="650">
        <f t="shared" ca="1" si="4602"/>
        <v>0</v>
      </c>
      <c r="CQ853" s="650">
        <f t="shared" ca="1" si="4603"/>
        <v>5.3835483499999999</v>
      </c>
      <c r="CR853" s="651">
        <f t="shared" ca="1" si="4604"/>
        <v>6.4216214999999996</v>
      </c>
      <c r="CS853" s="651">
        <f t="shared" ca="1" si="4605"/>
        <v>12.06934794</v>
      </c>
      <c r="CT853" s="651">
        <f t="shared" ca="1" si="4606"/>
        <v>9.0820075500000002</v>
      </c>
      <c r="CU853" s="650">
        <f t="shared" ca="1" si="4607"/>
        <v>4.6883874729999997</v>
      </c>
      <c r="CV853" s="650">
        <f t="shared" ca="1" si="4608"/>
        <v>3.6395029440000002</v>
      </c>
      <c r="CW853" s="650">
        <f t="shared" ca="1" si="4609"/>
        <v>3.0202819569999999</v>
      </c>
      <c r="CX853" s="651">
        <f t="shared" ca="1" si="4610"/>
        <v>0.90670287999999999</v>
      </c>
      <c r="CY853" s="652">
        <f t="shared" ca="1" si="4611"/>
        <v>98.395317152999993</v>
      </c>
      <c r="CZ853" s="653">
        <f t="shared" ca="1" si="4614"/>
        <v>9.9746769456228734E-3</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5</v>
      </c>
      <c r="AZ854" s="568" t="str">
        <f t="shared" si="4317"/>
        <v>Telephone call (mobile / landline)</v>
      </c>
      <c r="BA854" s="647">
        <f t="shared" si="4565"/>
        <v>0</v>
      </c>
      <c r="BB854" s="647">
        <f t="shared" si="4566"/>
        <v>0</v>
      </c>
      <c r="BC854" s="647">
        <f t="shared" si="4567"/>
        <v>0.62765512199999995</v>
      </c>
      <c r="BD854" s="648">
        <f t="shared" si="4568"/>
        <v>2.7881377779999998</v>
      </c>
      <c r="BE854" s="648">
        <f t="shared" si="4569"/>
        <v>0</v>
      </c>
      <c r="BF854" s="649">
        <f t="shared" si="4570"/>
        <v>1.55223168</v>
      </c>
      <c r="BG854" s="649">
        <f t="shared" si="4571"/>
        <v>1.0276459200000001</v>
      </c>
      <c r="BH854" s="649">
        <f t="shared" si="4572"/>
        <v>0</v>
      </c>
      <c r="BI854" s="649">
        <f t="shared" si="4573"/>
        <v>0.64227870000000009</v>
      </c>
      <c r="BJ854" s="649">
        <f t="shared" si="4574"/>
        <v>0.89919018000000006</v>
      </c>
      <c r="BK854" s="650">
        <f t="shared" si="4575"/>
        <v>1.4130131400000001</v>
      </c>
      <c r="BL854" s="650">
        <f t="shared" si="4576"/>
        <v>0.12859503</v>
      </c>
      <c r="BM854" s="650">
        <f t="shared" si="4577"/>
        <v>0.96341805000000014</v>
      </c>
      <c r="BN854" s="650">
        <f t="shared" si="4578"/>
        <v>0</v>
      </c>
      <c r="BO854" s="650">
        <f t="shared" si="4579"/>
        <v>0.25691148000000003</v>
      </c>
      <c r="BP854" s="651">
        <f t="shared" si="4580"/>
        <v>0.96341805000000014</v>
      </c>
      <c r="BQ854" s="651">
        <f t="shared" si="4581"/>
        <v>6.4227870000000006E-2</v>
      </c>
      <c r="BR854" s="651">
        <f t="shared" si="4582"/>
        <v>0.24422176000000001</v>
      </c>
      <c r="BS854" s="650">
        <f t="shared" si="4583"/>
        <v>0</v>
      </c>
      <c r="BT854" s="650">
        <f t="shared" si="4584"/>
        <v>0.34986303299999999</v>
      </c>
      <c r="BU854" s="650">
        <f t="shared" si="4585"/>
        <v>0.271954425</v>
      </c>
      <c r="BV854" s="651">
        <f t="shared" si="4586"/>
        <v>0</v>
      </c>
      <c r="BW854" s="652">
        <f t="shared" si="4587"/>
        <v>12.192762217999999</v>
      </c>
      <c r="BX854" s="653">
        <f t="shared" si="4613"/>
        <v>5.35835819583486E-2</v>
      </c>
      <c r="BY854" s="645">
        <f t="shared" ca="1" si="4588"/>
        <v>95.555049853196323</v>
      </c>
      <c r="BZ854" s="608"/>
      <c r="CB854" s="654" t="str">
        <f t="shared" si="4318"/>
        <v>Telephone call (mobile / landline)</v>
      </c>
      <c r="CC854" s="647">
        <f t="shared" ca="1" si="4589"/>
        <v>0</v>
      </c>
      <c r="CD854" s="647">
        <f t="shared" ca="1" si="4590"/>
        <v>0.122115969</v>
      </c>
      <c r="CE854" s="647">
        <f t="shared" ca="1" si="4591"/>
        <v>14.203602946</v>
      </c>
      <c r="CF854" s="648">
        <f t="shared" ca="1" si="4592"/>
        <v>95.80618261299999</v>
      </c>
      <c r="CG854" s="648">
        <f t="shared" ca="1" si="4593"/>
        <v>0.32961547499999999</v>
      </c>
      <c r="CH854" s="649">
        <f t="shared" ca="1" si="4594"/>
        <v>65.533281239999994</v>
      </c>
      <c r="CI854" s="649">
        <f t="shared" ca="1" si="4595"/>
        <v>35.453784240000005</v>
      </c>
      <c r="CJ854" s="649">
        <f t="shared" ca="1" si="4596"/>
        <v>0</v>
      </c>
      <c r="CK854" s="649">
        <f t="shared" ca="1" si="4597"/>
        <v>6.3585591300000006</v>
      </c>
      <c r="CL854" s="649">
        <f t="shared" ca="1" si="4598"/>
        <v>23.314716810000004</v>
      </c>
      <c r="CM854" s="650">
        <f t="shared" ca="1" si="4599"/>
        <v>62.108350290000004</v>
      </c>
      <c r="CN854" s="650">
        <f t="shared" ca="1" si="4600"/>
        <v>32.020162470000002</v>
      </c>
      <c r="CO854" s="650">
        <f t="shared" ca="1" si="4601"/>
        <v>12.33175104</v>
      </c>
      <c r="CP854" s="650">
        <f t="shared" ca="1" si="4602"/>
        <v>0</v>
      </c>
      <c r="CQ854" s="650">
        <f t="shared" ca="1" si="4603"/>
        <v>30.508238250000002</v>
      </c>
      <c r="CR854" s="651">
        <f t="shared" ca="1" si="4604"/>
        <v>26.975705400000002</v>
      </c>
      <c r="CS854" s="651">
        <f t="shared" ca="1" si="4605"/>
        <v>34.233454710000004</v>
      </c>
      <c r="CT854" s="651">
        <f t="shared" ca="1" si="4606"/>
        <v>29.013545088000001</v>
      </c>
      <c r="CU854" s="650">
        <f t="shared" ca="1" si="4607"/>
        <v>24.459872325000003</v>
      </c>
      <c r="CV854" s="650">
        <f t="shared" ca="1" si="4608"/>
        <v>33.586851167999995</v>
      </c>
      <c r="CW854" s="650">
        <f t="shared" ca="1" si="4609"/>
        <v>21.665702525</v>
      </c>
      <c r="CX854" s="651">
        <f t="shared" ca="1" si="4610"/>
        <v>5.1382296000000007</v>
      </c>
      <c r="CY854" s="652">
        <f t="shared" ca="1" si="4611"/>
        <v>553.16372128900002</v>
      </c>
      <c r="CZ854" s="653">
        <f t="shared" ca="1" si="4614"/>
        <v>5.6076138352363823E-2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6</v>
      </c>
      <c r="AZ855" s="568" t="str">
        <f t="shared" si="4317"/>
        <v>Text message</v>
      </c>
      <c r="BA855" s="647">
        <f t="shared" si="4565"/>
        <v>0</v>
      </c>
      <c r="BB855" s="647">
        <f t="shared" si="4566"/>
        <v>0</v>
      </c>
      <c r="BC855" s="647">
        <f t="shared" si="4567"/>
        <v>1.5268594499999999</v>
      </c>
      <c r="BD855" s="648">
        <f t="shared" si="4568"/>
        <v>3.1764863480000001</v>
      </c>
      <c r="BE855" s="648">
        <f t="shared" si="4569"/>
        <v>0</v>
      </c>
      <c r="BF855" s="649">
        <f t="shared" si="4570"/>
        <v>1.1943879040000001</v>
      </c>
      <c r="BG855" s="649">
        <f t="shared" si="4571"/>
        <v>0.50135969599999997</v>
      </c>
      <c r="BH855" s="649">
        <f t="shared" si="4572"/>
        <v>0</v>
      </c>
      <c r="BI855" s="649">
        <f t="shared" si="4573"/>
        <v>0.63851097000000001</v>
      </c>
      <c r="BJ855" s="649">
        <f t="shared" si="4574"/>
        <v>0.28800822399999998</v>
      </c>
      <c r="BK855" s="650">
        <f t="shared" si="4575"/>
        <v>0.59844811399999998</v>
      </c>
      <c r="BL855" s="650">
        <f t="shared" si="4576"/>
        <v>0.15738622800000002</v>
      </c>
      <c r="BM855" s="650">
        <f t="shared" si="4577"/>
        <v>0.78693114000000008</v>
      </c>
      <c r="BN855" s="650">
        <f t="shared" si="4578"/>
        <v>0</v>
      </c>
      <c r="BO855" s="650">
        <f t="shared" si="4579"/>
        <v>0.25364383600000001</v>
      </c>
      <c r="BP855" s="651">
        <f t="shared" si="4580"/>
        <v>1.2158253300000001</v>
      </c>
      <c r="BQ855" s="651">
        <f t="shared" si="4581"/>
        <v>8.0397079999999996E-2</v>
      </c>
      <c r="BR855" s="651">
        <f t="shared" si="4582"/>
        <v>0.32188076000000004</v>
      </c>
      <c r="BS855" s="650">
        <f t="shared" si="4583"/>
        <v>0</v>
      </c>
      <c r="BT855" s="650">
        <f t="shared" si="4584"/>
        <v>0.16965105</v>
      </c>
      <c r="BU855" s="650">
        <f t="shared" si="4585"/>
        <v>0.16965105</v>
      </c>
      <c r="BV855" s="651">
        <f t="shared" si="4586"/>
        <v>0</v>
      </c>
      <c r="BW855" s="652">
        <f t="shared" si="4587"/>
        <v>11.079427180000001</v>
      </c>
      <c r="BX855" s="693">
        <f t="shared" si="4613"/>
        <v>4.8690803916002785E-2</v>
      </c>
      <c r="BY855" s="645">
        <f t="shared" ca="1" si="4588"/>
        <v>95.469167823834596</v>
      </c>
      <c r="BZ855" s="608"/>
      <c r="CB855" s="654" t="str">
        <f t="shared" si="4318"/>
        <v>Text message</v>
      </c>
      <c r="CC855" s="647">
        <f t="shared" ca="1" si="4589"/>
        <v>0</v>
      </c>
      <c r="CD855" s="647">
        <f t="shared" ca="1" si="4590"/>
        <v>9.1369518000000011E-2</v>
      </c>
      <c r="CE855" s="647">
        <f t="shared" ca="1" si="4591"/>
        <v>34.552263850000003</v>
      </c>
      <c r="CF855" s="648">
        <f t="shared" ca="1" si="4592"/>
        <v>109.15064295800001</v>
      </c>
      <c r="CG855" s="648">
        <f t="shared" ca="1" si="4593"/>
        <v>0.28275174999999997</v>
      </c>
      <c r="CH855" s="649">
        <f t="shared" ca="1" si="4594"/>
        <v>50.425564322</v>
      </c>
      <c r="CI855" s="649">
        <f t="shared" ca="1" si="4595"/>
        <v>17.296909511999999</v>
      </c>
      <c r="CJ855" s="649">
        <f t="shared" ca="1" si="4596"/>
        <v>0</v>
      </c>
      <c r="CK855" s="649">
        <f t="shared" ca="1" si="4597"/>
        <v>6.3212586029999995</v>
      </c>
      <c r="CL855" s="649">
        <f t="shared" ca="1" si="4598"/>
        <v>7.4676418079999998</v>
      </c>
      <c r="CM855" s="650">
        <f t="shared" ca="1" si="4599"/>
        <v>26.304514828999999</v>
      </c>
      <c r="CN855" s="650">
        <f t="shared" ca="1" si="4600"/>
        <v>39.189170772000004</v>
      </c>
      <c r="CO855" s="650">
        <f t="shared" ca="1" si="4601"/>
        <v>10.072718592000001</v>
      </c>
      <c r="CP855" s="650">
        <f t="shared" ca="1" si="4602"/>
        <v>0</v>
      </c>
      <c r="CQ855" s="650">
        <f t="shared" ca="1" si="4603"/>
        <v>30.120205525000003</v>
      </c>
      <c r="CR855" s="651">
        <f t="shared" ca="1" si="4604"/>
        <v>34.04310924</v>
      </c>
      <c r="CS855" s="651">
        <f t="shared" ca="1" si="4605"/>
        <v>42.851643639999999</v>
      </c>
      <c r="CT855" s="651">
        <f t="shared" ca="1" si="4606"/>
        <v>38.239434288000005</v>
      </c>
      <c r="CU855" s="650">
        <f t="shared" ca="1" si="4607"/>
        <v>20.980179849999999</v>
      </c>
      <c r="CV855" s="650">
        <f t="shared" ca="1" si="4608"/>
        <v>16.286500799999999</v>
      </c>
      <c r="CW855" s="650">
        <f t="shared" ca="1" si="4609"/>
        <v>13.51553365</v>
      </c>
      <c r="CX855" s="651">
        <f t="shared" ca="1" si="4610"/>
        <v>5.9144734400000001</v>
      </c>
      <c r="CY855" s="652">
        <f t="shared" ca="1" si="4611"/>
        <v>503.10588694699999</v>
      </c>
      <c r="CZ855" s="693">
        <f t="shared" ca="1" si="4614"/>
        <v>5.1001600858038232E-2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2</v>
      </c>
      <c r="AZ856" s="656" t="str">
        <f t="shared" si="4317"/>
        <v>Website (inc chatbot)</v>
      </c>
      <c r="BA856" s="657">
        <f t="shared" si="4565"/>
        <v>0</v>
      </c>
      <c r="BB856" s="657">
        <f t="shared" si="4566"/>
        <v>0</v>
      </c>
      <c r="BC856" s="657">
        <f t="shared" si="4567"/>
        <v>3.472813521</v>
      </c>
      <c r="BD856" s="658">
        <f t="shared" si="4568"/>
        <v>5.8629277379999998</v>
      </c>
      <c r="BE856" s="658">
        <f t="shared" si="4569"/>
        <v>0</v>
      </c>
      <c r="BF856" s="659">
        <f t="shared" si="4570"/>
        <v>3.6292920959999999</v>
      </c>
      <c r="BG856" s="659">
        <f t="shared" si="4571"/>
        <v>2.158878096</v>
      </c>
      <c r="BH856" s="659">
        <f t="shared" si="4572"/>
        <v>0</v>
      </c>
      <c r="BI856" s="659">
        <f t="shared" si="4573"/>
        <v>0.81970092999999999</v>
      </c>
      <c r="BJ856" s="659">
        <f t="shared" si="4574"/>
        <v>1.5164143960000001</v>
      </c>
      <c r="BK856" s="660">
        <f t="shared" si="4575"/>
        <v>1.87216095</v>
      </c>
      <c r="BL856" s="660">
        <f t="shared" si="4576"/>
        <v>0.16688309099999998</v>
      </c>
      <c r="BM856" s="660">
        <f t="shared" si="4577"/>
        <v>1.2764733749999999</v>
      </c>
      <c r="BN856" s="660">
        <f t="shared" si="4578"/>
        <v>0</v>
      </c>
      <c r="BO856" s="660">
        <f t="shared" si="4579"/>
        <v>0.40203024799999998</v>
      </c>
      <c r="BP856" s="661">
        <f t="shared" si="4580"/>
        <v>1.407585165</v>
      </c>
      <c r="BQ856" s="661">
        <f t="shared" si="4581"/>
        <v>7.6538669000000004E-2</v>
      </c>
      <c r="BR856" s="661">
        <f t="shared" si="4582"/>
        <v>0.51663820500000002</v>
      </c>
      <c r="BS856" s="660">
        <f t="shared" si="4583"/>
        <v>0</v>
      </c>
      <c r="BT856" s="660">
        <f t="shared" si="4584"/>
        <v>0.39366926399999996</v>
      </c>
      <c r="BU856" s="660">
        <f t="shared" si="4585"/>
        <v>0.34286036399999997</v>
      </c>
      <c r="BV856" s="661">
        <f t="shared" si="4586"/>
        <v>0</v>
      </c>
      <c r="BW856" s="679">
        <f t="shared" si="4587"/>
        <v>23.914866107999998</v>
      </c>
      <c r="BX856" s="680">
        <f t="shared" si="4613"/>
        <v>0.10509875983878153</v>
      </c>
      <c r="BY856" s="645">
        <f t="shared" ca="1" si="4588"/>
        <v>102.08814521862992</v>
      </c>
      <c r="BZ856" s="608"/>
      <c r="CB856" s="664" t="str">
        <f t="shared" si="4318"/>
        <v>Website (inc chatbot)</v>
      </c>
      <c r="CC856" s="657">
        <f t="shared" ca="1" si="4589"/>
        <v>0</v>
      </c>
      <c r="CD856" s="657">
        <f t="shared" ca="1" si="4590"/>
        <v>0.44536239</v>
      </c>
      <c r="CE856" s="657">
        <f t="shared" ca="1" si="4591"/>
        <v>78.588483752999991</v>
      </c>
      <c r="CF856" s="658">
        <f t="shared" ca="1" si="4592"/>
        <v>201.462327273</v>
      </c>
      <c r="CG856" s="658">
        <f t="shared" ca="1" si="4593"/>
        <v>0.43115577000000005</v>
      </c>
      <c r="CH856" s="659">
        <f t="shared" ca="1" si="4594"/>
        <v>153.22417567799999</v>
      </c>
      <c r="CI856" s="659">
        <f t="shared" ca="1" si="4595"/>
        <v>74.481294312000003</v>
      </c>
      <c r="CJ856" s="659">
        <f t="shared" ca="1" si="4596"/>
        <v>0</v>
      </c>
      <c r="CK856" s="659">
        <f t="shared" ca="1" si="4597"/>
        <v>8.1150392069999988</v>
      </c>
      <c r="CL856" s="659">
        <f t="shared" ca="1" si="4598"/>
        <v>39.318458981999996</v>
      </c>
      <c r="CM856" s="660">
        <f t="shared" ca="1" si="4599"/>
        <v>82.289983574999994</v>
      </c>
      <c r="CN856" s="660">
        <f t="shared" ca="1" si="4600"/>
        <v>41.553889658999999</v>
      </c>
      <c r="CO856" s="660">
        <f t="shared" ca="1" si="4601"/>
        <v>16.338859200000002</v>
      </c>
      <c r="CP856" s="660">
        <f t="shared" ca="1" si="4602"/>
        <v>0</v>
      </c>
      <c r="CQ856" s="660">
        <f t="shared" ca="1" si="4603"/>
        <v>47.741091949999998</v>
      </c>
      <c r="CR856" s="661">
        <f t="shared" ca="1" si="4604"/>
        <v>39.412384619999997</v>
      </c>
      <c r="CS856" s="661">
        <f t="shared" ca="1" si="4605"/>
        <v>40.795110577000003</v>
      </c>
      <c r="CT856" s="661">
        <f t="shared" ca="1" si="4606"/>
        <v>61.376618753999999</v>
      </c>
      <c r="CU856" s="660">
        <f t="shared" ca="1" si="4607"/>
        <v>56.720182147999992</v>
      </c>
      <c r="CV856" s="660">
        <f t="shared" ca="1" si="4608"/>
        <v>37.792249343999998</v>
      </c>
      <c r="CW856" s="660">
        <f t="shared" ca="1" si="4609"/>
        <v>27.314542331999998</v>
      </c>
      <c r="CX856" s="661">
        <f t="shared" ca="1" si="4610"/>
        <v>8.1407428800000012</v>
      </c>
      <c r="CY856" s="679">
        <f t="shared" ca="1" si="4611"/>
        <v>1015.5419524039999</v>
      </c>
      <c r="CZ856" s="680">
        <f t="shared" ca="1" si="4614"/>
        <v>0.10294903449730049</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v>
      </c>
      <c r="BC858" s="665">
        <f t="shared" ref="BC858:BC865" si="4617">BC$5*K858</f>
        <v>6.8676560640000002</v>
      </c>
      <c r="BD858" s="648">
        <f t="shared" ref="BD858:BD865" si="4618">BD$5*M858</f>
        <v>16.507688212000001</v>
      </c>
      <c r="BE858" s="648">
        <f t="shared" ref="BE858:BE865" si="4619">BE$5*O858</f>
        <v>0</v>
      </c>
      <c r="BF858" s="666">
        <f t="shared" ref="BF858:BF865" si="4620">BF$5*Q858</f>
        <v>11.94580704</v>
      </c>
      <c r="BG858" s="666">
        <f t="shared" ref="BG858:BG865" si="4621">BG$5*S858</f>
        <v>4.581163568</v>
      </c>
      <c r="BH858" s="666">
        <f t="shared" ref="BH858:BH865" si="4622">BH$5*U858</f>
        <v>0</v>
      </c>
      <c r="BI858" s="666">
        <f t="shared" ref="BI858:BI865" si="4623">BI$5*W858</f>
        <v>3.5634847700000001</v>
      </c>
      <c r="BJ858" s="666">
        <f t="shared" ref="BJ858:BJ865" si="4624">BJ$5*Y858</f>
        <v>4.1746241880000001</v>
      </c>
      <c r="BK858" s="650">
        <f t="shared" ref="BK858:BK865" si="4625">BK$5*AA858</f>
        <v>5.4910606959999999</v>
      </c>
      <c r="BL858" s="650">
        <f t="shared" ref="BL858:BL865" si="4626">BL$5*AC858</f>
        <v>0.81714134399999994</v>
      </c>
      <c r="BM858" s="650">
        <f t="shared" ref="BM858:BM865" si="4627">BM$5*AE858</f>
        <v>4.6547263500000007</v>
      </c>
      <c r="BN858" s="650">
        <f t="shared" ref="BN858:BN865" si="4628">BN$5*AG858</f>
        <v>0</v>
      </c>
      <c r="BO858" s="650">
        <f t="shared" ref="BO858:BO865" si="4629">BO$5*AI858</f>
        <v>1.138461256</v>
      </c>
      <c r="BP858" s="667">
        <f t="shared" ref="BP858:BP865" si="4630">BP$5*AK858</f>
        <v>4.25237949</v>
      </c>
      <c r="BQ858" s="667">
        <f t="shared" ref="BQ858:BQ865" si="4631">BQ$5*AM858</f>
        <v>0.26494782900000002</v>
      </c>
      <c r="BR858" s="667">
        <f t="shared" ref="BR858:BR865" si="4632">BR$5*AO858</f>
        <v>1.4174598299999999</v>
      </c>
      <c r="BS858" s="650">
        <f t="shared" ref="BS858:BS865" si="4633">BS$5*AQ858</f>
        <v>0</v>
      </c>
      <c r="BT858" s="650">
        <f t="shared" ref="BT858:BT865" si="4634">BT$5*AS858</f>
        <v>0.744468138</v>
      </c>
      <c r="BU858" s="650">
        <f t="shared" ref="BU858:BU865" si="4635">BU$5*AU858</f>
        <v>0.71858845800000004</v>
      </c>
      <c r="BV858" s="667">
        <f t="shared" ref="BV858:BV865" si="4636">BV$5*AW858</f>
        <v>0</v>
      </c>
      <c r="BW858" s="652">
        <f t="shared" ref="BW858:BW865" si="4637">SUM(BA858:BV858)</f>
        <v>67.139657233000008</v>
      </c>
      <c r="BX858" s="606">
        <f>BW858/SUM($BW$858:$BW$865)</f>
        <v>0.2960703762861801</v>
      </c>
      <c r="BY858" s="645">
        <f t="shared" ref="BY858:BY865" ca="1" si="4638">IF(CZ858&gt;0,BX858/CZ858*100,"")</f>
        <v>102.73768918022452</v>
      </c>
      <c r="BZ858" s="608"/>
      <c r="CB858" s="616" t="str">
        <f t="shared" si="4318"/>
        <v>Email</v>
      </c>
      <c r="CC858" s="665">
        <f t="shared" ref="CC858:CC865" ca="1" si="4639">CC$5*G858</f>
        <v>0</v>
      </c>
      <c r="CD858" s="665">
        <f t="shared" ref="CD858:CD865" ca="1" si="4640">CD$5*I858</f>
        <v>0.99965000700000006</v>
      </c>
      <c r="CE858" s="665">
        <f t="shared" ref="CE858:CE865" ca="1" si="4641">CE$5*K858</f>
        <v>155.412513152</v>
      </c>
      <c r="CF858" s="648">
        <f t="shared" ref="CF858:CF865" ca="1" si="4642">CF$5*M858</f>
        <v>567.23832080199998</v>
      </c>
      <c r="CG858" s="648">
        <f t="shared" ref="CG858:CG865" ca="1" si="4643">CG$5*O858</f>
        <v>1.4230765700000001</v>
      </c>
      <c r="CH858" s="666">
        <f t="shared" ref="CH858:CH865" ca="1" si="4644">CH$5*Q858</f>
        <v>504.33704096999998</v>
      </c>
      <c r="CI858" s="666">
        <f t="shared" ref="CI858:CI865" ca="1" si="4645">CI$5*S858</f>
        <v>158.050143096</v>
      </c>
      <c r="CJ858" s="666">
        <f t="shared" ref="CJ858:CJ865" ca="1" si="4646">CJ$5*U858</f>
        <v>0</v>
      </c>
      <c r="CK858" s="666">
        <f t="shared" ref="CK858:CK865" ca="1" si="4647">CK$5*W858</f>
        <v>35.278499222999997</v>
      </c>
      <c r="CL858" s="666">
        <f t="shared" ref="CL858:CL865" ca="1" si="4648">CL$5*Y858</f>
        <v>108.24204144600002</v>
      </c>
      <c r="CM858" s="650">
        <f t="shared" ref="CM858:CM865" ca="1" si="4649">CM$5*AA858</f>
        <v>241.35707695599999</v>
      </c>
      <c r="CN858" s="650">
        <f t="shared" ref="CN858:CN865" ca="1" si="4650">CN$5*AC858</f>
        <v>203.46819465600001</v>
      </c>
      <c r="CO858" s="650">
        <f t="shared" ref="CO858:CO865" ca="1" si="4651">CO$5*AE858</f>
        <v>59.580497280000003</v>
      </c>
      <c r="CP858" s="650">
        <f t="shared" ref="CP858:CP865" ca="1" si="4652">CP$5*AG858</f>
        <v>0</v>
      </c>
      <c r="CQ858" s="650">
        <f t="shared" ref="CQ858:CQ865" ca="1" si="4653">CQ$5*AI858</f>
        <v>135.19227415</v>
      </c>
      <c r="CR858" s="667">
        <f t="shared" ref="CR858:CR865" ca="1" si="4654">CR$5*AK858</f>
        <v>119.06662571999999</v>
      </c>
      <c r="CS858" s="667">
        <f t="shared" ref="CS858:CS865" ca="1" si="4655">CS$5*AM858</f>
        <v>141.21719285700001</v>
      </c>
      <c r="CT858" s="667">
        <f t="shared" ref="CT858:CT865" ca="1" si="4656">CT$5*AO858</f>
        <v>168.394227804</v>
      </c>
      <c r="CU858" s="650">
        <f t="shared" ref="CU858:CU865" ca="1" si="4657">CU$5*AQ858</f>
        <v>86.355387979</v>
      </c>
      <c r="CV858" s="650">
        <f t="shared" ref="CV858:CV865" ca="1" si="4658">CV$5*AS858</f>
        <v>71.468941247999993</v>
      </c>
      <c r="CW858" s="650">
        <f t="shared" ref="CW858:CW865" ca="1" si="4659">CW$5*AU858</f>
        <v>57.247547154000003</v>
      </c>
      <c r="CX858" s="667">
        <f t="shared" ref="CX858:CX865" ca="1" si="4660">CX$5*AW858</f>
        <v>25.64493968</v>
      </c>
      <c r="CY858" s="652">
        <f t="shared" ref="CY858:CY865" ca="1" si="4661">SUM(CC858:CX858)</f>
        <v>2839.9741907500002</v>
      </c>
      <c r="CZ858" s="606">
        <f ca="1">CY858/SUM($CY$858:$CY$865)</f>
        <v>0.28818087952786975</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0</v>
      </c>
      <c r="BC859" s="665">
        <f t="shared" si="4617"/>
        <v>0.36637844400000003</v>
      </c>
      <c r="BD859" s="648">
        <f t="shared" si="4618"/>
        <v>1.9628129159999999</v>
      </c>
      <c r="BE859" s="648">
        <f t="shared" si="4619"/>
        <v>0</v>
      </c>
      <c r="BF859" s="666">
        <f t="shared" si="4620"/>
        <v>0.49636271999999998</v>
      </c>
      <c r="BG859" s="666">
        <f t="shared" si="4621"/>
        <v>0.29653052800000002</v>
      </c>
      <c r="BH859" s="666">
        <f t="shared" si="4622"/>
        <v>0</v>
      </c>
      <c r="BI859" s="666">
        <f t="shared" si="4623"/>
        <v>0.11378432000000001</v>
      </c>
      <c r="BJ859" s="666">
        <f t="shared" si="4624"/>
        <v>0.49934889199999999</v>
      </c>
      <c r="BK859" s="650">
        <f t="shared" si="4625"/>
        <v>0.90395487600000002</v>
      </c>
      <c r="BL859" s="650">
        <f t="shared" si="4626"/>
        <v>0.12326657399999999</v>
      </c>
      <c r="BM859" s="650">
        <f t="shared" si="4627"/>
        <v>0.81263622000000002</v>
      </c>
      <c r="BN859" s="650">
        <f t="shared" si="4628"/>
        <v>0</v>
      </c>
      <c r="BO859" s="650">
        <f t="shared" si="4629"/>
        <v>0.164355432</v>
      </c>
      <c r="BP859" s="667">
        <f t="shared" si="4630"/>
        <v>0.41648375999999998</v>
      </c>
      <c r="BQ859" s="667">
        <f t="shared" si="4631"/>
        <v>4.9765394999999997E-2</v>
      </c>
      <c r="BR859" s="667">
        <f t="shared" si="4632"/>
        <v>0.21646353000000002</v>
      </c>
      <c r="BS859" s="650">
        <f t="shared" si="4633"/>
        <v>0</v>
      </c>
      <c r="BT859" s="650">
        <f t="shared" si="4634"/>
        <v>4.2137525999999995E-2</v>
      </c>
      <c r="BU859" s="650">
        <f t="shared" si="4635"/>
        <v>0.12435599700000001</v>
      </c>
      <c r="BV859" s="667">
        <f t="shared" si="4636"/>
        <v>0</v>
      </c>
      <c r="BW859" s="652">
        <f t="shared" si="4637"/>
        <v>6.5886371300000004</v>
      </c>
      <c r="BX859" s="606">
        <f t="shared" ref="BX859:BX865" si="4662">BW859/SUM($BW$858:$BW$865)</f>
        <v>2.9054367488391099E-2</v>
      </c>
      <c r="BY859" s="645">
        <f t="shared" ca="1" si="4638"/>
        <v>91.207804696181796</v>
      </c>
      <c r="BZ859" s="608"/>
      <c r="CB859" s="616" t="str">
        <f t="shared" si="4318"/>
        <v>Face to face and / or visit</v>
      </c>
      <c r="CC859" s="665">
        <f t="shared" ca="1" si="4639"/>
        <v>0</v>
      </c>
      <c r="CD859" s="665">
        <f t="shared" ca="1" si="4640"/>
        <v>4.0708715999999999E-2</v>
      </c>
      <c r="CE859" s="665">
        <f t="shared" ca="1" si="4641"/>
        <v>8.2910084919999996</v>
      </c>
      <c r="CF859" s="648">
        <f t="shared" ca="1" si="4642"/>
        <v>67.446312785999993</v>
      </c>
      <c r="CG859" s="648">
        <f t="shared" ca="1" si="4643"/>
        <v>5.8757970000000007E-2</v>
      </c>
      <c r="CH859" s="666">
        <f t="shared" ca="1" si="4644"/>
        <v>20.955813584999998</v>
      </c>
      <c r="CI859" s="666">
        <f t="shared" ca="1" si="4645"/>
        <v>10.230303216000001</v>
      </c>
      <c r="CJ859" s="666">
        <f t="shared" ca="1" si="4646"/>
        <v>0</v>
      </c>
      <c r="CK859" s="666">
        <f t="shared" ca="1" si="4647"/>
        <v>1.1264647680000002</v>
      </c>
      <c r="CL859" s="666">
        <f t="shared" ca="1" si="4648"/>
        <v>12.947403413999998</v>
      </c>
      <c r="CM859" s="650">
        <f t="shared" ca="1" si="4649"/>
        <v>39.732925686000002</v>
      </c>
      <c r="CN859" s="650">
        <f t="shared" ca="1" si="4650"/>
        <v>30.693376925999999</v>
      </c>
      <c r="CO859" s="650">
        <f t="shared" ca="1" si="4651"/>
        <v>10.401743616000001</v>
      </c>
      <c r="CP859" s="650">
        <f t="shared" ca="1" si="4652"/>
        <v>0</v>
      </c>
      <c r="CQ859" s="650">
        <f t="shared" ca="1" si="4653"/>
        <v>19.517207549999998</v>
      </c>
      <c r="CR859" s="667">
        <f t="shared" ca="1" si="4654"/>
        <v>11.66154528</v>
      </c>
      <c r="CS859" s="667">
        <f t="shared" ca="1" si="4655"/>
        <v>26.524955535</v>
      </c>
      <c r="CT859" s="667">
        <f t="shared" ca="1" si="4656"/>
        <v>25.715867364000001</v>
      </c>
      <c r="CU859" s="650">
        <f t="shared" ca="1" si="4657"/>
        <v>12.555234341999999</v>
      </c>
      <c r="CV859" s="650">
        <f t="shared" ca="1" si="4658"/>
        <v>4.0452024959999999</v>
      </c>
      <c r="CW859" s="650">
        <f t="shared" ca="1" si="4659"/>
        <v>9.9070277610000002</v>
      </c>
      <c r="CX859" s="667">
        <f t="shared" ca="1" si="4660"/>
        <v>2.07512864</v>
      </c>
      <c r="CY859" s="652">
        <f t="shared" ca="1" si="4661"/>
        <v>313.92698814300002</v>
      </c>
      <c r="CZ859" s="606">
        <f t="shared" ref="CZ859:CZ865" ca="1" si="4663">CY859/SUM($CY$858:$CY$865)</f>
        <v>3.1855132995660618E-2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v>
      </c>
      <c r="BC860" s="665">
        <f t="shared" si="4617"/>
        <v>0.48297924000000003</v>
      </c>
      <c r="BD860" s="648">
        <f t="shared" si="4618"/>
        <v>1.073792686</v>
      </c>
      <c r="BE860" s="648">
        <f t="shared" si="4619"/>
        <v>0</v>
      </c>
      <c r="BF860" s="666">
        <f t="shared" si="4620"/>
        <v>1.2004505599999999</v>
      </c>
      <c r="BG860" s="666">
        <f t="shared" si="4621"/>
        <v>0.46437270400000003</v>
      </c>
      <c r="BH860" s="666">
        <f t="shared" si="4622"/>
        <v>0</v>
      </c>
      <c r="BI860" s="666">
        <f t="shared" si="4623"/>
        <v>0.28062507000000003</v>
      </c>
      <c r="BJ860" s="666">
        <f t="shared" si="4624"/>
        <v>0.50022050399999995</v>
      </c>
      <c r="BK860" s="650">
        <f t="shared" si="4625"/>
        <v>1.04477142</v>
      </c>
      <c r="BL860" s="650">
        <f t="shared" si="4626"/>
        <v>0.15149998200000001</v>
      </c>
      <c r="BM860" s="650">
        <f t="shared" si="4627"/>
        <v>0.58194628500000001</v>
      </c>
      <c r="BN860" s="650">
        <f t="shared" si="4628"/>
        <v>0</v>
      </c>
      <c r="BO860" s="650">
        <f t="shared" si="4629"/>
        <v>0.12968304</v>
      </c>
      <c r="BP860" s="667">
        <f t="shared" si="4630"/>
        <v>0.53595053999999998</v>
      </c>
      <c r="BQ860" s="667">
        <f t="shared" si="4631"/>
        <v>3.076079E-2</v>
      </c>
      <c r="BR860" s="667">
        <f t="shared" si="4632"/>
        <v>0.19124381999999998</v>
      </c>
      <c r="BS860" s="650">
        <f t="shared" si="4633"/>
        <v>0</v>
      </c>
      <c r="BT860" s="650">
        <f t="shared" si="4634"/>
        <v>4.3816767E-2</v>
      </c>
      <c r="BU860" s="650">
        <f t="shared" si="4635"/>
        <v>0.106779603</v>
      </c>
      <c r="BV860" s="667">
        <f t="shared" si="4636"/>
        <v>0</v>
      </c>
      <c r="BW860" s="652">
        <f t="shared" si="4637"/>
        <v>6.8188930110000001</v>
      </c>
      <c r="BX860" s="606">
        <f t="shared" si="4662"/>
        <v>3.0069742724716679E-2</v>
      </c>
      <c r="BY860" s="645">
        <f t="shared" ca="1" si="4638"/>
        <v>92.396502679354683</v>
      </c>
      <c r="BZ860" s="608"/>
      <c r="CB860" s="616" t="str">
        <f t="shared" si="4318"/>
        <v>Mail</v>
      </c>
      <c r="CC860" s="665">
        <f t="shared" ca="1" si="4639"/>
        <v>0</v>
      </c>
      <c r="CD860" s="665">
        <f t="shared" ca="1" si="4640"/>
        <v>0.10739826899999999</v>
      </c>
      <c r="CE860" s="665">
        <f t="shared" ca="1" si="4641"/>
        <v>10.92964132</v>
      </c>
      <c r="CF860" s="648">
        <f t="shared" ca="1" si="4642"/>
        <v>36.897738330999999</v>
      </c>
      <c r="CG860" s="648">
        <f t="shared" ca="1" si="4643"/>
        <v>9.5139460000000009E-2</v>
      </c>
      <c r="CH860" s="666">
        <f t="shared" ca="1" si="4644"/>
        <v>50.681522080000001</v>
      </c>
      <c r="CI860" s="666">
        <f t="shared" ca="1" si="4645"/>
        <v>16.020858287999999</v>
      </c>
      <c r="CJ860" s="666">
        <f t="shared" ca="1" si="4646"/>
        <v>0</v>
      </c>
      <c r="CK860" s="666">
        <f t="shared" ca="1" si="4647"/>
        <v>2.7781881930000001</v>
      </c>
      <c r="CL860" s="666">
        <f t="shared" ca="1" si="4648"/>
        <v>12.970003068</v>
      </c>
      <c r="CM860" s="650">
        <f t="shared" ca="1" si="4649"/>
        <v>45.922452870000001</v>
      </c>
      <c r="CN860" s="650">
        <f t="shared" ca="1" si="4650"/>
        <v>37.723495518</v>
      </c>
      <c r="CO860" s="650">
        <f t="shared" ca="1" si="4651"/>
        <v>7.4489124479999997</v>
      </c>
      <c r="CP860" s="650">
        <f t="shared" ca="1" si="4652"/>
        <v>0</v>
      </c>
      <c r="CQ860" s="650">
        <f t="shared" ca="1" si="4653"/>
        <v>15.399861</v>
      </c>
      <c r="CR860" s="667">
        <f t="shared" ca="1" si="4654"/>
        <v>15.006615119999999</v>
      </c>
      <c r="CS860" s="667">
        <f t="shared" ca="1" si="4655"/>
        <v>16.395501069999998</v>
      </c>
      <c r="CT860" s="667">
        <f t="shared" ca="1" si="4656"/>
        <v>22.719765815999999</v>
      </c>
      <c r="CU860" s="650">
        <f t="shared" ca="1" si="4657"/>
        <v>13.205077570999999</v>
      </c>
      <c r="CV860" s="650">
        <f t="shared" ca="1" si="4658"/>
        <v>4.2064096319999997</v>
      </c>
      <c r="CW860" s="650">
        <f t="shared" ca="1" si="4659"/>
        <v>8.506775038999999</v>
      </c>
      <c r="CX860" s="667">
        <f t="shared" ca="1" si="4660"/>
        <v>3.7027004000000003</v>
      </c>
      <c r="CY860" s="652">
        <f t="shared" ca="1" si="4661"/>
        <v>320.71805549300001</v>
      </c>
      <c r="CZ860" s="606">
        <f t="shared" ca="1" si="4663"/>
        <v>3.2544243399631988E-2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v>
      </c>
      <c r="BC861" s="665">
        <f t="shared" si="4617"/>
        <v>4.3401452669999996</v>
      </c>
      <c r="BD861" s="648">
        <f t="shared" si="4618"/>
        <v>10.049912879999999</v>
      </c>
      <c r="BE861" s="648">
        <f t="shared" si="4619"/>
        <v>0</v>
      </c>
      <c r="BF861" s="666">
        <f t="shared" si="4620"/>
        <v>4.8404928319999998</v>
      </c>
      <c r="BG861" s="666">
        <f t="shared" si="4621"/>
        <v>2.4775647200000002</v>
      </c>
      <c r="BH861" s="666">
        <f t="shared" si="4622"/>
        <v>0</v>
      </c>
      <c r="BI861" s="666">
        <f t="shared" si="4623"/>
        <v>1.5484779500000001</v>
      </c>
      <c r="BJ861" s="666">
        <f t="shared" si="4624"/>
        <v>2.1360270679999998</v>
      </c>
      <c r="BK861" s="650">
        <f t="shared" si="4625"/>
        <v>2.297793124</v>
      </c>
      <c r="BL861" s="650">
        <f t="shared" si="4626"/>
        <v>0.69185937600000003</v>
      </c>
      <c r="BM861" s="650">
        <f t="shared" si="4627"/>
        <v>3.0610835399999998</v>
      </c>
      <c r="BN861" s="650">
        <f t="shared" si="4628"/>
        <v>0</v>
      </c>
      <c r="BO861" s="650">
        <f t="shared" si="4629"/>
        <v>0.45884176399999999</v>
      </c>
      <c r="BP861" s="667">
        <f t="shared" si="4630"/>
        <v>2.5114007699999998</v>
      </c>
      <c r="BQ861" s="667">
        <f t="shared" si="4631"/>
        <v>0.16141628499999999</v>
      </c>
      <c r="BR861" s="667">
        <f t="shared" si="4632"/>
        <v>0.80981352500000003</v>
      </c>
      <c r="BS861" s="650">
        <f t="shared" si="4633"/>
        <v>0</v>
      </c>
      <c r="BT861" s="650">
        <f t="shared" si="4634"/>
        <v>0.44228564999999997</v>
      </c>
      <c r="BU861" s="650">
        <f t="shared" si="4635"/>
        <v>0.46950636599999995</v>
      </c>
      <c r="BV861" s="667">
        <f t="shared" si="4636"/>
        <v>0</v>
      </c>
      <c r="BW861" s="652">
        <f t="shared" si="4637"/>
        <v>36.296621116999994</v>
      </c>
      <c r="BX861" s="606">
        <f t="shared" si="4662"/>
        <v>0.16005971306545674</v>
      </c>
      <c r="BY861" s="645">
        <f t="shared" ca="1" si="4638"/>
        <v>99.665947019920409</v>
      </c>
      <c r="BZ861" s="608"/>
      <c r="CB861" s="616" t="str">
        <f t="shared" si="4318"/>
        <v>Mobile app</v>
      </c>
      <c r="CC861" s="665">
        <f t="shared" ca="1" si="4639"/>
        <v>0</v>
      </c>
      <c r="CD861" s="665">
        <f t="shared" ca="1" si="4640"/>
        <v>0.482238363</v>
      </c>
      <c r="CE861" s="665">
        <f t="shared" ca="1" si="4641"/>
        <v>98.215879930999989</v>
      </c>
      <c r="CF861" s="648">
        <f t="shared" ca="1" si="4642"/>
        <v>345.33579947999999</v>
      </c>
      <c r="CG861" s="648">
        <f t="shared" ca="1" si="4643"/>
        <v>0.83019662499999991</v>
      </c>
      <c r="CH861" s="666">
        <f t="shared" ca="1" si="4644"/>
        <v>204.35955675099999</v>
      </c>
      <c r="CI861" s="666">
        <f t="shared" ca="1" si="4645"/>
        <v>85.47598284</v>
      </c>
      <c r="CJ861" s="666">
        <f t="shared" ca="1" si="4646"/>
        <v>0</v>
      </c>
      <c r="CK861" s="666">
        <f t="shared" ca="1" si="4647"/>
        <v>15.329931705000002</v>
      </c>
      <c r="CL861" s="666">
        <f t="shared" ca="1" si="4648"/>
        <v>55.384130405999997</v>
      </c>
      <c r="CM861" s="650">
        <f t="shared" ca="1" si="4649"/>
        <v>100.99845231400001</v>
      </c>
      <c r="CN861" s="650">
        <f t="shared" ca="1" si="4650"/>
        <v>172.272984624</v>
      </c>
      <c r="CO861" s="650">
        <f t="shared" ca="1" si="4651"/>
        <v>39.181869311999996</v>
      </c>
      <c r="CP861" s="650">
        <f t="shared" ca="1" si="4652"/>
        <v>0</v>
      </c>
      <c r="CQ861" s="650">
        <f t="shared" ca="1" si="4653"/>
        <v>54.487459475000001</v>
      </c>
      <c r="CR861" s="667">
        <f t="shared" ca="1" si="4654"/>
        <v>70.319221560000003</v>
      </c>
      <c r="CS861" s="667">
        <f t="shared" ca="1" si="4655"/>
        <v>86.034879904999997</v>
      </c>
      <c r="CT861" s="667">
        <f t="shared" ca="1" si="4656"/>
        <v>96.205846770000008</v>
      </c>
      <c r="CU861" s="650">
        <f t="shared" ca="1" si="4657"/>
        <v>64.913611412999998</v>
      </c>
      <c r="CV861" s="650">
        <f t="shared" ca="1" si="4658"/>
        <v>42.459422399999994</v>
      </c>
      <c r="CW861" s="650">
        <f t="shared" ca="1" si="4659"/>
        <v>37.404007157999999</v>
      </c>
      <c r="CX861" s="667">
        <f t="shared" ca="1" si="4660"/>
        <v>12.957016400000001</v>
      </c>
      <c r="CY861" s="652">
        <f t="shared" ca="1" si="4661"/>
        <v>1582.6484874319999</v>
      </c>
      <c r="CZ861" s="606">
        <f t="shared" ca="1" si="4663"/>
        <v>0.16059618942211559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0</v>
      </c>
      <c r="BC862" s="665">
        <f t="shared" si="4617"/>
        <v>0.452144565</v>
      </c>
      <c r="BD862" s="648">
        <f t="shared" si="4618"/>
        <v>8.5805025999999993E-2</v>
      </c>
      <c r="BE862" s="648">
        <f t="shared" si="4619"/>
        <v>0</v>
      </c>
      <c r="BF862" s="666">
        <f t="shared" si="4620"/>
        <v>3.4340799999999998E-2</v>
      </c>
      <c r="BG862" s="666">
        <f t="shared" si="4621"/>
        <v>1.7170399999999999E-2</v>
      </c>
      <c r="BH862" s="666">
        <f t="shared" si="4622"/>
        <v>0</v>
      </c>
      <c r="BI862" s="666">
        <f t="shared" si="4623"/>
        <v>1.07315E-2</v>
      </c>
      <c r="BJ862" s="666">
        <f t="shared" si="4624"/>
        <v>1.5024099999999999E-2</v>
      </c>
      <c r="BK862" s="650">
        <f t="shared" si="4625"/>
        <v>4.5191915999999999E-2</v>
      </c>
      <c r="BL862" s="650">
        <f t="shared" si="4626"/>
        <v>1.4027976000000001E-2</v>
      </c>
      <c r="BM862" s="650">
        <f t="shared" si="4627"/>
        <v>3.3303704999999996E-2</v>
      </c>
      <c r="BN862" s="650">
        <f t="shared" si="4628"/>
        <v>0</v>
      </c>
      <c r="BO862" s="650">
        <f t="shared" si="4629"/>
        <v>9.1842680000000006E-3</v>
      </c>
      <c r="BP862" s="667">
        <f t="shared" si="4630"/>
        <v>2.6753295E-2</v>
      </c>
      <c r="BQ862" s="667">
        <f t="shared" si="4631"/>
        <v>4.7239489999999999E-3</v>
      </c>
      <c r="BR862" s="667">
        <f t="shared" si="4632"/>
        <v>1.490578E-2</v>
      </c>
      <c r="BS862" s="650">
        <f t="shared" si="4633"/>
        <v>0</v>
      </c>
      <c r="BT862" s="650">
        <f t="shared" si="4634"/>
        <v>6.888201E-3</v>
      </c>
      <c r="BU862" s="650">
        <f t="shared" si="4635"/>
        <v>6.888201E-3</v>
      </c>
      <c r="BV862" s="667">
        <f t="shared" si="4636"/>
        <v>0</v>
      </c>
      <c r="BW862" s="652">
        <f t="shared" si="4637"/>
        <v>0.777083682</v>
      </c>
      <c r="BX862" s="606">
        <f t="shared" si="4662"/>
        <v>3.4267594982970396E-3</v>
      </c>
      <c r="BY862" s="645">
        <f t="shared" ca="1" si="4638"/>
        <v>110.70717324633867</v>
      </c>
      <c r="BZ862" s="608"/>
      <c r="CB862" s="616" t="str">
        <f t="shared" si="4318"/>
        <v>Social media, e.g. Twitter</v>
      </c>
      <c r="CC862" s="665">
        <f t="shared" ca="1" si="4639"/>
        <v>0</v>
      </c>
      <c r="CD862" s="665">
        <f t="shared" ca="1" si="4640"/>
        <v>3.1049166000000003E-2</v>
      </c>
      <c r="CE862" s="665">
        <f t="shared" ca="1" si="4641"/>
        <v>10.231864045</v>
      </c>
      <c r="CF862" s="648">
        <f t="shared" ca="1" si="4642"/>
        <v>2.948438221</v>
      </c>
      <c r="CG862" s="648">
        <f t="shared" ca="1" si="4643"/>
        <v>7.396985E-3</v>
      </c>
      <c r="CH862" s="666">
        <f t="shared" ca="1" si="4644"/>
        <v>1.44982565</v>
      </c>
      <c r="CI862" s="666">
        <f t="shared" ca="1" si="4645"/>
        <v>0.59237879999999998</v>
      </c>
      <c r="CJ862" s="666">
        <f t="shared" ca="1" si="4646"/>
        <v>0</v>
      </c>
      <c r="CK862" s="666">
        <f t="shared" ca="1" si="4647"/>
        <v>0.10624185</v>
      </c>
      <c r="CL862" s="666">
        <f t="shared" ca="1" si="4648"/>
        <v>0.38955344999999997</v>
      </c>
      <c r="CM862" s="650">
        <f t="shared" ca="1" si="4649"/>
        <v>1.9863901259999999</v>
      </c>
      <c r="CN862" s="650">
        <f t="shared" ca="1" si="4650"/>
        <v>3.4929660240000002</v>
      </c>
      <c r="CO862" s="650">
        <f t="shared" ca="1" si="4651"/>
        <v>0.42628742399999997</v>
      </c>
      <c r="CP862" s="650">
        <f t="shared" ca="1" si="4652"/>
        <v>0</v>
      </c>
      <c r="CQ862" s="650">
        <f t="shared" ca="1" si="4653"/>
        <v>1.090631825</v>
      </c>
      <c r="CR862" s="667">
        <f t="shared" ca="1" si="4654"/>
        <v>0.74909225999999995</v>
      </c>
      <c r="CS862" s="667">
        <f t="shared" ca="1" si="4655"/>
        <v>2.517864817</v>
      </c>
      <c r="CT862" s="667">
        <f t="shared" ca="1" si="4656"/>
        <v>1.770806664</v>
      </c>
      <c r="CU862" s="650">
        <f t="shared" ca="1" si="4657"/>
        <v>1.319521231</v>
      </c>
      <c r="CV862" s="650">
        <f t="shared" ca="1" si="4658"/>
        <v>0.661267296</v>
      </c>
      <c r="CW862" s="650">
        <f t="shared" ca="1" si="4659"/>
        <v>0.54876001299999999</v>
      </c>
      <c r="CX862" s="667">
        <f t="shared" ca="1" si="4660"/>
        <v>0.18368536000000002</v>
      </c>
      <c r="CY862" s="652">
        <f t="shared" ca="1" si="4661"/>
        <v>30.504021206999997</v>
      </c>
      <c r="CZ862" s="606">
        <f t="shared" ca="1" si="4663"/>
        <v>3.0953364608741559E-3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v>
      </c>
      <c r="BC863" s="665">
        <f t="shared" si="4617"/>
        <v>3.888807678</v>
      </c>
      <c r="BD863" s="648">
        <f t="shared" si="4618"/>
        <v>5.6110768899999997</v>
      </c>
      <c r="BE863" s="648">
        <f t="shared" si="4619"/>
        <v>0</v>
      </c>
      <c r="BF863" s="666">
        <f t="shared" si="4620"/>
        <v>2.1856625599999999</v>
      </c>
      <c r="BG863" s="666">
        <f t="shared" si="4621"/>
        <v>2.1824834559999999</v>
      </c>
      <c r="BH863" s="666">
        <f t="shared" si="4622"/>
        <v>0</v>
      </c>
      <c r="BI863" s="666">
        <f t="shared" si="4623"/>
        <v>1.1654686700000001</v>
      </c>
      <c r="BJ863" s="666">
        <f t="shared" si="4624"/>
        <v>1.7524651199999999</v>
      </c>
      <c r="BK863" s="650">
        <f t="shared" si="4625"/>
        <v>3.7092050379999999</v>
      </c>
      <c r="BL863" s="650">
        <f t="shared" si="4626"/>
        <v>0.45357050099999996</v>
      </c>
      <c r="BM863" s="650">
        <f t="shared" si="4627"/>
        <v>2.1083872499999998</v>
      </c>
      <c r="BN863" s="650">
        <f t="shared" si="4628"/>
        <v>0</v>
      </c>
      <c r="BO863" s="650">
        <f t="shared" si="4629"/>
        <v>0.69271586399999996</v>
      </c>
      <c r="BP863" s="667">
        <f t="shared" si="4630"/>
        <v>1.6026973200000001</v>
      </c>
      <c r="BQ863" s="667">
        <f t="shared" si="4631"/>
        <v>0.16601549900000001</v>
      </c>
      <c r="BR863" s="667">
        <f t="shared" si="4632"/>
        <v>0.70967197999999998</v>
      </c>
      <c r="BS863" s="650">
        <f t="shared" si="4633"/>
        <v>0</v>
      </c>
      <c r="BT863" s="650">
        <f t="shared" si="4634"/>
        <v>0.48610334999999999</v>
      </c>
      <c r="BU863" s="650">
        <f t="shared" si="4635"/>
        <v>0.50505202800000004</v>
      </c>
      <c r="BV863" s="667">
        <f t="shared" si="4636"/>
        <v>0</v>
      </c>
      <c r="BW863" s="652">
        <f t="shared" si="4637"/>
        <v>27.219383204000003</v>
      </c>
      <c r="BX863" s="606">
        <f t="shared" si="4662"/>
        <v>0.12003119109647437</v>
      </c>
      <c r="BY863" s="645">
        <f t="shared" ca="1" si="4638"/>
        <v>93.595256687313594</v>
      </c>
      <c r="BZ863" s="608"/>
      <c r="CB863" s="616" t="str">
        <f t="shared" si="4318"/>
        <v>Telephone call (mobile / landline)</v>
      </c>
      <c r="CC863" s="665">
        <f t="shared" ca="1" si="4639"/>
        <v>0</v>
      </c>
      <c r="CD863" s="665">
        <f t="shared" ca="1" si="4640"/>
        <v>0.134543145</v>
      </c>
      <c r="CE863" s="665">
        <f t="shared" ca="1" si="4641"/>
        <v>88.002277454000009</v>
      </c>
      <c r="CF863" s="648">
        <f t="shared" ca="1" si="4642"/>
        <v>192.80821106499999</v>
      </c>
      <c r="CG863" s="648">
        <f t="shared" ca="1" si="4643"/>
        <v>0.88098034000000003</v>
      </c>
      <c r="CH863" s="666">
        <f t="shared" ca="1" si="4644"/>
        <v>92.275941204999995</v>
      </c>
      <c r="CI863" s="666">
        <f t="shared" ca="1" si="4645"/>
        <v>75.295679231999998</v>
      </c>
      <c r="CJ863" s="666">
        <f t="shared" ca="1" si="4646"/>
        <v>0</v>
      </c>
      <c r="CK863" s="666">
        <f t="shared" ca="1" si="4647"/>
        <v>11.538139833000001</v>
      </c>
      <c r="CL863" s="666">
        <f t="shared" ca="1" si="4648"/>
        <v>45.43891704</v>
      </c>
      <c r="CM863" s="650">
        <f t="shared" ca="1" si="4649"/>
        <v>163.03642144299999</v>
      </c>
      <c r="CN863" s="650">
        <f t="shared" ca="1" si="4650"/>
        <v>112.93905474899999</v>
      </c>
      <c r="CO863" s="650">
        <f t="shared" ca="1" si="4651"/>
        <v>26.987356800000001</v>
      </c>
      <c r="CP863" s="650">
        <f t="shared" ca="1" si="4652"/>
        <v>0</v>
      </c>
      <c r="CQ863" s="650">
        <f t="shared" ca="1" si="4653"/>
        <v>82.260008849999991</v>
      </c>
      <c r="CR863" s="667">
        <f t="shared" ca="1" si="4654"/>
        <v>44.87552496</v>
      </c>
      <c r="CS863" s="667">
        <f t="shared" ca="1" si="4655"/>
        <v>88.486260967000007</v>
      </c>
      <c r="CT863" s="667">
        <f t="shared" ca="1" si="4656"/>
        <v>84.309031223999995</v>
      </c>
      <c r="CU863" s="650">
        <f t="shared" ca="1" si="4657"/>
        <v>56.608692567000006</v>
      </c>
      <c r="CV863" s="650">
        <f t="shared" ca="1" si="4658"/>
        <v>46.665921599999997</v>
      </c>
      <c r="CW863" s="650">
        <f t="shared" ca="1" si="4659"/>
        <v>40.235811564000002</v>
      </c>
      <c r="CX863" s="667">
        <f t="shared" ca="1" si="4660"/>
        <v>11.053689760000001</v>
      </c>
      <c r="CY863" s="652">
        <f t="shared" ca="1" si="4661"/>
        <v>1263.8324637979997</v>
      </c>
      <c r="CZ863" s="606">
        <f t="shared" ca="1" si="4663"/>
        <v>0.12824495102083955</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0</v>
      </c>
      <c r="BC864" s="665">
        <f t="shared" si="4617"/>
        <v>0.35294119199999996</v>
      </c>
      <c r="BD864" s="648">
        <f t="shared" si="4618"/>
        <v>1.6669045140000001</v>
      </c>
      <c r="BE864" s="648">
        <f t="shared" si="4619"/>
        <v>0</v>
      </c>
      <c r="BF864" s="666">
        <f t="shared" si="4620"/>
        <v>0.62291011200000002</v>
      </c>
      <c r="BG864" s="666">
        <f t="shared" si="4621"/>
        <v>0.13692103999999999</v>
      </c>
      <c r="BH864" s="666">
        <f t="shared" si="4622"/>
        <v>0</v>
      </c>
      <c r="BI864" s="666">
        <f t="shared" si="4623"/>
        <v>0.20461988</v>
      </c>
      <c r="BJ864" s="666">
        <f t="shared" si="4624"/>
        <v>0.27252317400000003</v>
      </c>
      <c r="BK864" s="650">
        <f t="shared" si="4625"/>
        <v>0.52649889599999999</v>
      </c>
      <c r="BL864" s="650">
        <f t="shared" si="4626"/>
        <v>8.7380994000000003E-2</v>
      </c>
      <c r="BM864" s="650">
        <f t="shared" si="4627"/>
        <v>0.26812162499999997</v>
      </c>
      <c r="BN864" s="650">
        <f t="shared" si="4628"/>
        <v>0</v>
      </c>
      <c r="BO864" s="650">
        <f t="shared" si="4629"/>
        <v>0.129287032</v>
      </c>
      <c r="BP864" s="667">
        <f t="shared" si="4630"/>
        <v>0.73380710999999998</v>
      </c>
      <c r="BQ864" s="667">
        <f t="shared" si="4631"/>
        <v>4.0164406999999999E-2</v>
      </c>
      <c r="BR864" s="667">
        <f t="shared" si="4632"/>
        <v>0.16928758499999999</v>
      </c>
      <c r="BS864" s="650">
        <f t="shared" si="4633"/>
        <v>0</v>
      </c>
      <c r="BT864" s="650">
        <f t="shared" si="4634"/>
        <v>0.11846279699999999</v>
      </c>
      <c r="BU864" s="650">
        <f t="shared" si="4635"/>
        <v>0.126437046</v>
      </c>
      <c r="BV864" s="667">
        <f t="shared" si="4636"/>
        <v>0</v>
      </c>
      <c r="BW864" s="652">
        <f t="shared" si="4637"/>
        <v>5.4562674040000001</v>
      </c>
      <c r="BX864" s="606">
        <f t="shared" si="4662"/>
        <v>2.4060878622214499E-2</v>
      </c>
      <c r="BY864" s="645">
        <f t="shared" ca="1" si="4638"/>
        <v>86.429230213149779</v>
      </c>
      <c r="BZ864" s="608"/>
      <c r="CB864" s="616" t="str">
        <f t="shared" si="4318"/>
        <v>Text message</v>
      </c>
      <c r="CC864" s="665">
        <f t="shared" ca="1" si="4639"/>
        <v>0</v>
      </c>
      <c r="CD864" s="665">
        <f t="shared" ca="1" si="4640"/>
        <v>3.9215687999999999E-2</v>
      </c>
      <c r="CE864" s="665">
        <f t="shared" ca="1" si="4641"/>
        <v>7.9869284559999993</v>
      </c>
      <c r="CF864" s="648">
        <f t="shared" ca="1" si="4642"/>
        <v>57.278287869000003</v>
      </c>
      <c r="CG864" s="648">
        <f t="shared" ca="1" si="4643"/>
        <v>0.18065376999999999</v>
      </c>
      <c r="CH864" s="666">
        <f t="shared" ca="1" si="4644"/>
        <v>26.298486291</v>
      </c>
      <c r="CI864" s="666">
        <f t="shared" ca="1" si="4645"/>
        <v>4.7237758799999998</v>
      </c>
      <c r="CJ864" s="666">
        <f t="shared" ca="1" si="4646"/>
        <v>0</v>
      </c>
      <c r="CK864" s="666">
        <f t="shared" ca="1" si="4647"/>
        <v>2.0257368119999999</v>
      </c>
      <c r="CL864" s="666">
        <f t="shared" ca="1" si="4648"/>
        <v>7.0661365830000005</v>
      </c>
      <c r="CM864" s="650">
        <f t="shared" ca="1" si="4649"/>
        <v>23.142019655999999</v>
      </c>
      <c r="CN864" s="650">
        <f t="shared" ca="1" si="4650"/>
        <v>21.757867506</v>
      </c>
      <c r="CO864" s="650">
        <f t="shared" ca="1" si="4651"/>
        <v>3.4319568</v>
      </c>
      <c r="CP864" s="650">
        <f t="shared" ca="1" si="4652"/>
        <v>0</v>
      </c>
      <c r="CQ864" s="650">
        <f t="shared" ca="1" si="4653"/>
        <v>15.352835049999999</v>
      </c>
      <c r="CR864" s="667">
        <f t="shared" ca="1" si="4654"/>
        <v>20.54659908</v>
      </c>
      <c r="CS864" s="667">
        <f t="shared" ca="1" si="4655"/>
        <v>21.407628930999998</v>
      </c>
      <c r="CT864" s="667">
        <f t="shared" ca="1" si="4656"/>
        <v>20.111365097999997</v>
      </c>
      <c r="CU864" s="650">
        <f t="shared" ca="1" si="4657"/>
        <v>19.025786724</v>
      </c>
      <c r="CV864" s="650">
        <f t="shared" ca="1" si="4658"/>
        <v>11.372428511999999</v>
      </c>
      <c r="CW864" s="650">
        <f t="shared" ca="1" si="4659"/>
        <v>10.072817998</v>
      </c>
      <c r="CX864" s="667">
        <f t="shared" ca="1" si="4660"/>
        <v>2.5263801600000004</v>
      </c>
      <c r="CY864" s="652">
        <f t="shared" ca="1" si="4661"/>
        <v>274.346906864</v>
      </c>
      <c r="CZ864" s="606">
        <f t="shared" ca="1" si="4663"/>
        <v>2.7838820920741879E-2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0</v>
      </c>
      <c r="BC865" s="665">
        <f t="shared" si="4617"/>
        <v>10.321860645000001</v>
      </c>
      <c r="BD865" s="648">
        <f t="shared" si="4618"/>
        <v>20.136960086000002</v>
      </c>
      <c r="BE865" s="648">
        <f t="shared" si="4619"/>
        <v>0</v>
      </c>
      <c r="BF865" s="666">
        <f t="shared" si="4620"/>
        <v>10.558525983999999</v>
      </c>
      <c r="BG865" s="666">
        <f t="shared" si="4621"/>
        <v>5.7233004479999998</v>
      </c>
      <c r="BH865" s="666">
        <f t="shared" si="4622"/>
        <v>0</v>
      </c>
      <c r="BI865" s="666">
        <f t="shared" si="4623"/>
        <v>3.2995393699999997</v>
      </c>
      <c r="BJ865" s="666">
        <f t="shared" si="4624"/>
        <v>4.732008134</v>
      </c>
      <c r="BK865" s="650">
        <f t="shared" si="4625"/>
        <v>7.8052471859999999</v>
      </c>
      <c r="BL865" s="650">
        <f t="shared" si="4626"/>
        <v>0.76778557800000002</v>
      </c>
      <c r="BM865" s="650">
        <f t="shared" si="4627"/>
        <v>3.5647239150000001</v>
      </c>
      <c r="BN865" s="650">
        <f t="shared" si="4628"/>
        <v>0</v>
      </c>
      <c r="BO865" s="650">
        <f t="shared" si="4629"/>
        <v>1.139896968</v>
      </c>
      <c r="BP865" s="667">
        <f t="shared" si="4630"/>
        <v>4.6434796350000003</v>
      </c>
      <c r="BQ865" s="667">
        <f t="shared" si="4631"/>
        <v>0.30950543800000002</v>
      </c>
      <c r="BR865" s="667">
        <f t="shared" si="4632"/>
        <v>1.482000255</v>
      </c>
      <c r="BS865" s="650">
        <f t="shared" si="4633"/>
        <v>0</v>
      </c>
      <c r="BT865" s="650">
        <f t="shared" si="4634"/>
        <v>1.0317550470000001</v>
      </c>
      <c r="BU865" s="650">
        <f t="shared" si="4635"/>
        <v>0.95611871700000006</v>
      </c>
      <c r="BV865" s="667">
        <f t="shared" si="4636"/>
        <v>0</v>
      </c>
      <c r="BW865" s="652">
        <f t="shared" si="4637"/>
        <v>76.472707406000012</v>
      </c>
      <c r="BX865" s="606">
        <f t="shared" si="4662"/>
        <v>0.3372269712182695</v>
      </c>
      <c r="BY865" s="645">
        <f t="shared" ca="1" si="4638"/>
        <v>102.9246718739206</v>
      </c>
      <c r="BZ865" s="608"/>
      <c r="CB865" s="616" t="str">
        <f t="shared" si="4318"/>
        <v>Website (inc chatbot)</v>
      </c>
      <c r="CC865" s="665">
        <f t="shared" ca="1" si="4639"/>
        <v>0</v>
      </c>
      <c r="CD865" s="665">
        <f t="shared" ca="1" si="4640"/>
        <v>1.091828325</v>
      </c>
      <c r="CE865" s="665">
        <f t="shared" ca="1" si="4641"/>
        <v>233.57988348500001</v>
      </c>
      <c r="CF865" s="648">
        <f t="shared" ca="1" si="4642"/>
        <v>691.947611231</v>
      </c>
      <c r="CG865" s="648">
        <f t="shared" ca="1" si="4643"/>
        <v>1.6542099349999999</v>
      </c>
      <c r="CH865" s="666">
        <f t="shared" ca="1" si="4644"/>
        <v>445.76776888699999</v>
      </c>
      <c r="CI865" s="666">
        <f t="shared" ca="1" si="4645"/>
        <v>197.45386545599999</v>
      </c>
      <c r="CJ865" s="666">
        <f t="shared" ca="1" si="4646"/>
        <v>0</v>
      </c>
      <c r="CK865" s="666">
        <f t="shared" ca="1" si="4647"/>
        <v>32.665439762999995</v>
      </c>
      <c r="CL865" s="666">
        <f t="shared" ca="1" si="4648"/>
        <v>122.69421090300001</v>
      </c>
      <c r="CM865" s="650">
        <f t="shared" ca="1" si="4649"/>
        <v>343.07609222099995</v>
      </c>
      <c r="CN865" s="650">
        <f t="shared" ca="1" si="4650"/>
        <v>191.178608922</v>
      </c>
      <c r="CO865" s="650">
        <f t="shared" ca="1" si="4651"/>
        <v>45.628466111999998</v>
      </c>
      <c r="CP865" s="650">
        <f t="shared" ca="1" si="4652"/>
        <v>0</v>
      </c>
      <c r="CQ865" s="650">
        <f t="shared" ca="1" si="4653"/>
        <v>135.36276494999998</v>
      </c>
      <c r="CR865" s="667">
        <f t="shared" ca="1" si="4654"/>
        <v>130.01742978000001</v>
      </c>
      <c r="CS865" s="667">
        <f t="shared" ca="1" si="4655"/>
        <v>164.966398454</v>
      </c>
      <c r="CT865" s="667">
        <f t="shared" ca="1" si="4656"/>
        <v>176.061630294</v>
      </c>
      <c r="CU865" s="650">
        <f t="shared" ca="1" si="4657"/>
        <v>118.240014669</v>
      </c>
      <c r="CV865" s="650">
        <f t="shared" ca="1" si="4658"/>
        <v>99.048484512000002</v>
      </c>
      <c r="CW865" s="650">
        <f t="shared" ca="1" si="4659"/>
        <v>76.170791120999993</v>
      </c>
      <c r="CX865" s="667">
        <f t="shared" ca="1" si="4660"/>
        <v>22.27551704</v>
      </c>
      <c r="CY865" s="652">
        <f t="shared" ca="1" si="4661"/>
        <v>3228.8810160600001</v>
      </c>
      <c r="CZ865" s="606">
        <f t="shared" ca="1" si="4663"/>
        <v>0.32764444625226652</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v>
      </c>
      <c r="BC867" s="665">
        <f t="shared" ref="BC867:BC874" si="4668">BC$5*K867</f>
        <v>5.9582745989999992</v>
      </c>
      <c r="BD867" s="648">
        <f t="shared" ref="BD867:BD874" si="4669">BD$5*M867</f>
        <v>19.363511526</v>
      </c>
      <c r="BE867" s="648">
        <f t="shared" ref="BE867:BE874" si="4670">BE$5*O867</f>
        <v>0</v>
      </c>
      <c r="BF867" s="666">
        <f t="shared" ref="BF867:BF874" si="4671">BF$5*Q867</f>
        <v>12.951303104000001</v>
      </c>
      <c r="BG867" s="666">
        <f t="shared" ref="BG867:BG874" si="4672">BG$5*S867</f>
        <v>5.31062192</v>
      </c>
      <c r="BH867" s="666">
        <f t="shared" ref="BH867:BH874" si="4673">BH$5*U867</f>
        <v>0</v>
      </c>
      <c r="BI867" s="666">
        <f t="shared" ref="BI867:BI874" si="4674">BI$5*W867</f>
        <v>3.5801961599999998</v>
      </c>
      <c r="BJ867" s="666">
        <f t="shared" ref="BJ867:BJ874" si="4675">BJ$5*Y867</f>
        <v>4.1984724179999997</v>
      </c>
      <c r="BK867" s="650">
        <f t="shared" ref="BK867:BK874" si="4676">BK$5*AA867</f>
        <v>6.5731901180000003</v>
      </c>
      <c r="BL867" s="650">
        <f t="shared" ref="BL867:BL874" si="4677">BL$5*AC867</f>
        <v>0.98273683199999995</v>
      </c>
      <c r="BM867" s="650">
        <f t="shared" ref="BM867:BM874" si="4678">BM$5*AE867</f>
        <v>4.5122620949999996</v>
      </c>
      <c r="BN867" s="650">
        <f t="shared" ref="BN867:BN874" si="4679">BN$5*AG867</f>
        <v>0</v>
      </c>
      <c r="BO867" s="650">
        <f t="shared" ref="BO867:BO874" si="4680">BO$5*AI867</f>
        <v>1.2149991360000001</v>
      </c>
      <c r="BP867" s="667">
        <f t="shared" ref="BP867:BP874" si="4681">BP$5*AK867</f>
        <v>4.107518625</v>
      </c>
      <c r="BQ867" s="667">
        <f t="shared" ref="BQ867:BQ874" si="4682">BQ$5*AM867</f>
        <v>0.29112082</v>
      </c>
      <c r="BR867" s="667">
        <f t="shared" ref="BR867:BR874" si="4683">BR$5*AO867</f>
        <v>1.2782527699999999</v>
      </c>
      <c r="BS867" s="650">
        <f t="shared" ref="BS867:BS874" si="4684">BS$5*AQ867</f>
        <v>0</v>
      </c>
      <c r="BT867" s="650">
        <f t="shared" ref="BT867:BT874" si="4685">BT$5*AS867</f>
        <v>0.7589679840000001</v>
      </c>
      <c r="BU867" s="650">
        <f t="shared" ref="BU867:BU874" si="4686">BU$5*AU867</f>
        <v>0.72447720299999996</v>
      </c>
      <c r="BV867" s="667">
        <f t="shared" ref="BV867:BV874" si="4687">BV$5*AW867</f>
        <v>0</v>
      </c>
      <c r="BW867" s="652">
        <f t="shared" ref="BW867:BW874" si="4688">SUM(BA867:BV867)</f>
        <v>71.80590531</v>
      </c>
      <c r="BX867" s="606">
        <f>BW867/SUM($BW$867:$BW$874)</f>
        <v>0.31429182835113439</v>
      </c>
      <c r="BY867" s="645">
        <f t="shared" ref="BY867:BY874" ca="1" si="4689">IF(CZ867&gt;0,BX867/CZ867*100,"")</f>
        <v>100.74190688743765</v>
      </c>
      <c r="BZ867" s="608"/>
      <c r="CB867" s="616" t="str">
        <f t="shared" si="4665"/>
        <v>Email</v>
      </c>
      <c r="CC867" s="665">
        <f t="shared" ref="CC867:CC874" ca="1" si="4690">CC$5*G867</f>
        <v>0</v>
      </c>
      <c r="CD867" s="665">
        <f t="shared" ref="CD867:CD874" ca="1" si="4691">CD$5*I867</f>
        <v>0.6985989720000001</v>
      </c>
      <c r="CE867" s="665">
        <f t="shared" ref="CE867:CE874" ca="1" si="4692">CE$5*K867</f>
        <v>134.833547407</v>
      </c>
      <c r="CF867" s="648">
        <f t="shared" ref="CF867:CF874" ca="1" si="4693">CF$5*M867</f>
        <v>665.37031847099991</v>
      </c>
      <c r="CG867" s="648">
        <f t="shared" ref="CG867:CG874" ca="1" si="4694">CG$5*O867</f>
        <v>1.6562303899999999</v>
      </c>
      <c r="CH867" s="666">
        <f t="shared" ref="CH867:CH874" ca="1" si="4695">CH$5*Q867</f>
        <v>546.78782792200002</v>
      </c>
      <c r="CI867" s="666">
        <f t="shared" ref="CI867:CI874" ca="1" si="4696">CI$5*S867</f>
        <v>183.21645624000001</v>
      </c>
      <c r="CJ867" s="666">
        <f t="shared" ref="CJ867:CJ874" ca="1" si="4697">CJ$5*U867</f>
        <v>0</v>
      </c>
      <c r="CK867" s="666">
        <f t="shared" ref="CK867:CK874" ca="1" si="4698">CK$5*W867</f>
        <v>35.443941983999999</v>
      </c>
      <c r="CL867" s="666">
        <f t="shared" ref="CL867:CL874" ca="1" si="4699">CL$5*Y867</f>
        <v>108.86039198099999</v>
      </c>
      <c r="CM867" s="650">
        <f t="shared" ref="CM867:CM874" ca="1" si="4700">CM$5*AA867</f>
        <v>288.92158382299999</v>
      </c>
      <c r="CN867" s="650">
        <f t="shared" ref="CN867:CN874" ca="1" si="4701">CN$5*AC867</f>
        <v>244.70147116799998</v>
      </c>
      <c r="CO867" s="650">
        <f t="shared" ref="CO867:CO874" ca="1" si="4702">CO$5*AE867</f>
        <v>57.756954816000004</v>
      </c>
      <c r="CP867" s="650">
        <f t="shared" ref="CP867:CP874" ca="1" si="4703">CP$5*AG867</f>
        <v>0</v>
      </c>
      <c r="CQ867" s="650">
        <f t="shared" ref="CQ867:CQ874" ca="1" si="4704">CQ$5*AI867</f>
        <v>144.28114740000001</v>
      </c>
      <c r="CR867" s="667">
        <f t="shared" ref="CR867:CR874" ca="1" si="4705">CR$5*AK867</f>
        <v>115.01052150000001</v>
      </c>
      <c r="CS867" s="667">
        <f t="shared" ref="CS867:CS874" ca="1" si="4706">CS$5*AM867</f>
        <v>155.16739706000001</v>
      </c>
      <c r="CT867" s="667">
        <f t="shared" ref="CT867:CT874" ca="1" si="4707">CT$5*AO867</f>
        <v>151.85642907599998</v>
      </c>
      <c r="CU867" s="650">
        <f t="shared" ref="CU867:CU874" ca="1" si="4708">CU$5*AQ867</f>
        <v>93.859040688000007</v>
      </c>
      <c r="CV867" s="650">
        <f t="shared" ref="CV867:CV874" ca="1" si="4709">CV$5*AS867</f>
        <v>72.860926464000002</v>
      </c>
      <c r="CW867" s="650">
        <f t="shared" ref="CW867:CW874" ca="1" si="4710">CW$5*AU867</f>
        <v>57.716683838999998</v>
      </c>
      <c r="CX867" s="667">
        <f t="shared" ref="CX867:CX874" ca="1" si="4711">CX$5*AW867</f>
        <v>25.765204799999999</v>
      </c>
      <c r="CY867" s="652">
        <f t="shared" ref="CY867:CY874" ca="1" si="4712">SUM(CC867:CX867)</f>
        <v>3084.7646740009995</v>
      </c>
      <c r="CZ867" s="606">
        <f ca="1">CY867/SUM($CY$867:$CY$874)</f>
        <v>0.31197724766348062</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0</v>
      </c>
      <c r="BC868" s="665">
        <f t="shared" si="4668"/>
        <v>1.251564777</v>
      </c>
      <c r="BD868" s="648">
        <f t="shared" si="4669"/>
        <v>1.512423544</v>
      </c>
      <c r="BE868" s="648">
        <f t="shared" si="4670"/>
        <v>0</v>
      </c>
      <c r="BF868" s="666">
        <f t="shared" si="4671"/>
        <v>0.71724396800000001</v>
      </c>
      <c r="BG868" s="666">
        <f t="shared" si="4672"/>
        <v>0.47826833600000002</v>
      </c>
      <c r="BH868" s="666">
        <f t="shared" si="4673"/>
        <v>0</v>
      </c>
      <c r="BI868" s="666">
        <f t="shared" si="4674"/>
        <v>0.26353424999999997</v>
      </c>
      <c r="BJ868" s="666">
        <f t="shared" si="4675"/>
        <v>0.41848479399999999</v>
      </c>
      <c r="BK868" s="650">
        <f t="shared" si="4676"/>
        <v>0.71246793199999991</v>
      </c>
      <c r="BL868" s="650">
        <f t="shared" si="4677"/>
        <v>5.6296886999999997E-2</v>
      </c>
      <c r="BM868" s="650">
        <f t="shared" si="4678"/>
        <v>0.66372814499999999</v>
      </c>
      <c r="BN868" s="650">
        <f t="shared" si="4679"/>
        <v>0</v>
      </c>
      <c r="BO868" s="650">
        <f t="shared" si="4680"/>
        <v>0.12953962399999999</v>
      </c>
      <c r="BP868" s="667">
        <f t="shared" si="4681"/>
        <v>0.62114840999999998</v>
      </c>
      <c r="BQ868" s="667">
        <f t="shared" si="4682"/>
        <v>4.1409894000000003E-2</v>
      </c>
      <c r="BR868" s="667">
        <f t="shared" si="4683"/>
        <v>0.23954169</v>
      </c>
      <c r="BS868" s="650">
        <f t="shared" si="4684"/>
        <v>0</v>
      </c>
      <c r="BT868" s="650">
        <f t="shared" si="4685"/>
        <v>4.0638545999999998E-2</v>
      </c>
      <c r="BU868" s="650">
        <f t="shared" si="4686"/>
        <v>9.7154718000000001E-2</v>
      </c>
      <c r="BV868" s="667">
        <f t="shared" si="4687"/>
        <v>0</v>
      </c>
      <c r="BW868" s="652">
        <f t="shared" si="4688"/>
        <v>7.2434455150000021</v>
      </c>
      <c r="BX868" s="606">
        <f t="shared" ref="BX868:BX874" si="4713">BW868/SUM($BW$867:$BW$874)</f>
        <v>3.1704296807384333E-2</v>
      </c>
      <c r="BY868" s="645">
        <f t="shared" ca="1" si="4689"/>
        <v>102.77835281773831</v>
      </c>
      <c r="BZ868" s="608"/>
      <c r="CB868" s="616" t="str">
        <f t="shared" si="4665"/>
        <v>Face to face and / or visit</v>
      </c>
      <c r="CC868" s="665">
        <f t="shared" ca="1" si="4690"/>
        <v>0</v>
      </c>
      <c r="CD868" s="665">
        <f t="shared" ca="1" si="4691"/>
        <v>6.8001291000000005E-2</v>
      </c>
      <c r="CE868" s="665">
        <f t="shared" ca="1" si="4692"/>
        <v>28.322447360999998</v>
      </c>
      <c r="CF868" s="648">
        <f t="shared" ca="1" si="4693"/>
        <v>51.970002123999997</v>
      </c>
      <c r="CG868" s="648">
        <f t="shared" ca="1" si="4694"/>
        <v>0.13038134000000001</v>
      </c>
      <c r="CH868" s="666">
        <f t="shared" ca="1" si="4695"/>
        <v>30.281143774</v>
      </c>
      <c r="CI868" s="666">
        <f t="shared" ca="1" si="4696"/>
        <v>16.500257592000001</v>
      </c>
      <c r="CJ868" s="666">
        <f t="shared" ca="1" si="4697"/>
        <v>0</v>
      </c>
      <c r="CK868" s="666">
        <f t="shared" ca="1" si="4698"/>
        <v>2.6089890749999998</v>
      </c>
      <c r="CL868" s="666">
        <f t="shared" ca="1" si="4699"/>
        <v>10.850712873000001</v>
      </c>
      <c r="CM868" s="650">
        <f t="shared" ca="1" si="4700"/>
        <v>31.316204101999997</v>
      </c>
      <c r="CN868" s="650">
        <f t="shared" ca="1" si="4701"/>
        <v>14.017924862999999</v>
      </c>
      <c r="CO868" s="650">
        <f t="shared" ca="1" si="4702"/>
        <v>8.4957202560000002</v>
      </c>
      <c r="CP868" s="650">
        <f t="shared" ca="1" si="4703"/>
        <v>0</v>
      </c>
      <c r="CQ868" s="650">
        <f t="shared" ca="1" si="4704"/>
        <v>15.382830349999999</v>
      </c>
      <c r="CR868" s="667">
        <f t="shared" ca="1" si="4705"/>
        <v>17.39215548</v>
      </c>
      <c r="CS868" s="667">
        <f t="shared" ca="1" si="4706"/>
        <v>22.071473502</v>
      </c>
      <c r="CT868" s="667">
        <f t="shared" ca="1" si="4707"/>
        <v>28.457552772</v>
      </c>
      <c r="CU868" s="650">
        <f t="shared" ca="1" si="4708"/>
        <v>13.494283942999999</v>
      </c>
      <c r="CV868" s="650">
        <f t="shared" ca="1" si="4709"/>
        <v>3.9013004160000002</v>
      </c>
      <c r="CW868" s="650">
        <f t="shared" ca="1" si="4710"/>
        <v>7.7399925339999998</v>
      </c>
      <c r="CX868" s="667">
        <f t="shared" ca="1" si="4711"/>
        <v>2.0096869599999998</v>
      </c>
      <c r="CY868" s="652">
        <f t="shared" ca="1" si="4712"/>
        <v>305.01106060799998</v>
      </c>
      <c r="CZ868" s="606">
        <f t="shared" ref="CZ868:CZ874" ca="1" si="4714">CY868/SUM($CY$867:$CY$874)</f>
        <v>3.0847251330839143E-2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0</v>
      </c>
      <c r="BC869" s="665">
        <f t="shared" si="4668"/>
        <v>0.51215759999999999</v>
      </c>
      <c r="BD869" s="648">
        <f t="shared" si="4669"/>
        <v>0.61512746799999996</v>
      </c>
      <c r="BE869" s="648">
        <f t="shared" si="4670"/>
        <v>0</v>
      </c>
      <c r="BF869" s="666">
        <f t="shared" si="4671"/>
        <v>0.45187580799999999</v>
      </c>
      <c r="BG869" s="666">
        <f t="shared" si="4672"/>
        <v>0.10657515200000001</v>
      </c>
      <c r="BH869" s="666">
        <f t="shared" si="4673"/>
        <v>0</v>
      </c>
      <c r="BI869" s="666">
        <f t="shared" si="4674"/>
        <v>8.5317989999999996E-2</v>
      </c>
      <c r="BJ869" s="666">
        <f t="shared" si="4675"/>
        <v>0.27100227000000005</v>
      </c>
      <c r="BK869" s="650">
        <f t="shared" si="4676"/>
        <v>0.31054500399999996</v>
      </c>
      <c r="BL869" s="650">
        <f t="shared" si="4677"/>
        <v>5.6906400000000003E-2</v>
      </c>
      <c r="BM869" s="650">
        <f t="shared" si="4678"/>
        <v>0.30127642500000001</v>
      </c>
      <c r="BN869" s="650">
        <f t="shared" si="4679"/>
        <v>0</v>
      </c>
      <c r="BO869" s="650">
        <f t="shared" si="4680"/>
        <v>7.0770375999999996E-2</v>
      </c>
      <c r="BP869" s="667">
        <f t="shared" si="4681"/>
        <v>0.40948044</v>
      </c>
      <c r="BQ869" s="667">
        <f t="shared" si="4682"/>
        <v>2.7298696000000001E-2</v>
      </c>
      <c r="BR869" s="667">
        <f t="shared" si="4683"/>
        <v>0.15502215499999999</v>
      </c>
      <c r="BS869" s="650">
        <f t="shared" si="4684"/>
        <v>0</v>
      </c>
      <c r="BT869" s="650">
        <f t="shared" si="4685"/>
        <v>3.2025554999999997E-2</v>
      </c>
      <c r="BU869" s="650">
        <f t="shared" si="4686"/>
        <v>5.8497126000000003E-2</v>
      </c>
      <c r="BV869" s="667">
        <f t="shared" si="4687"/>
        <v>0</v>
      </c>
      <c r="BW869" s="652">
        <f t="shared" si="4688"/>
        <v>3.4638784650000001</v>
      </c>
      <c r="BX869" s="674">
        <f t="shared" si="4713"/>
        <v>1.5161269692944852E-2</v>
      </c>
      <c r="BY869" s="645">
        <f t="shared" ca="1" si="4689"/>
        <v>89.026747602154146</v>
      </c>
      <c r="BZ869" s="608"/>
      <c r="CB869" s="616" t="str">
        <f t="shared" si="4665"/>
        <v>Mail</v>
      </c>
      <c r="CC869" s="665">
        <f t="shared" ca="1" si="4690"/>
        <v>0</v>
      </c>
      <c r="CD869" s="665">
        <f t="shared" ca="1" si="4691"/>
        <v>5.2869624000000004E-2</v>
      </c>
      <c r="CE869" s="665">
        <f t="shared" ca="1" si="4692"/>
        <v>11.5899368</v>
      </c>
      <c r="CF869" s="648">
        <f t="shared" ca="1" si="4693"/>
        <v>21.137052478000001</v>
      </c>
      <c r="CG869" s="648">
        <f t="shared" ca="1" si="4694"/>
        <v>6.3533174999999997E-2</v>
      </c>
      <c r="CH869" s="666">
        <f t="shared" ca="1" si="4695"/>
        <v>19.077631769</v>
      </c>
      <c r="CI869" s="666">
        <f t="shared" ca="1" si="4696"/>
        <v>3.676842744</v>
      </c>
      <c r="CJ869" s="666">
        <f t="shared" ca="1" si="4697"/>
        <v>0</v>
      </c>
      <c r="CK869" s="666">
        <f t="shared" ca="1" si="4698"/>
        <v>0.84464810099999998</v>
      </c>
      <c r="CL869" s="666">
        <f t="shared" ca="1" si="4699"/>
        <v>7.0267017150000006</v>
      </c>
      <c r="CM869" s="650">
        <f t="shared" ca="1" si="4700"/>
        <v>13.649864493999999</v>
      </c>
      <c r="CN869" s="650">
        <f t="shared" ca="1" si="4701"/>
        <v>14.1696936</v>
      </c>
      <c r="CO869" s="650">
        <f t="shared" ca="1" si="4702"/>
        <v>3.8563382400000004</v>
      </c>
      <c r="CP869" s="650">
        <f t="shared" ca="1" si="4703"/>
        <v>0</v>
      </c>
      <c r="CQ869" s="650">
        <f t="shared" ca="1" si="4704"/>
        <v>8.4039821499999992</v>
      </c>
      <c r="CR869" s="667">
        <f t="shared" ca="1" si="4705"/>
        <v>11.465452320000001</v>
      </c>
      <c r="CS869" s="667">
        <f t="shared" ca="1" si="4706"/>
        <v>14.550204968000001</v>
      </c>
      <c r="CT869" s="667">
        <f t="shared" ca="1" si="4707"/>
        <v>18.416632014000001</v>
      </c>
      <c r="CU869" s="650">
        <f t="shared" ca="1" si="4708"/>
        <v>11.155567465000001</v>
      </c>
      <c r="CV869" s="650">
        <f t="shared" ca="1" si="4709"/>
        <v>3.0744532800000002</v>
      </c>
      <c r="CW869" s="650">
        <f t="shared" ca="1" si="4710"/>
        <v>4.6602710380000003</v>
      </c>
      <c r="CX869" s="667">
        <f t="shared" ca="1" si="4711"/>
        <v>1.5175040000000002</v>
      </c>
      <c r="CY869" s="652">
        <f t="shared" ca="1" si="4712"/>
        <v>168.38917997499999</v>
      </c>
      <c r="CZ869" s="674">
        <f t="shared" ca="1" si="4714"/>
        <v>1.7030016372942283E-2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v>
      </c>
      <c r="BC870" s="665">
        <f t="shared" si="4668"/>
        <v>0.65563214400000003</v>
      </c>
      <c r="BD870" s="648">
        <f t="shared" si="4669"/>
        <v>3.9558121060000002</v>
      </c>
      <c r="BE870" s="648">
        <f t="shared" si="4670"/>
        <v>0</v>
      </c>
      <c r="BF870" s="666">
        <f t="shared" si="4671"/>
        <v>1.852817664</v>
      </c>
      <c r="BG870" s="666">
        <f t="shared" si="4672"/>
        <v>0.51651462400000003</v>
      </c>
      <c r="BH870" s="666">
        <f t="shared" si="4673"/>
        <v>0</v>
      </c>
      <c r="BI870" s="666">
        <f t="shared" si="4674"/>
        <v>0.67107085999999994</v>
      </c>
      <c r="BJ870" s="666">
        <f t="shared" si="4675"/>
        <v>0.98858019399999986</v>
      </c>
      <c r="BK870" s="650">
        <f t="shared" si="4676"/>
        <v>0.80010462400000004</v>
      </c>
      <c r="BL870" s="650">
        <f t="shared" si="4677"/>
        <v>0.23775818399999998</v>
      </c>
      <c r="BM870" s="650">
        <f t="shared" si="4678"/>
        <v>0.62223315000000001</v>
      </c>
      <c r="BN870" s="650">
        <f t="shared" si="4679"/>
        <v>0</v>
      </c>
      <c r="BO870" s="650">
        <f t="shared" si="4680"/>
        <v>0.272814628</v>
      </c>
      <c r="BP870" s="667">
        <f t="shared" si="4681"/>
        <v>1.0585303350000002</v>
      </c>
      <c r="BQ870" s="667">
        <f t="shared" si="4682"/>
        <v>6.5861720999999998E-2</v>
      </c>
      <c r="BR870" s="667">
        <f t="shared" si="4683"/>
        <v>0.28564943999999998</v>
      </c>
      <c r="BS870" s="650">
        <f t="shared" si="4684"/>
        <v>0</v>
      </c>
      <c r="BT870" s="650">
        <f t="shared" si="4685"/>
        <v>0.13627946099999999</v>
      </c>
      <c r="BU870" s="650">
        <f t="shared" si="4686"/>
        <v>0.22571133299999999</v>
      </c>
      <c r="BV870" s="667">
        <f t="shared" si="4687"/>
        <v>0</v>
      </c>
      <c r="BW870" s="652">
        <f t="shared" si="4688"/>
        <v>12.345370467999999</v>
      </c>
      <c r="BX870" s="606">
        <f t="shared" si="4713"/>
        <v>5.4035236228954932E-2</v>
      </c>
      <c r="BY870" s="645">
        <f t="shared" ca="1" si="4689"/>
        <v>91.663794843613942</v>
      </c>
      <c r="BZ870" s="608"/>
      <c r="CB870" s="616" t="str">
        <f t="shared" si="4665"/>
        <v>Mobile app</v>
      </c>
      <c r="CC870" s="665">
        <f t="shared" ca="1" si="4690"/>
        <v>0</v>
      </c>
      <c r="CD870" s="665">
        <f t="shared" ca="1" si="4691"/>
        <v>0.126562551</v>
      </c>
      <c r="CE870" s="665">
        <f t="shared" ca="1" si="4692"/>
        <v>14.836712592000001</v>
      </c>
      <c r="CF870" s="648">
        <f t="shared" ca="1" si="4693"/>
        <v>135.929888401</v>
      </c>
      <c r="CG870" s="648">
        <f t="shared" ca="1" si="4694"/>
        <v>0.34101828499999998</v>
      </c>
      <c r="CH870" s="666">
        <f t="shared" ca="1" si="4695"/>
        <v>78.223645751999996</v>
      </c>
      <c r="CI870" s="666">
        <f t="shared" ca="1" si="4696"/>
        <v>17.819754528000001</v>
      </c>
      <c r="CJ870" s="666">
        <f t="shared" ca="1" si="4697"/>
        <v>0</v>
      </c>
      <c r="CK870" s="666">
        <f t="shared" ca="1" si="4698"/>
        <v>6.6436015139999993</v>
      </c>
      <c r="CL870" s="666">
        <f t="shared" ca="1" si="4699"/>
        <v>25.632472172999996</v>
      </c>
      <c r="CM870" s="650">
        <f t="shared" ca="1" si="4700"/>
        <v>35.168235064000001</v>
      </c>
      <c r="CN870" s="650">
        <f t="shared" ca="1" si="4701"/>
        <v>59.201787815999992</v>
      </c>
      <c r="CO870" s="650">
        <f t="shared" ca="1" si="4702"/>
        <v>7.9645843200000002</v>
      </c>
      <c r="CP870" s="650">
        <f t="shared" ca="1" si="4703"/>
        <v>0</v>
      </c>
      <c r="CQ870" s="650">
        <f t="shared" ca="1" si="4704"/>
        <v>32.396737074999997</v>
      </c>
      <c r="CR870" s="667">
        <f t="shared" ca="1" si="4705"/>
        <v>29.63884938</v>
      </c>
      <c r="CS870" s="667">
        <f t="shared" ca="1" si="4706"/>
        <v>35.104297293000002</v>
      </c>
      <c r="CT870" s="667">
        <f t="shared" ca="1" si="4707"/>
        <v>33.935153471999996</v>
      </c>
      <c r="CU870" s="650">
        <f t="shared" ca="1" si="4708"/>
        <v>33.394814466999996</v>
      </c>
      <c r="CV870" s="650">
        <f t="shared" ca="1" si="4709"/>
        <v>13.082828256000001</v>
      </c>
      <c r="CW870" s="650">
        <f t="shared" ca="1" si="4710"/>
        <v>17.981669528999998</v>
      </c>
      <c r="CX870" s="667">
        <f t="shared" ca="1" si="4711"/>
        <v>5.4562925599999996</v>
      </c>
      <c r="CY870" s="652">
        <f t="shared" ca="1" si="4712"/>
        <v>582.87890502799985</v>
      </c>
      <c r="CZ870" s="606">
        <f t="shared" ca="1" si="4714"/>
        <v>5.8949377255374968E-2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0</v>
      </c>
      <c r="BC871" s="665">
        <f t="shared" si="4668"/>
        <v>0.46754520300000002</v>
      </c>
      <c r="BD871" s="648">
        <f t="shared" si="4669"/>
        <v>0.12532292</v>
      </c>
      <c r="BE871" s="648">
        <f t="shared" si="4670"/>
        <v>0</v>
      </c>
      <c r="BF871" s="666">
        <f t="shared" si="4671"/>
        <v>9.3075487999999998E-2</v>
      </c>
      <c r="BG871" s="666">
        <f t="shared" si="4672"/>
        <v>5.2376496000000002E-2</v>
      </c>
      <c r="BH871" s="666">
        <f t="shared" si="4673"/>
        <v>0</v>
      </c>
      <c r="BI871" s="666">
        <f t="shared" si="4674"/>
        <v>4.1929640000000004E-2</v>
      </c>
      <c r="BJ871" s="666">
        <f t="shared" si="4675"/>
        <v>0.15610030800000002</v>
      </c>
      <c r="BK871" s="650">
        <f t="shared" si="4676"/>
        <v>6.6005302000000002E-2</v>
      </c>
      <c r="BL871" s="650">
        <f t="shared" si="4677"/>
        <v>1.4505786E-2</v>
      </c>
      <c r="BM871" s="650">
        <f t="shared" si="4678"/>
        <v>4.8641894999999997E-2</v>
      </c>
      <c r="BN871" s="650">
        <f t="shared" si="4679"/>
        <v>0</v>
      </c>
      <c r="BO871" s="650">
        <f t="shared" si="4680"/>
        <v>1.383908E-2</v>
      </c>
      <c r="BP871" s="667">
        <f t="shared" si="4681"/>
        <v>7.1228219999999995E-2</v>
      </c>
      <c r="BQ871" s="667">
        <f t="shared" si="4682"/>
        <v>4.8848529999999998E-3</v>
      </c>
      <c r="BR871" s="667">
        <f t="shared" si="4683"/>
        <v>2.3742739999999998E-2</v>
      </c>
      <c r="BS871" s="650">
        <f t="shared" si="4684"/>
        <v>0</v>
      </c>
      <c r="BT871" s="650">
        <f t="shared" si="4685"/>
        <v>2.0470439999999999E-2</v>
      </c>
      <c r="BU871" s="650">
        <f t="shared" si="4686"/>
        <v>2.4850997999999999E-2</v>
      </c>
      <c r="BV871" s="667">
        <f t="shared" si="4687"/>
        <v>0</v>
      </c>
      <c r="BW871" s="652">
        <f t="shared" si="4688"/>
        <v>1.2245193690000002</v>
      </c>
      <c r="BX871" s="606">
        <f t="shared" si="4713"/>
        <v>5.3596766125695054E-3</v>
      </c>
      <c r="BY871" s="645">
        <f t="shared" ca="1" si="4689"/>
        <v>107.87536664289745</v>
      </c>
      <c r="BZ871" s="608"/>
      <c r="CB871" s="616" t="str">
        <f t="shared" si="4665"/>
        <v>Social media, e.g. Twitter</v>
      </c>
      <c r="CC871" s="665">
        <f t="shared" ca="1" si="4690"/>
        <v>0</v>
      </c>
      <c r="CD871" s="665">
        <f t="shared" ca="1" si="4691"/>
        <v>3.2106741000000001E-2</v>
      </c>
      <c r="CE871" s="665">
        <f t="shared" ca="1" si="4692"/>
        <v>10.580374779000001</v>
      </c>
      <c r="CF871" s="648">
        <f t="shared" ca="1" si="4693"/>
        <v>4.3063548200000001</v>
      </c>
      <c r="CG871" s="648">
        <f t="shared" ca="1" si="4694"/>
        <v>1.0803699999999999E-2</v>
      </c>
      <c r="CH871" s="666">
        <f t="shared" ca="1" si="4695"/>
        <v>3.9295307589999999</v>
      </c>
      <c r="CI871" s="666">
        <f t="shared" ca="1" si="4696"/>
        <v>1.8069891120000001</v>
      </c>
      <c r="CJ871" s="666">
        <f t="shared" ca="1" si="4697"/>
        <v>0</v>
      </c>
      <c r="CK871" s="666">
        <f t="shared" ca="1" si="4698"/>
        <v>0.41510343600000005</v>
      </c>
      <c r="CL871" s="666">
        <f t="shared" ca="1" si="4699"/>
        <v>4.0474579860000004</v>
      </c>
      <c r="CM871" s="650">
        <f t="shared" ca="1" si="4700"/>
        <v>2.9012330469999998</v>
      </c>
      <c r="CN871" s="650">
        <f t="shared" ca="1" si="4701"/>
        <v>3.6119407139999997</v>
      </c>
      <c r="CO871" s="650">
        <f t="shared" ca="1" si="4702"/>
        <v>0.62261625599999992</v>
      </c>
      <c r="CP871" s="650">
        <f t="shared" ca="1" si="4703"/>
        <v>0</v>
      </c>
      <c r="CQ871" s="650">
        <f t="shared" ca="1" si="4704"/>
        <v>1.64339075</v>
      </c>
      <c r="CR871" s="667">
        <f t="shared" ca="1" si="4705"/>
        <v>1.99439016</v>
      </c>
      <c r="CS871" s="667">
        <f t="shared" ca="1" si="4706"/>
        <v>2.6036266489999997</v>
      </c>
      <c r="CT871" s="667">
        <f t="shared" ca="1" si="4707"/>
        <v>2.8206375119999998</v>
      </c>
      <c r="CU871" s="650">
        <f t="shared" ca="1" si="4708"/>
        <v>3.5295174040000004</v>
      </c>
      <c r="CV871" s="650">
        <f t="shared" ca="1" si="4709"/>
        <v>1.9651622399999999</v>
      </c>
      <c r="CW871" s="650">
        <f t="shared" ca="1" si="4710"/>
        <v>1.9797961740000001</v>
      </c>
      <c r="CX871" s="667">
        <f t="shared" ca="1" si="4711"/>
        <v>0.32542184000000002</v>
      </c>
      <c r="CY871" s="652">
        <f t="shared" ca="1" si="4712"/>
        <v>49.126454078999998</v>
      </c>
      <c r="CZ871" s="606">
        <f t="shared" ca="1" si="4714"/>
        <v>4.9683971228684475E-3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0</v>
      </c>
      <c r="BC872" s="665">
        <f t="shared" si="4668"/>
        <v>9.7208564129999999</v>
      </c>
      <c r="BD872" s="648">
        <f t="shared" si="4669"/>
        <v>17.83273423</v>
      </c>
      <c r="BE872" s="648">
        <f t="shared" si="4670"/>
        <v>0</v>
      </c>
      <c r="BF872" s="666">
        <f t="shared" si="4671"/>
        <v>9.9448015040000008</v>
      </c>
      <c r="BG872" s="666">
        <f t="shared" si="4672"/>
        <v>5.2272474400000002</v>
      </c>
      <c r="BH872" s="666">
        <f t="shared" si="4673"/>
        <v>0</v>
      </c>
      <c r="BI872" s="666">
        <f t="shared" si="4674"/>
        <v>3.26702965</v>
      </c>
      <c r="BJ872" s="666">
        <f t="shared" si="4675"/>
        <v>4.5738415100000003</v>
      </c>
      <c r="BK872" s="650">
        <f t="shared" si="4676"/>
        <v>9.1042909759999997</v>
      </c>
      <c r="BL872" s="650">
        <f t="shared" si="4677"/>
        <v>1.0625787840000001</v>
      </c>
      <c r="BM872" s="650">
        <f t="shared" si="4678"/>
        <v>5.7562451100000001</v>
      </c>
      <c r="BN872" s="650">
        <f t="shared" si="4679"/>
        <v>0</v>
      </c>
      <c r="BO872" s="650">
        <f t="shared" si="4680"/>
        <v>1.4645359600000001</v>
      </c>
      <c r="BP872" s="667">
        <f t="shared" si="4681"/>
        <v>4.4871218700000002</v>
      </c>
      <c r="BQ872" s="667">
        <f t="shared" si="4682"/>
        <v>0.33090313399999999</v>
      </c>
      <c r="BR872" s="667">
        <f t="shared" si="4683"/>
        <v>1.7253339700000001</v>
      </c>
      <c r="BS872" s="650">
        <f t="shared" si="4684"/>
        <v>0</v>
      </c>
      <c r="BT872" s="650">
        <f t="shared" si="4685"/>
        <v>1.3005007289999999</v>
      </c>
      <c r="BU872" s="650">
        <f t="shared" si="4686"/>
        <v>1.119863217</v>
      </c>
      <c r="BV872" s="667">
        <f t="shared" si="4687"/>
        <v>0</v>
      </c>
      <c r="BW872" s="652">
        <f t="shared" si="4688"/>
        <v>76.917884497000003</v>
      </c>
      <c r="BX872" s="606">
        <f t="shared" si="4713"/>
        <v>0.33666677478818496</v>
      </c>
      <c r="BY872" s="645">
        <f t="shared" ca="1" si="4689"/>
        <v>99.096793310512084</v>
      </c>
      <c r="BZ872" s="608"/>
      <c r="CB872" s="616" t="str">
        <f t="shared" si="4665"/>
        <v>Telephone call (mobile / landline)</v>
      </c>
      <c r="CC872" s="665">
        <f t="shared" ca="1" si="4690"/>
        <v>0</v>
      </c>
      <c r="CD872" s="665">
        <f t="shared" ca="1" si="4691"/>
        <v>1.393415922</v>
      </c>
      <c r="CE872" s="665">
        <f t="shared" ca="1" si="4692"/>
        <v>219.97938030899999</v>
      </c>
      <c r="CF872" s="648">
        <f t="shared" ca="1" si="4693"/>
        <v>612.76964345499994</v>
      </c>
      <c r="CG872" s="648">
        <f t="shared" ca="1" si="4694"/>
        <v>1.59618913</v>
      </c>
      <c r="CH872" s="666">
        <f t="shared" ca="1" si="4695"/>
        <v>419.85708849700006</v>
      </c>
      <c r="CI872" s="666">
        <f t="shared" ca="1" si="4696"/>
        <v>180.34003668</v>
      </c>
      <c r="CJ872" s="666">
        <f t="shared" ca="1" si="4697"/>
        <v>0</v>
      </c>
      <c r="CK872" s="666">
        <f t="shared" ca="1" si="4698"/>
        <v>32.343593535000004</v>
      </c>
      <c r="CL872" s="666">
        <f t="shared" ca="1" si="4699"/>
        <v>118.59317629500001</v>
      </c>
      <c r="CM872" s="650">
        <f t="shared" ca="1" si="4700"/>
        <v>400.17497153599999</v>
      </c>
      <c r="CN872" s="650">
        <f t="shared" ca="1" si="4701"/>
        <v>264.58211721600003</v>
      </c>
      <c r="CO872" s="650">
        <f t="shared" ca="1" si="4702"/>
        <v>73.679937408000001</v>
      </c>
      <c r="CP872" s="650">
        <f t="shared" ca="1" si="4703"/>
        <v>0</v>
      </c>
      <c r="CQ872" s="650">
        <f t="shared" ca="1" si="4704"/>
        <v>173.91364525</v>
      </c>
      <c r="CR872" s="667">
        <f t="shared" ca="1" si="4705"/>
        <v>125.63941236000001</v>
      </c>
      <c r="CS872" s="667">
        <f t="shared" ca="1" si="4706"/>
        <v>176.37137042199998</v>
      </c>
      <c r="CT872" s="667">
        <f t="shared" ca="1" si="4707"/>
        <v>204.96967563600001</v>
      </c>
      <c r="CU872" s="650">
        <f t="shared" ca="1" si="4708"/>
        <v>112.21727524000001</v>
      </c>
      <c r="CV872" s="650">
        <f t="shared" ca="1" si="4709"/>
        <v>124.84806998400001</v>
      </c>
      <c r="CW872" s="650">
        <f t="shared" ca="1" si="4710"/>
        <v>89.215769621000007</v>
      </c>
      <c r="CX872" s="667">
        <f t="shared" ca="1" si="4711"/>
        <v>26.7454912</v>
      </c>
      <c r="CY872" s="652">
        <f t="shared" ca="1" si="4712"/>
        <v>3359.2302596960003</v>
      </c>
      <c r="CZ872" s="606">
        <f t="shared" ca="1" si="4714"/>
        <v>0.33973528662351954</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0</v>
      </c>
      <c r="BC873" s="665">
        <f t="shared" si="4668"/>
        <v>0.35290655100000001</v>
      </c>
      <c r="BD873" s="648">
        <f t="shared" si="4669"/>
        <v>1.0174806599999999</v>
      </c>
      <c r="BE873" s="648">
        <f t="shared" si="4670"/>
        <v>0</v>
      </c>
      <c r="BF873" s="666">
        <f t="shared" si="4671"/>
        <v>0.47968553600000002</v>
      </c>
      <c r="BG873" s="666">
        <f t="shared" si="4672"/>
        <v>0.23984276800000001</v>
      </c>
      <c r="BH873" s="666">
        <f t="shared" si="4673"/>
        <v>0</v>
      </c>
      <c r="BI873" s="666">
        <f t="shared" si="4674"/>
        <v>0.2022157</v>
      </c>
      <c r="BJ873" s="666">
        <f t="shared" si="4675"/>
        <v>0.116511486</v>
      </c>
      <c r="BK873" s="650">
        <f t="shared" si="4676"/>
        <v>0.17253209600000002</v>
      </c>
      <c r="BL873" s="650">
        <f t="shared" si="4677"/>
        <v>8.6910044999999991E-2</v>
      </c>
      <c r="BM873" s="650">
        <f t="shared" si="4678"/>
        <v>0.40690593000000003</v>
      </c>
      <c r="BN873" s="650">
        <f t="shared" si="4679"/>
        <v>0</v>
      </c>
      <c r="BO873" s="650">
        <f t="shared" si="4680"/>
        <v>0.20444467999999999</v>
      </c>
      <c r="BP873" s="667">
        <f t="shared" si="4681"/>
        <v>0.9459798450000001</v>
      </c>
      <c r="BQ873" s="667">
        <f t="shared" si="4682"/>
        <v>5.1992335000000001E-2</v>
      </c>
      <c r="BR873" s="667">
        <f t="shared" si="4683"/>
        <v>0.26316630499999999</v>
      </c>
      <c r="BS873" s="650">
        <f t="shared" si="4684"/>
        <v>0</v>
      </c>
      <c r="BT873" s="650">
        <f t="shared" si="4685"/>
        <v>0.114130026</v>
      </c>
      <c r="BU873" s="650">
        <f t="shared" si="4686"/>
        <v>0.114130026</v>
      </c>
      <c r="BV873" s="667">
        <f t="shared" si="4687"/>
        <v>0</v>
      </c>
      <c r="BW873" s="652">
        <f t="shared" si="4688"/>
        <v>4.7688339889999991</v>
      </c>
      <c r="BX873" s="606">
        <f t="shared" si="4713"/>
        <v>2.0873012421961806E-2</v>
      </c>
      <c r="BY873" s="645">
        <f t="shared" ca="1" si="4689"/>
        <v>79.17407598426216</v>
      </c>
      <c r="BZ873" s="608"/>
      <c r="CB873" s="616" t="str">
        <f t="shared" si="4665"/>
        <v>Text message</v>
      </c>
      <c r="CC873" s="665">
        <f t="shared" ca="1" si="4690"/>
        <v>0</v>
      </c>
      <c r="CD873" s="665">
        <f t="shared" ca="1" si="4691"/>
        <v>3.9211838999999998E-2</v>
      </c>
      <c r="CE873" s="665">
        <f t="shared" ca="1" si="4692"/>
        <v>7.986144543</v>
      </c>
      <c r="CF873" s="648">
        <f t="shared" ca="1" si="4693"/>
        <v>34.962740609999997</v>
      </c>
      <c r="CG873" s="648">
        <f t="shared" ca="1" si="4694"/>
        <v>9.0344389999999997E-2</v>
      </c>
      <c r="CH873" s="666">
        <f t="shared" ca="1" si="4695"/>
        <v>20.251723723000001</v>
      </c>
      <c r="CI873" s="666">
        <f t="shared" ca="1" si="4696"/>
        <v>8.2745754960000006</v>
      </c>
      <c r="CJ873" s="666">
        <f t="shared" ca="1" si="4697"/>
        <v>0</v>
      </c>
      <c r="CK873" s="666">
        <f t="shared" ca="1" si="4698"/>
        <v>2.0019354300000001</v>
      </c>
      <c r="CL873" s="666">
        <f t="shared" ca="1" si="4699"/>
        <v>3.0209763870000002</v>
      </c>
      <c r="CM873" s="650">
        <f t="shared" ca="1" si="4700"/>
        <v>7.5835698560000004</v>
      </c>
      <c r="CN873" s="650">
        <f t="shared" ca="1" si="4701"/>
        <v>21.640601204999999</v>
      </c>
      <c r="CO873" s="650">
        <f t="shared" ca="1" si="4702"/>
        <v>5.2083959039999996</v>
      </c>
      <c r="CP873" s="650">
        <f t="shared" ca="1" si="4703"/>
        <v>0</v>
      </c>
      <c r="CQ873" s="650">
        <f t="shared" ca="1" si="4704"/>
        <v>24.277805749999999</v>
      </c>
      <c r="CR873" s="667">
        <f t="shared" ca="1" si="4705"/>
        <v>26.487435660000003</v>
      </c>
      <c r="CS873" s="667">
        <f t="shared" ca="1" si="4706"/>
        <v>27.711914555</v>
      </c>
      <c r="CT873" s="667">
        <f t="shared" ca="1" si="4707"/>
        <v>31.264157034</v>
      </c>
      <c r="CU873" s="650">
        <f t="shared" ca="1" si="4708"/>
        <v>16.26900667</v>
      </c>
      <c r="CV873" s="650">
        <f t="shared" ca="1" si="4709"/>
        <v>10.956482496</v>
      </c>
      <c r="CW873" s="650">
        <f t="shared" ca="1" si="4710"/>
        <v>9.0923587379999997</v>
      </c>
      <c r="CX873" s="667">
        <f t="shared" ca="1" si="4711"/>
        <v>3.55673752</v>
      </c>
      <c r="CY873" s="652">
        <f t="shared" ca="1" si="4712"/>
        <v>260.67611780599998</v>
      </c>
      <c r="CZ873" s="606">
        <f t="shared" ca="1" si="4714"/>
        <v>2.636344303672182E-2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v>
      </c>
      <c r="BC874" s="665">
        <f t="shared" si="4668"/>
        <v>8.3296356750000005</v>
      </c>
      <c r="BD874" s="648">
        <f t="shared" si="4669"/>
        <v>13.032804508</v>
      </c>
      <c r="BE874" s="648">
        <f t="shared" si="4670"/>
        <v>0</v>
      </c>
      <c r="BF874" s="666">
        <f t="shared" si="4671"/>
        <v>6.51415056</v>
      </c>
      <c r="BG874" s="666">
        <f t="shared" si="4672"/>
        <v>4.3206036320000001</v>
      </c>
      <c r="BH874" s="666">
        <f t="shared" si="4673"/>
        <v>0</v>
      </c>
      <c r="BI874" s="666">
        <f t="shared" si="4674"/>
        <v>2.1088434600000001</v>
      </c>
      <c r="BJ874" s="666">
        <f t="shared" si="4675"/>
        <v>2.9794424240000001</v>
      </c>
      <c r="BK874" s="650">
        <f t="shared" si="4676"/>
        <v>4.1316483560000004</v>
      </c>
      <c r="BL874" s="650">
        <f t="shared" si="4677"/>
        <v>0.50951522999999999</v>
      </c>
      <c r="BM874" s="650">
        <f t="shared" si="4678"/>
        <v>2.5077780750000001</v>
      </c>
      <c r="BN874" s="650">
        <f t="shared" si="4679"/>
        <v>0</v>
      </c>
      <c r="BO874" s="650">
        <f t="shared" si="4680"/>
        <v>0.54525283599999996</v>
      </c>
      <c r="BP874" s="667">
        <f t="shared" si="4681"/>
        <v>3.3090529499999999</v>
      </c>
      <c r="BQ874" s="667">
        <f t="shared" si="4682"/>
        <v>0.191729022</v>
      </c>
      <c r="BR874" s="667">
        <f t="shared" si="4683"/>
        <v>1.00845279</v>
      </c>
      <c r="BS874" s="650">
        <f t="shared" si="4684"/>
        <v>0</v>
      </c>
      <c r="BT874" s="650">
        <f t="shared" si="4685"/>
        <v>0.60507167399999995</v>
      </c>
      <c r="BU874" s="650">
        <f t="shared" si="4686"/>
        <v>0.60507167399999995</v>
      </c>
      <c r="BV874" s="667">
        <f t="shared" si="4687"/>
        <v>0</v>
      </c>
      <c r="BW874" s="652">
        <f t="shared" si="4688"/>
        <v>50.699052866000002</v>
      </c>
      <c r="BX874" s="606">
        <f t="shared" si="4713"/>
        <v>0.22190790509686509</v>
      </c>
      <c r="BY874" s="645">
        <f t="shared" ca="1" si="4689"/>
        <v>105.6055687650987</v>
      </c>
      <c r="BZ874" s="608"/>
      <c r="CB874" s="616" t="str">
        <f t="shared" si="4665"/>
        <v>Website (inc chatbot)</v>
      </c>
      <c r="CC874" s="665">
        <f t="shared" ca="1" si="4690"/>
        <v>0</v>
      </c>
      <c r="CD874" s="665">
        <f t="shared" ca="1" si="4691"/>
        <v>0.75706813499999992</v>
      </c>
      <c r="CE874" s="665">
        <f t="shared" ca="1" si="4692"/>
        <v>188.49657027499998</v>
      </c>
      <c r="CF874" s="648">
        <f t="shared" ca="1" si="4693"/>
        <v>447.83412731799996</v>
      </c>
      <c r="CG874" s="648">
        <f t="shared" ca="1" si="4694"/>
        <v>1.0820217999999999</v>
      </c>
      <c r="CH874" s="666">
        <f t="shared" ca="1" si="4695"/>
        <v>275.01929395500002</v>
      </c>
      <c r="CI874" s="666">
        <f t="shared" ca="1" si="4696"/>
        <v>149.06082530399999</v>
      </c>
      <c r="CJ874" s="666">
        <f t="shared" ca="1" si="4697"/>
        <v>0</v>
      </c>
      <c r="CK874" s="666">
        <f t="shared" ca="1" si="4698"/>
        <v>20.877550253999999</v>
      </c>
      <c r="CL874" s="666">
        <f t="shared" ca="1" si="4699"/>
        <v>77.252685708000001</v>
      </c>
      <c r="CM874" s="650">
        <f t="shared" ca="1" si="4700"/>
        <v>181.60472546599999</v>
      </c>
      <c r="CN874" s="650">
        <f t="shared" ca="1" si="4701"/>
        <v>126.86929227</v>
      </c>
      <c r="CO874" s="650">
        <f t="shared" ca="1" si="4702"/>
        <v>32.099559360000001</v>
      </c>
      <c r="CP874" s="650">
        <f t="shared" ca="1" si="4703"/>
        <v>0</v>
      </c>
      <c r="CQ874" s="650">
        <f t="shared" ca="1" si="4704"/>
        <v>64.748774275000002</v>
      </c>
      <c r="CR874" s="667">
        <f t="shared" ca="1" si="4705"/>
        <v>92.65348259999999</v>
      </c>
      <c r="CS874" s="667">
        <f t="shared" ca="1" si="4706"/>
        <v>102.191568726</v>
      </c>
      <c r="CT874" s="667">
        <f t="shared" ca="1" si="4707"/>
        <v>119.804191452</v>
      </c>
      <c r="CU874" s="650">
        <f t="shared" ca="1" si="4708"/>
        <v>75.169318007000001</v>
      </c>
      <c r="CV874" s="650">
        <f t="shared" ca="1" si="4709"/>
        <v>58.086880703999995</v>
      </c>
      <c r="CW874" s="650">
        <f t="shared" ca="1" si="4710"/>
        <v>48.204043362</v>
      </c>
      <c r="CX874" s="667">
        <f t="shared" ca="1" si="4711"/>
        <v>15.898691199999998</v>
      </c>
      <c r="CY874" s="652">
        <f t="shared" ca="1" si="4712"/>
        <v>2077.7106701709995</v>
      </c>
      <c r="CZ874" s="606">
        <f t="shared" ca="1" si="4714"/>
        <v>0.21012898059425331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2024-02-07T12:08:26Z</dcterms:created>
  <dcterms:modified xsi:type="dcterms:W3CDTF">2024-02-07T12:08:34Z</dcterms:modified>
</cp:coreProperties>
</file>